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2" documentId="8_{760CCC46-BFF2-4E1A-88AC-072E1549F7CC}" xr6:coauthVersionLast="47" xr6:coauthVersionMax="47" xr10:uidLastSave="{3F7FDF12-9109-4618-B53C-F657AB2BB6CB}"/>
  <workbookProtection workbookAlgorithmName="SHA-512" workbookHashValue="rqEBwJ455XgxiFSWP4l8XVv3q9YKDNIPK8h1C7sBF5XUY7ecgLX5wH/KQDajj2LkrySsFTOKubVJIhleNWeNUA==" workbookSaltValue="eVoIKVgJFkbjvgg/Trsnbg==" workbookSpinCount="100000" lockStructure="1"/>
  <bookViews>
    <workbookView xWindow="5820" yWindow="3675" windowWidth="28665" windowHeight="17205"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s="1"/>
  <c r="W11" i="7"/>
  <c r="Y11" i="7"/>
  <c r="AG11" i="7"/>
  <c r="AI11" i="7"/>
  <c r="AJ11" i="7"/>
  <c r="AM11" i="7"/>
  <c r="AN11" i="7"/>
  <c r="AO11" i="7"/>
  <c r="AP11" i="7"/>
  <c r="AQ11" i="7"/>
  <c r="AP2" i="7" s="1"/>
  <c r="AR11" i="7"/>
  <c r="AS11" i="7"/>
  <c r="AU11" i="7"/>
  <c r="AV11" i="7"/>
  <c r="AW11" i="7"/>
  <c r="AY11" i="7"/>
  <c r="AZ11" i="7"/>
  <c r="BA11" i="7"/>
  <c r="BB11" i="7"/>
  <c r="D12" i="7"/>
  <c r="L12" i="7"/>
  <c r="O12" i="7"/>
  <c r="R12" i="7"/>
  <c r="S12" i="7"/>
  <c r="U12" i="7" s="1"/>
  <c r="W12" i="7"/>
  <c r="Y12" i="7"/>
  <c r="AG12" i="7"/>
  <c r="AI12" i="7"/>
  <c r="AJ12" i="7"/>
  <c r="AM12" i="7"/>
  <c r="AL2" i="7" s="1"/>
  <c r="AN12" i="7"/>
  <c r="AO12" i="7"/>
  <c r="AP12" i="7"/>
  <c r="AQ12" i="7"/>
  <c r="AR12" i="7"/>
  <c r="AS12" i="7"/>
  <c r="AU12" i="7"/>
  <c r="AV12" i="7"/>
  <c r="AW12" i="7"/>
  <c r="AY12" i="7"/>
  <c r="AZ12" i="7"/>
  <c r="BA12" i="7"/>
  <c r="BB12" i="7"/>
  <c r="D13" i="7"/>
  <c r="L13" i="7"/>
  <c r="O13" i="7"/>
  <c r="R13" i="7"/>
  <c r="S13" i="7"/>
  <c r="U13" i="7"/>
  <c r="W13" i="7"/>
  <c r="Y13" i="7"/>
  <c r="AG13" i="7"/>
  <c r="AI13" i="7"/>
  <c r="AJ13" i="7"/>
  <c r="AM13" i="7"/>
  <c r="AN13" i="7"/>
  <c r="AO13" i="7"/>
  <c r="AP13" i="7"/>
  <c r="AQ13" i="7"/>
  <c r="AR13" i="7"/>
  <c r="AS13" i="7"/>
  <c r="AU13" i="7"/>
  <c r="AV13" i="7"/>
  <c r="AW13" i="7"/>
  <c r="AY13" i="7"/>
  <c r="AZ13" i="7"/>
  <c r="BA13" i="7"/>
  <c r="BB13" i="7"/>
  <c r="D14" i="7"/>
  <c r="L14" i="7"/>
  <c r="O14" i="7"/>
  <c r="R14" i="7"/>
  <c r="S14" i="7"/>
  <c r="U14" i="7" s="1"/>
  <c r="W14" i="7"/>
  <c r="Y14" i="7"/>
  <c r="AG14" i="7"/>
  <c r="AI14" i="7"/>
  <c r="AJ14" i="7"/>
  <c r="AM14" i="7"/>
  <c r="AN14" i="7"/>
  <c r="AO14" i="7"/>
  <c r="AP14" i="7"/>
  <c r="AQ14" i="7"/>
  <c r="AR14" i="7"/>
  <c r="AS14" i="7"/>
  <c r="AU14" i="7"/>
  <c r="AT2" i="7" s="1"/>
  <c r="AV14" i="7"/>
  <c r="AW14" i="7"/>
  <c r="AY14" i="7"/>
  <c r="AZ14" i="7"/>
  <c r="BA14" i="7"/>
  <c r="BB14" i="7"/>
  <c r="D15" i="7"/>
  <c r="L15" i="7"/>
  <c r="O15" i="7"/>
  <c r="R15" i="7"/>
  <c r="S15" i="7"/>
  <c r="U15" i="7" s="1"/>
  <c r="W15" i="7"/>
  <c r="Y15" i="7"/>
  <c r="AG15" i="7"/>
  <c r="AI15" i="7"/>
  <c r="AJ15" i="7"/>
  <c r="AM15" i="7"/>
  <c r="AN15" i="7"/>
  <c r="AO15" i="7"/>
  <c r="AP15" i="7"/>
  <c r="AQ15" i="7"/>
  <c r="AR15" i="7"/>
  <c r="AS15" i="7"/>
  <c r="AU15" i="7"/>
  <c r="AV15" i="7"/>
  <c r="AW15" i="7"/>
  <c r="AY15" i="7"/>
  <c r="AZ15" i="7"/>
  <c r="BA15" i="7"/>
  <c r="BB15" i="7"/>
  <c r="D16" i="7"/>
  <c r="L16" i="7"/>
  <c r="O16" i="7"/>
  <c r="R16" i="7"/>
  <c r="S16" i="7"/>
  <c r="U16" i="7" s="1"/>
  <c r="W16" i="7"/>
  <c r="Y16" i="7"/>
  <c r="AG16" i="7"/>
  <c r="AI16" i="7"/>
  <c r="AJ16" i="7"/>
  <c r="AM16" i="7"/>
  <c r="AN16" i="7"/>
  <c r="AO16" i="7"/>
  <c r="AP16" i="7"/>
  <c r="AQ16" i="7"/>
  <c r="AR16" i="7"/>
  <c r="AS16" i="7"/>
  <c r="AU16" i="7"/>
  <c r="AV16" i="7"/>
  <c r="AW16" i="7"/>
  <c r="AY16" i="7"/>
  <c r="AZ16" i="7"/>
  <c r="BA16" i="7"/>
  <c r="BB16" i="7"/>
  <c r="D17" i="7"/>
  <c r="L17" i="7"/>
  <c r="O17" i="7"/>
  <c r="R17" i="7"/>
  <c r="S17" i="7"/>
  <c r="U17" i="7"/>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s="1"/>
  <c r="W19" i="7"/>
  <c r="Y19" i="7"/>
  <c r="AG19" i="7"/>
  <c r="AI19" i="7"/>
  <c r="AJ19" i="7"/>
  <c r="AM19" i="7"/>
  <c r="AN19" i="7"/>
  <c r="AO19" i="7"/>
  <c r="AP19" i="7"/>
  <c r="AQ19" i="7"/>
  <c r="AR19" i="7"/>
  <c r="AS19" i="7"/>
  <c r="AU19" i="7"/>
  <c r="AV19" i="7"/>
  <c r="AW19" i="7"/>
  <c r="AY19" i="7"/>
  <c r="AZ19" i="7"/>
  <c r="BA19" i="7"/>
  <c r="BB19" i="7"/>
  <c r="D20" i="7"/>
  <c r="L20" i="7"/>
  <c r="O20" i="7"/>
  <c r="R20" i="7"/>
  <c r="S20" i="7"/>
  <c r="U20" i="7" s="1"/>
  <c r="W20" i="7"/>
  <c r="Y20" i="7"/>
  <c r="AG20" i="7"/>
  <c r="AI20" i="7"/>
  <c r="AJ20" i="7"/>
  <c r="AM20" i="7"/>
  <c r="AN20" i="7"/>
  <c r="AO20" i="7"/>
  <c r="AP20" i="7"/>
  <c r="AQ20" i="7"/>
  <c r="AR20" i="7"/>
  <c r="AS20" i="7"/>
  <c r="AU20" i="7"/>
  <c r="AV20" i="7"/>
  <c r="AW20" i="7"/>
  <c r="AY20" i="7"/>
  <c r="AZ20" i="7"/>
  <c r="BA20" i="7"/>
  <c r="BB20" i="7"/>
  <c r="D21" i="7"/>
  <c r="L21" i="7"/>
  <c r="O21" i="7"/>
  <c r="R21" i="7"/>
  <c r="S21" i="7"/>
  <c r="U21" i="7"/>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s="1"/>
  <c r="W23" i="7"/>
  <c r="Y23" i="7"/>
  <c r="AG23" i="7"/>
  <c r="AI23" i="7"/>
  <c r="AJ23" i="7"/>
  <c r="AM23" i="7"/>
  <c r="AN23" i="7"/>
  <c r="AO23" i="7"/>
  <c r="AP23" i="7"/>
  <c r="AQ23" i="7"/>
  <c r="AR23" i="7"/>
  <c r="AS23" i="7"/>
  <c r="AU23" i="7"/>
  <c r="AV23" i="7"/>
  <c r="AW23" i="7"/>
  <c r="AY23" i="7"/>
  <c r="AZ23" i="7"/>
  <c r="BA23" i="7"/>
  <c r="BB23" i="7"/>
  <c r="D24" i="7"/>
  <c r="L24" i="7"/>
  <c r="O24" i="7"/>
  <c r="R24" i="7"/>
  <c r="S24" i="7"/>
  <c r="U24" i="7" s="1"/>
  <c r="W24" i="7"/>
  <c r="Y24" i="7"/>
  <c r="AG24" i="7"/>
  <c r="AI24" i="7"/>
  <c r="AJ24" i="7"/>
  <c r="AM24" i="7"/>
  <c r="AN24" i="7"/>
  <c r="AO24" i="7"/>
  <c r="AP24" i="7"/>
  <c r="AQ24" i="7"/>
  <c r="AR24" i="7"/>
  <c r="AS24" i="7"/>
  <c r="AU24" i="7"/>
  <c r="AV24" i="7"/>
  <c r="AW24" i="7"/>
  <c r="AY24" i="7"/>
  <c r="AZ24" i="7"/>
  <c r="BA24" i="7"/>
  <c r="BB24" i="7"/>
  <c r="D25" i="7"/>
  <c r="L25" i="7"/>
  <c r="O25" i="7"/>
  <c r="R25" i="7"/>
  <c r="S25" i="7"/>
  <c r="U25" i="7"/>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s="1"/>
  <c r="W27" i="7"/>
  <c r="Y27" i="7"/>
  <c r="AG27" i="7"/>
  <c r="AI27" i="7"/>
  <c r="AJ27" i="7"/>
  <c r="AM27" i="7"/>
  <c r="AN27" i="7"/>
  <c r="AO27" i="7"/>
  <c r="AP27" i="7"/>
  <c r="AQ27" i="7"/>
  <c r="AR27" i="7"/>
  <c r="AS27" i="7"/>
  <c r="AU27" i="7"/>
  <c r="AV27" i="7"/>
  <c r="AW27" i="7"/>
  <c r="AY27" i="7"/>
  <c r="AZ27" i="7"/>
  <c r="BA27" i="7"/>
  <c r="BB27" i="7"/>
  <c r="D28" i="7"/>
  <c r="L28" i="7"/>
  <c r="O28" i="7"/>
  <c r="R28" i="7"/>
  <c r="S28" i="7"/>
  <c r="U28" i="7" s="1"/>
  <c r="W28" i="7"/>
  <c r="Y28" i="7"/>
  <c r="AG28" i="7"/>
  <c r="AI28" i="7"/>
  <c r="AJ28" i="7"/>
  <c r="AM28" i="7"/>
  <c r="AN28" i="7"/>
  <c r="AO28" i="7"/>
  <c r="AP28" i="7"/>
  <c r="AQ28" i="7"/>
  <c r="AR28" i="7"/>
  <c r="AS28" i="7"/>
  <c r="AU28" i="7"/>
  <c r="AV28" i="7"/>
  <c r="AW28" i="7"/>
  <c r="AY28" i="7"/>
  <c r="AZ28" i="7"/>
  <c r="BA28" i="7"/>
  <c r="BB28" i="7"/>
  <c r="D29" i="7"/>
  <c r="L29" i="7"/>
  <c r="O29" i="7"/>
  <c r="R29" i="7"/>
  <c r="S29" i="7"/>
  <c r="U29" i="7"/>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s="1"/>
  <c r="W31" i="7"/>
  <c r="Y31" i="7"/>
  <c r="AG31" i="7"/>
  <c r="AI31" i="7"/>
  <c r="AJ31" i="7"/>
  <c r="AM31" i="7"/>
  <c r="AN31" i="7"/>
  <c r="AO31" i="7"/>
  <c r="AP31" i="7"/>
  <c r="AQ31" i="7"/>
  <c r="AR31" i="7"/>
  <c r="AS31" i="7"/>
  <c r="AU31" i="7"/>
  <c r="AV31" i="7"/>
  <c r="AW31" i="7"/>
  <c r="AY31" i="7"/>
  <c r="AZ31" i="7"/>
  <c r="BA31" i="7"/>
  <c r="BB31" i="7"/>
  <c r="D32" i="7"/>
  <c r="L32" i="7"/>
  <c r="O32" i="7"/>
  <c r="R32" i="7"/>
  <c r="S32" i="7"/>
  <c r="U32" i="7" s="1"/>
  <c r="W32" i="7"/>
  <c r="Y32" i="7"/>
  <c r="AG32" i="7"/>
  <c r="AI32" i="7"/>
  <c r="AJ32" i="7"/>
  <c r="AM32" i="7"/>
  <c r="AN32" i="7"/>
  <c r="AO32" i="7"/>
  <c r="AP32" i="7"/>
  <c r="AQ32" i="7"/>
  <c r="AR32" i="7"/>
  <c r="AS32" i="7"/>
  <c r="AU32" i="7"/>
  <c r="AV32" i="7"/>
  <c r="AW32" i="7"/>
  <c r="AY32" i="7"/>
  <c r="AZ32" i="7"/>
  <c r="BA32" i="7"/>
  <c r="BB32" i="7"/>
  <c r="D33" i="7"/>
  <c r="L33" i="7"/>
  <c r="O33" i="7"/>
  <c r="R33" i="7"/>
  <c r="S33" i="7"/>
  <c r="U33" i="7"/>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s="1"/>
  <c r="W35" i="7"/>
  <c r="Y35" i="7"/>
  <c r="AG35" i="7"/>
  <c r="AI35" i="7"/>
  <c r="AJ35" i="7"/>
  <c r="AM35" i="7"/>
  <c r="AN35" i="7"/>
  <c r="AO35" i="7"/>
  <c r="AP35" i="7"/>
  <c r="AQ35" i="7"/>
  <c r="AR35" i="7"/>
  <c r="AS35" i="7"/>
  <c r="AU35" i="7"/>
  <c r="AV35" i="7"/>
  <c r="AW35" i="7"/>
  <c r="AY35" i="7"/>
  <c r="AZ35" i="7"/>
  <c r="BA35" i="7"/>
  <c r="BB35" i="7"/>
  <c r="D36" i="7"/>
  <c r="L36" i="7"/>
  <c r="O36" i="7"/>
  <c r="R36" i="7"/>
  <c r="S36" i="7"/>
  <c r="U36" i="7" s="1"/>
  <c r="W36" i="7"/>
  <c r="Y36" i="7"/>
  <c r="AG36" i="7"/>
  <c r="AI36" i="7"/>
  <c r="AJ36" i="7"/>
  <c r="AM36" i="7"/>
  <c r="AN36" i="7"/>
  <c r="AO36" i="7"/>
  <c r="AP36" i="7"/>
  <c r="AQ36" i="7"/>
  <c r="AR36" i="7"/>
  <c r="AS36" i="7"/>
  <c r="AU36" i="7"/>
  <c r="AV36" i="7"/>
  <c r="AW36" i="7"/>
  <c r="AY36" i="7"/>
  <c r="AZ36" i="7"/>
  <c r="BA36" i="7"/>
  <c r="BB36" i="7"/>
  <c r="D37" i="7"/>
  <c r="L37" i="7"/>
  <c r="O37" i="7"/>
  <c r="R37" i="7"/>
  <c r="S37" i="7"/>
  <c r="U37" i="7"/>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s="1"/>
  <c r="W39" i="7"/>
  <c r="Y39" i="7"/>
  <c r="AG39" i="7"/>
  <c r="AI39" i="7"/>
  <c r="AJ39" i="7"/>
  <c r="AM39" i="7"/>
  <c r="AN39" i="7"/>
  <c r="AO39" i="7"/>
  <c r="AP39" i="7"/>
  <c r="AQ39" i="7"/>
  <c r="AR39" i="7"/>
  <c r="AS39" i="7"/>
  <c r="AU39" i="7"/>
  <c r="AV39" i="7"/>
  <c r="AW39" i="7"/>
  <c r="AY39" i="7"/>
  <c r="AZ39" i="7"/>
  <c r="BA39" i="7"/>
  <c r="BB39" i="7"/>
  <c r="D40" i="7"/>
  <c r="L40" i="7"/>
  <c r="O40" i="7"/>
  <c r="R40" i="7"/>
  <c r="S40" i="7"/>
  <c r="U40" i="7" s="1"/>
  <c r="W40" i="7"/>
  <c r="Y40" i="7"/>
  <c r="AG40" i="7"/>
  <c r="AI40" i="7"/>
  <c r="AJ40" i="7"/>
  <c r="AM40" i="7"/>
  <c r="AN40" i="7"/>
  <c r="AO40" i="7"/>
  <c r="AP40" i="7"/>
  <c r="AQ40" i="7"/>
  <c r="AR40" i="7"/>
  <c r="AS40" i="7"/>
  <c r="AU40" i="7"/>
  <c r="AV40" i="7"/>
  <c r="AW40" i="7"/>
  <c r="AY40" i="7"/>
  <c r="AZ40" i="7"/>
  <c r="BA40" i="7"/>
  <c r="BB40" i="7"/>
  <c r="D41" i="7"/>
  <c r="L41" i="7"/>
  <c r="O41" i="7"/>
  <c r="R41" i="7"/>
  <c r="S41" i="7"/>
  <c r="U41" i="7"/>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s="1"/>
  <c r="W43" i="7"/>
  <c r="Y43" i="7"/>
  <c r="AG43" i="7"/>
  <c r="AI43" i="7"/>
  <c r="AJ43" i="7"/>
  <c r="AM43" i="7"/>
  <c r="AN43" i="7"/>
  <c r="AO43" i="7"/>
  <c r="AP43" i="7"/>
  <c r="AQ43" i="7"/>
  <c r="AR43" i="7"/>
  <c r="AS43" i="7"/>
  <c r="AU43" i="7"/>
  <c r="AV43" i="7"/>
  <c r="AW43" i="7"/>
  <c r="AY43" i="7"/>
  <c r="AZ43" i="7"/>
  <c r="BA43" i="7"/>
  <c r="BB43" i="7"/>
  <c r="D44" i="7"/>
  <c r="L44" i="7"/>
  <c r="O44" i="7"/>
  <c r="R44" i="7"/>
  <c r="S44" i="7"/>
  <c r="U44" i="7" s="1"/>
  <c r="W44" i="7"/>
  <c r="Y44" i="7"/>
  <c r="AG44" i="7"/>
  <c r="AI44" i="7"/>
  <c r="AJ44" i="7"/>
  <c r="AM44" i="7"/>
  <c r="AN44" i="7"/>
  <c r="AO44" i="7"/>
  <c r="AP44" i="7"/>
  <c r="AQ44" i="7"/>
  <c r="AR44" i="7"/>
  <c r="AS44" i="7"/>
  <c r="AU44" i="7"/>
  <c r="AV44" i="7"/>
  <c r="AW44" i="7"/>
  <c r="AY44" i="7"/>
  <c r="AZ44" i="7"/>
  <c r="BA44" i="7"/>
  <c r="BB44" i="7"/>
  <c r="D45" i="7"/>
  <c r="L45" i="7"/>
  <c r="O45" i="7"/>
  <c r="R45" i="7"/>
  <c r="S45" i="7"/>
  <c r="U45" i="7"/>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s="1"/>
  <c r="W47" i="7"/>
  <c r="Y47" i="7"/>
  <c r="AG47" i="7"/>
  <c r="AI47" i="7"/>
  <c r="AJ47" i="7"/>
  <c r="AM47" i="7"/>
  <c r="AN47" i="7"/>
  <c r="AO47" i="7"/>
  <c r="AP47" i="7"/>
  <c r="AQ47" i="7"/>
  <c r="AR47" i="7"/>
  <c r="AS47" i="7"/>
  <c r="AU47" i="7"/>
  <c r="AV47" i="7"/>
  <c r="AW47" i="7"/>
  <c r="AY47" i="7"/>
  <c r="AZ47" i="7"/>
  <c r="BA47" i="7"/>
  <c r="BB47" i="7"/>
  <c r="D48" i="7"/>
  <c r="L48" i="7"/>
  <c r="O48" i="7"/>
  <c r="R48" i="7"/>
  <c r="S48" i="7"/>
  <c r="U48" i="7" s="1"/>
  <c r="W48" i="7"/>
  <c r="Y48" i="7"/>
  <c r="AG48" i="7"/>
  <c r="AI48" i="7"/>
  <c r="AJ48" i="7"/>
  <c r="AM48" i="7"/>
  <c r="AN48" i="7"/>
  <c r="AO48" i="7"/>
  <c r="AP48" i="7"/>
  <c r="AQ48" i="7"/>
  <c r="AR48" i="7"/>
  <c r="AS48" i="7"/>
  <c r="AU48" i="7"/>
  <c r="AV48" i="7"/>
  <c r="AW48" i="7"/>
  <c r="AY48" i="7"/>
  <c r="AZ48" i="7"/>
  <c r="BA48" i="7"/>
  <c r="BB48" i="7"/>
  <c r="D49" i="7"/>
  <c r="L49" i="7"/>
  <c r="O49" i="7"/>
  <c r="R49" i="7"/>
  <c r="S49" i="7"/>
  <c r="U49" i="7"/>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s="1"/>
  <c r="W51" i="7"/>
  <c r="Y51" i="7"/>
  <c r="AG51" i="7"/>
  <c r="AI51" i="7"/>
  <c r="AJ51" i="7"/>
  <c r="AM51" i="7"/>
  <c r="AN51" i="7"/>
  <c r="AO51" i="7"/>
  <c r="AP51" i="7"/>
  <c r="AQ51" i="7"/>
  <c r="AR51" i="7"/>
  <c r="AS51" i="7"/>
  <c r="AU51" i="7"/>
  <c r="AV51" i="7"/>
  <c r="AW51" i="7"/>
  <c r="AY51" i="7"/>
  <c r="AZ51" i="7"/>
  <c r="BA51" i="7"/>
  <c r="BB51" i="7"/>
  <c r="D52" i="7"/>
  <c r="L52" i="7"/>
  <c r="O52" i="7"/>
  <c r="R52" i="7"/>
  <c r="S52" i="7"/>
  <c r="U52" i="7" s="1"/>
  <c r="W52" i="7"/>
  <c r="Y52" i="7"/>
  <c r="AG52" i="7"/>
  <c r="AI52" i="7"/>
  <c r="AJ52" i="7"/>
  <c r="AM52" i="7"/>
  <c r="AN52" i="7"/>
  <c r="AO52" i="7"/>
  <c r="AP52" i="7"/>
  <c r="AQ52" i="7"/>
  <c r="AR52" i="7"/>
  <c r="AS52" i="7"/>
  <c r="AU52" i="7"/>
  <c r="AV52" i="7"/>
  <c r="AW52" i="7"/>
  <c r="AY52" i="7"/>
  <c r="AZ52" i="7"/>
  <c r="BA52" i="7"/>
  <c r="BB52" i="7"/>
  <c r="D53" i="7"/>
  <c r="L53" i="7"/>
  <c r="O53" i="7"/>
  <c r="R53" i="7"/>
  <c r="S53" i="7"/>
  <c r="U53" i="7"/>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s="1"/>
  <c r="W55" i="7"/>
  <c r="Y55" i="7"/>
  <c r="AG55" i="7"/>
  <c r="AI55" i="7"/>
  <c r="AJ55" i="7"/>
  <c r="AM55" i="7"/>
  <c r="AN55" i="7"/>
  <c r="AO55" i="7"/>
  <c r="AP55" i="7"/>
  <c r="AQ55" i="7"/>
  <c r="AR55" i="7"/>
  <c r="AS55" i="7"/>
  <c r="AU55" i="7"/>
  <c r="AV55" i="7"/>
  <c r="AW55" i="7"/>
  <c r="AY55" i="7"/>
  <c r="AZ55" i="7"/>
  <c r="BA55" i="7"/>
  <c r="BB55" i="7"/>
  <c r="D56" i="7"/>
  <c r="L56" i="7"/>
  <c r="O56" i="7"/>
  <c r="R56" i="7"/>
  <c r="S56" i="7"/>
  <c r="U56" i="7" s="1"/>
  <c r="W56" i="7"/>
  <c r="Y56" i="7"/>
  <c r="AG56" i="7"/>
  <c r="AI56" i="7"/>
  <c r="AJ56" i="7"/>
  <c r="AM56" i="7"/>
  <c r="AN56" i="7"/>
  <c r="AO56" i="7"/>
  <c r="AP56" i="7"/>
  <c r="AQ56" i="7"/>
  <c r="AR56" i="7"/>
  <c r="AS56" i="7"/>
  <c r="AU56" i="7"/>
  <c r="AV56" i="7"/>
  <c r="AW56" i="7"/>
  <c r="AY56" i="7"/>
  <c r="AZ56" i="7"/>
  <c r="BA56" i="7"/>
  <c r="BB56" i="7"/>
  <c r="D57" i="7"/>
  <c r="L57" i="7"/>
  <c r="O57" i="7"/>
  <c r="R57" i="7"/>
  <c r="S57" i="7"/>
  <c r="U57" i="7"/>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s="1"/>
  <c r="W59" i="7"/>
  <c r="Y59" i="7"/>
  <c r="AG59" i="7"/>
  <c r="AI59" i="7"/>
  <c r="AJ59" i="7"/>
  <c r="AM59" i="7"/>
  <c r="AN59" i="7"/>
  <c r="AO59" i="7"/>
  <c r="AP59" i="7"/>
  <c r="AQ59" i="7"/>
  <c r="AR59" i="7"/>
  <c r="AS59" i="7"/>
  <c r="AU59" i="7"/>
  <c r="AV59" i="7"/>
  <c r="AW59" i="7"/>
  <c r="AY59" i="7"/>
  <c r="AZ59" i="7"/>
  <c r="BA59" i="7"/>
  <c r="BB59" i="7"/>
  <c r="D60" i="7"/>
  <c r="L60" i="7"/>
  <c r="O60" i="7"/>
  <c r="R60" i="7"/>
  <c r="S60" i="7"/>
  <c r="U60" i="7" s="1"/>
  <c r="W60" i="7"/>
  <c r="Y60" i="7"/>
  <c r="AG60" i="7"/>
  <c r="AI60" i="7"/>
  <c r="AJ60" i="7"/>
  <c r="AM60" i="7"/>
  <c r="AN60" i="7"/>
  <c r="AO60" i="7"/>
  <c r="AP60" i="7"/>
  <c r="AQ60" i="7"/>
  <c r="AR60" i="7"/>
  <c r="AS60" i="7"/>
  <c r="AU60" i="7"/>
  <c r="AV60" i="7"/>
  <c r="AW60" i="7"/>
  <c r="AY60" i="7"/>
  <c r="AZ60" i="7"/>
  <c r="BA60" i="7"/>
  <c r="BB60" i="7"/>
  <c r="D61" i="7"/>
  <c r="L61" i="7"/>
  <c r="O61" i="7"/>
  <c r="R61" i="7"/>
  <c r="S61" i="7"/>
  <c r="U61" i="7"/>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s="1"/>
  <c r="W63" i="7"/>
  <c r="Y63" i="7"/>
  <c r="AG63" i="7"/>
  <c r="AI63" i="7"/>
  <c r="AJ63" i="7"/>
  <c r="AM63" i="7"/>
  <c r="AN63" i="7"/>
  <c r="AO63" i="7"/>
  <c r="AP63" i="7"/>
  <c r="AQ63" i="7"/>
  <c r="AR63" i="7"/>
  <c r="AS63" i="7"/>
  <c r="AU63" i="7"/>
  <c r="AV63" i="7"/>
  <c r="AW63" i="7"/>
  <c r="AY63" i="7"/>
  <c r="AZ63" i="7"/>
  <c r="BA63" i="7"/>
  <c r="BB63" i="7"/>
  <c r="D64" i="7"/>
  <c r="L64" i="7"/>
  <c r="O64" i="7"/>
  <c r="R64" i="7"/>
  <c r="S64" i="7"/>
  <c r="U64" i="7" s="1"/>
  <c r="W64" i="7"/>
  <c r="Y64" i="7"/>
  <c r="AG64" i="7"/>
  <c r="AI64" i="7"/>
  <c r="AJ64" i="7"/>
  <c r="AM64" i="7"/>
  <c r="AN64" i="7"/>
  <c r="AO64" i="7"/>
  <c r="AP64" i="7"/>
  <c r="AQ64" i="7"/>
  <c r="AR64" i="7"/>
  <c r="AS64" i="7"/>
  <c r="AU64" i="7"/>
  <c r="AV64" i="7"/>
  <c r="AW64" i="7"/>
  <c r="AY64" i="7"/>
  <c r="AZ64" i="7"/>
  <c r="BA64" i="7"/>
  <c r="BB64" i="7"/>
  <c r="D65" i="7"/>
  <c r="L65" i="7"/>
  <c r="O65" i="7"/>
  <c r="R65" i="7"/>
  <c r="S65" i="7"/>
  <c r="U65" i="7"/>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s="1"/>
  <c r="W67" i="7"/>
  <c r="Y67" i="7"/>
  <c r="AG67" i="7"/>
  <c r="AI67" i="7"/>
  <c r="AJ67" i="7"/>
  <c r="AM67" i="7"/>
  <c r="AN67" i="7"/>
  <c r="AO67" i="7"/>
  <c r="AP67" i="7"/>
  <c r="AQ67" i="7"/>
  <c r="AR67" i="7"/>
  <c r="AS67" i="7"/>
  <c r="AU67" i="7"/>
  <c r="AV67" i="7"/>
  <c r="AW67" i="7"/>
  <c r="AY67" i="7"/>
  <c r="AZ67" i="7"/>
  <c r="BA67" i="7"/>
  <c r="BB67" i="7"/>
  <c r="D68" i="7"/>
  <c r="L68" i="7"/>
  <c r="O68" i="7"/>
  <c r="R68" i="7"/>
  <c r="S68" i="7"/>
  <c r="U68" i="7" s="1"/>
  <c r="W68" i="7"/>
  <c r="Y68" i="7"/>
  <c r="AG68" i="7"/>
  <c r="AI68" i="7"/>
  <c r="AJ68" i="7"/>
  <c r="AM68" i="7"/>
  <c r="AN68" i="7"/>
  <c r="AO68" i="7"/>
  <c r="AP68" i="7"/>
  <c r="AQ68" i="7"/>
  <c r="AR68" i="7"/>
  <c r="AS68" i="7"/>
  <c r="AU68" i="7"/>
  <c r="AV68" i="7"/>
  <c r="AW68" i="7"/>
  <c r="AY68" i="7"/>
  <c r="AZ68" i="7"/>
  <c r="BA68" i="7"/>
  <c r="BB68" i="7"/>
  <c r="D69" i="7"/>
  <c r="L69" i="7"/>
  <c r="O69" i="7"/>
  <c r="R69" i="7"/>
  <c r="S69" i="7"/>
  <c r="U69" i="7"/>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s="1"/>
  <c r="W71" i="7"/>
  <c r="Y71" i="7"/>
  <c r="AG71" i="7"/>
  <c r="AI71" i="7"/>
  <c r="AJ71" i="7"/>
  <c r="AM71" i="7"/>
  <c r="AN71" i="7"/>
  <c r="AO71" i="7"/>
  <c r="AP71" i="7"/>
  <c r="AQ71" i="7"/>
  <c r="AR71" i="7"/>
  <c r="AS71" i="7"/>
  <c r="AU71" i="7"/>
  <c r="AV71" i="7"/>
  <c r="AW71" i="7"/>
  <c r="AY71" i="7"/>
  <c r="AZ71" i="7"/>
  <c r="BA71" i="7"/>
  <c r="BB71" i="7"/>
  <c r="D72" i="7"/>
  <c r="L72" i="7"/>
  <c r="O72" i="7"/>
  <c r="R72" i="7"/>
  <c r="S72" i="7"/>
  <c r="U72" i="7" s="1"/>
  <c r="W72" i="7"/>
  <c r="Y72" i="7"/>
  <c r="AG72" i="7"/>
  <c r="AI72" i="7"/>
  <c r="AJ72" i="7"/>
  <c r="AM72" i="7"/>
  <c r="AN72" i="7"/>
  <c r="AO72" i="7"/>
  <c r="AP72" i="7"/>
  <c r="AQ72" i="7"/>
  <c r="AR72" i="7"/>
  <c r="AS72" i="7"/>
  <c r="AU72" i="7"/>
  <c r="AV72" i="7"/>
  <c r="AW72" i="7"/>
  <c r="AY72" i="7"/>
  <c r="AZ72" i="7"/>
  <c r="BA72" i="7"/>
  <c r="BB72" i="7"/>
  <c r="D73" i="7"/>
  <c r="L73" i="7"/>
  <c r="O73" i="7"/>
  <c r="R73" i="7"/>
  <c r="S73" i="7"/>
  <c r="U73" i="7"/>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s="1"/>
  <c r="W75" i="7"/>
  <c r="Y75" i="7"/>
  <c r="AG75" i="7"/>
  <c r="AI75" i="7"/>
  <c r="AJ75" i="7"/>
  <c r="AM75" i="7"/>
  <c r="AN75" i="7"/>
  <c r="AO75" i="7"/>
  <c r="AP75" i="7"/>
  <c r="AQ75" i="7"/>
  <c r="AR75" i="7"/>
  <c r="AS75" i="7"/>
  <c r="AU75" i="7"/>
  <c r="AV75" i="7"/>
  <c r="AW75" i="7"/>
  <c r="AY75" i="7"/>
  <c r="AZ75" i="7"/>
  <c r="BA75" i="7"/>
  <c r="BB75" i="7"/>
  <c r="D76" i="7"/>
  <c r="L76" i="7"/>
  <c r="O76" i="7"/>
  <c r="R76" i="7"/>
  <c r="S76" i="7"/>
  <c r="U76" i="7" s="1"/>
  <c r="W76" i="7"/>
  <c r="Y76" i="7"/>
  <c r="AG76" i="7"/>
  <c r="AI76" i="7"/>
  <c r="AJ76" i="7"/>
  <c r="AM76" i="7"/>
  <c r="AN76" i="7"/>
  <c r="AO76" i="7"/>
  <c r="AP76" i="7"/>
  <c r="AQ76" i="7"/>
  <c r="AR76" i="7"/>
  <c r="AS76" i="7"/>
  <c r="AU76" i="7"/>
  <c r="AV76" i="7"/>
  <c r="AW76" i="7"/>
  <c r="AY76" i="7"/>
  <c r="AZ76" i="7"/>
  <c r="BA76" i="7"/>
  <c r="BB76" i="7"/>
  <c r="D77" i="7"/>
  <c r="L77" i="7"/>
  <c r="O77" i="7"/>
  <c r="R77" i="7"/>
  <c r="S77" i="7"/>
  <c r="U77" i="7"/>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s="1"/>
  <c r="W79" i="7"/>
  <c r="Y79" i="7"/>
  <c r="AG79" i="7"/>
  <c r="AI79" i="7"/>
  <c r="AJ79" i="7"/>
  <c r="AM79" i="7"/>
  <c r="AN79" i="7"/>
  <c r="AO79" i="7"/>
  <c r="AP79" i="7"/>
  <c r="AQ79" i="7"/>
  <c r="AR79" i="7"/>
  <c r="AS79" i="7"/>
  <c r="AU79" i="7"/>
  <c r="AV79" i="7"/>
  <c r="AW79" i="7"/>
  <c r="AY79" i="7"/>
  <c r="AZ79" i="7"/>
  <c r="BA79" i="7"/>
  <c r="BB79" i="7"/>
  <c r="D80" i="7"/>
  <c r="L80" i="7"/>
  <c r="O80" i="7"/>
  <c r="R80" i="7"/>
  <c r="S80" i="7"/>
  <c r="U80" i="7" s="1"/>
  <c r="W80" i="7"/>
  <c r="Y80" i="7"/>
  <c r="AG80" i="7"/>
  <c r="AI80" i="7"/>
  <c r="AJ80" i="7"/>
  <c r="AM80" i="7"/>
  <c r="AN80" i="7"/>
  <c r="AO80" i="7"/>
  <c r="AP80" i="7"/>
  <c r="AQ80" i="7"/>
  <c r="AR80" i="7"/>
  <c r="AS80" i="7"/>
  <c r="AU80" i="7"/>
  <c r="AV80" i="7"/>
  <c r="AW80" i="7"/>
  <c r="AY80" i="7"/>
  <c r="AZ80" i="7"/>
  <c r="BA80" i="7"/>
  <c r="BB80" i="7"/>
  <c r="D81" i="7"/>
  <c r="L81" i="7"/>
  <c r="O81" i="7"/>
  <c r="R81" i="7"/>
  <c r="S81" i="7"/>
  <c r="U81" i="7"/>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s="1"/>
  <c r="W83" i="7"/>
  <c r="Y83" i="7"/>
  <c r="AG83" i="7"/>
  <c r="AI83" i="7"/>
  <c r="AJ83" i="7"/>
  <c r="AM83" i="7"/>
  <c r="AN83" i="7"/>
  <c r="AO83" i="7"/>
  <c r="AP83" i="7"/>
  <c r="AQ83" i="7"/>
  <c r="AR83" i="7"/>
  <c r="AS83" i="7"/>
  <c r="AU83" i="7"/>
  <c r="AV83" i="7"/>
  <c r="AW83" i="7"/>
  <c r="AY83" i="7"/>
  <c r="AZ83" i="7"/>
  <c r="BA83" i="7"/>
  <c r="BB83" i="7"/>
  <c r="D84" i="7"/>
  <c r="L84" i="7"/>
  <c r="O84" i="7"/>
  <c r="R84" i="7"/>
  <c r="S84" i="7"/>
  <c r="U84" i="7" s="1"/>
  <c r="W84" i="7"/>
  <c r="Y84" i="7"/>
  <c r="AG84" i="7"/>
  <c r="AI84" i="7"/>
  <c r="AJ84" i="7"/>
  <c r="AM84" i="7"/>
  <c r="AN84" i="7"/>
  <c r="AO84" i="7"/>
  <c r="AP84" i="7"/>
  <c r="AQ84" i="7"/>
  <c r="AR84" i="7"/>
  <c r="AS84" i="7"/>
  <c r="AU84" i="7"/>
  <c r="AV84" i="7"/>
  <c r="AW84" i="7"/>
  <c r="AY84" i="7"/>
  <c r="AZ84" i="7"/>
  <c r="BA84" i="7"/>
  <c r="BB84" i="7"/>
  <c r="D85" i="7"/>
  <c r="L85" i="7"/>
  <c r="O85" i="7"/>
  <c r="R85" i="7"/>
  <c r="S85" i="7"/>
  <c r="U85" i="7"/>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s="1"/>
  <c r="W87" i="7"/>
  <c r="Y87" i="7"/>
  <c r="AG87" i="7"/>
  <c r="AI87" i="7"/>
  <c r="AJ87" i="7"/>
  <c r="AM87" i="7"/>
  <c r="AN87" i="7"/>
  <c r="AO87" i="7"/>
  <c r="AP87" i="7"/>
  <c r="AQ87" i="7"/>
  <c r="AR87" i="7"/>
  <c r="AS87" i="7"/>
  <c r="AU87" i="7"/>
  <c r="AV87" i="7"/>
  <c r="AW87" i="7"/>
  <c r="AY87" i="7"/>
  <c r="AZ87" i="7"/>
  <c r="BA87" i="7"/>
  <c r="BB87" i="7"/>
  <c r="D88" i="7"/>
  <c r="L88" i="7"/>
  <c r="O88" i="7"/>
  <c r="R88" i="7"/>
  <c r="S88" i="7"/>
  <c r="U88" i="7" s="1"/>
  <c r="W88" i="7"/>
  <c r="Y88" i="7"/>
  <c r="AG88" i="7"/>
  <c r="AI88" i="7"/>
  <c r="AJ88" i="7"/>
  <c r="AM88" i="7"/>
  <c r="AN88" i="7"/>
  <c r="AO88" i="7"/>
  <c r="AP88" i="7"/>
  <c r="AQ88" i="7"/>
  <c r="AR88" i="7"/>
  <c r="AS88" i="7"/>
  <c r="AU88" i="7"/>
  <c r="AV88" i="7"/>
  <c r="AW88" i="7"/>
  <c r="AY88" i="7"/>
  <c r="AZ88" i="7"/>
  <c r="BA88" i="7"/>
  <c r="BB88" i="7"/>
  <c r="D89" i="7"/>
  <c r="L89" i="7"/>
  <c r="O89" i="7"/>
  <c r="R89" i="7"/>
  <c r="S89" i="7"/>
  <c r="U89" i="7"/>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s="1"/>
  <c r="W91" i="7"/>
  <c r="Y91" i="7"/>
  <c r="AG91" i="7"/>
  <c r="AI91" i="7"/>
  <c r="AJ91" i="7"/>
  <c r="AM91" i="7"/>
  <c r="AN91" i="7"/>
  <c r="AO91" i="7"/>
  <c r="AP91" i="7"/>
  <c r="AQ91" i="7"/>
  <c r="AR91" i="7"/>
  <c r="AS91" i="7"/>
  <c r="AU91" i="7"/>
  <c r="AV91" i="7"/>
  <c r="AW91" i="7"/>
  <c r="AY91" i="7"/>
  <c r="AZ91" i="7"/>
  <c r="BA91" i="7"/>
  <c r="BB91" i="7"/>
  <c r="D92" i="7"/>
  <c r="L92" i="7"/>
  <c r="O92" i="7"/>
  <c r="R92" i="7"/>
  <c r="S92" i="7"/>
  <c r="U92" i="7" s="1"/>
  <c r="W92" i="7"/>
  <c r="Y92" i="7"/>
  <c r="AG92" i="7"/>
  <c r="AI92" i="7"/>
  <c r="AJ92" i="7"/>
  <c r="AM92" i="7"/>
  <c r="AN92" i="7"/>
  <c r="AO92" i="7"/>
  <c r="AP92" i="7"/>
  <c r="AQ92" i="7"/>
  <c r="AR92" i="7"/>
  <c r="AS92" i="7"/>
  <c r="AU92" i="7"/>
  <c r="AV92" i="7"/>
  <c r="AW92" i="7"/>
  <c r="AY92" i="7"/>
  <c r="AZ92" i="7"/>
  <c r="BA92" i="7"/>
  <c r="BB92" i="7"/>
  <c r="D93" i="7"/>
  <c r="L93" i="7"/>
  <c r="O93" i="7"/>
  <c r="R93" i="7"/>
  <c r="S93" i="7"/>
  <c r="U93" i="7"/>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s="1"/>
  <c r="W95" i="7"/>
  <c r="Y95" i="7"/>
  <c r="AG95" i="7"/>
  <c r="AI95" i="7"/>
  <c r="AJ95" i="7"/>
  <c r="AM95" i="7"/>
  <c r="AN95" i="7"/>
  <c r="AO95" i="7"/>
  <c r="AP95" i="7"/>
  <c r="AQ95" i="7"/>
  <c r="AR95" i="7"/>
  <c r="AS95" i="7"/>
  <c r="AU95" i="7"/>
  <c r="AV95" i="7"/>
  <c r="AW95" i="7"/>
  <c r="AY95" i="7"/>
  <c r="AZ95" i="7"/>
  <c r="BA95" i="7"/>
  <c r="BB95" i="7"/>
  <c r="D96" i="7"/>
  <c r="L96" i="7"/>
  <c r="O96" i="7"/>
  <c r="R96" i="7"/>
  <c r="S96" i="7"/>
  <c r="U96" i="7" s="1"/>
  <c r="W96" i="7"/>
  <c r="Y96" i="7"/>
  <c r="AG96" i="7"/>
  <c r="AI96" i="7"/>
  <c r="AJ96" i="7"/>
  <c r="AM96" i="7"/>
  <c r="AN96" i="7"/>
  <c r="AO96" i="7"/>
  <c r="AP96" i="7"/>
  <c r="AQ96" i="7"/>
  <c r="AR96" i="7"/>
  <c r="AS96" i="7"/>
  <c r="AU96" i="7"/>
  <c r="AV96" i="7"/>
  <c r="AW96" i="7"/>
  <c r="AY96" i="7"/>
  <c r="AZ96" i="7"/>
  <c r="BA96" i="7"/>
  <c r="BB96" i="7"/>
  <c r="D97" i="7"/>
  <c r="L97" i="7"/>
  <c r="O97" i="7"/>
  <c r="R97" i="7"/>
  <c r="S97" i="7"/>
  <c r="U97" i="7"/>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s="1"/>
  <c r="W99" i="7"/>
  <c r="Y99" i="7"/>
  <c r="AG99" i="7"/>
  <c r="AI99" i="7"/>
  <c r="AJ99" i="7"/>
  <c r="AM99" i="7"/>
  <c r="AN99" i="7"/>
  <c r="AO99" i="7"/>
  <c r="AP99" i="7"/>
  <c r="AQ99" i="7"/>
  <c r="AR99" i="7"/>
  <c r="AS99" i="7"/>
  <c r="AU99" i="7"/>
  <c r="AV99" i="7"/>
  <c r="AW99" i="7"/>
  <c r="AY99" i="7"/>
  <c r="AZ99" i="7"/>
  <c r="BA99" i="7"/>
  <c r="BB99" i="7"/>
  <c r="D100" i="7"/>
  <c r="L100" i="7"/>
  <c r="O100" i="7"/>
  <c r="R100" i="7"/>
  <c r="S100" i="7"/>
  <c r="U100" i="7" s="1"/>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s="1"/>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s="1"/>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s="1"/>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s="1"/>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s="1"/>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s="1"/>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s="1"/>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s="1"/>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s="1"/>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s="1"/>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s="1"/>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s="1"/>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s="1"/>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s="1"/>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s="1"/>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s="1"/>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s="1"/>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s="1"/>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s="1"/>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s="1"/>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s="1"/>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s="1"/>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s="1"/>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s="1"/>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s="1"/>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s="1"/>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s="1"/>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s="1"/>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s="1"/>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s="1"/>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s="1"/>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s="1"/>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s="1"/>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s="1"/>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s="1"/>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s="1"/>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s="1"/>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s="1"/>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s="1"/>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s="1"/>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s="1"/>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s="1"/>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s="1"/>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s="1"/>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s="1"/>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s="1"/>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s="1"/>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s="1"/>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s="1"/>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s="1"/>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s="1"/>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s="1"/>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s="1"/>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s="1"/>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s="1"/>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s="1"/>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s="1"/>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s="1"/>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s="1"/>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s="1"/>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s="1"/>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s="1"/>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s="1"/>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s="1"/>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s="1"/>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s="1"/>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s="1"/>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s="1"/>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s="1"/>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s="1"/>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s="1"/>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s="1"/>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s="1"/>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s="1"/>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s="1"/>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s="1"/>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s="1"/>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s="1"/>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s="1"/>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s="1"/>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s="1"/>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s="1"/>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s="1"/>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s="1"/>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s="1"/>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s="1"/>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s="1"/>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s="1"/>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s="1"/>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s="1"/>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s="1"/>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s="1"/>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s="1"/>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s="1"/>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s="1"/>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s="1"/>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s="1"/>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s="1"/>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s="1"/>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s="1"/>
  <c r="W300" i="7"/>
  <c r="Y300" i="7"/>
  <c r="AG300" i="7"/>
  <c r="AI300" i="7"/>
  <c r="AJ300" i="7"/>
  <c r="AM300" i="7"/>
  <c r="AN300" i="7"/>
  <c r="AO300" i="7"/>
  <c r="AP300" i="7"/>
  <c r="AQ300" i="7"/>
  <c r="AR300" i="7"/>
  <c r="AS300" i="7"/>
  <c r="AU300" i="7"/>
  <c r="AV300" i="7"/>
  <c r="AW300" i="7"/>
  <c r="AY300" i="7"/>
  <c r="AZ300" i="7"/>
  <c r="BA300" i="7"/>
  <c r="BB300" i="7"/>
  <c r="D11" i="6"/>
  <c r="K11" i="6"/>
  <c r="N11" i="6"/>
  <c r="O11" i="6"/>
  <c r="Q11" i="6" s="1"/>
  <c r="S11" i="6"/>
  <c r="U11" i="6"/>
  <c r="W11" i="6"/>
  <c r="Y11" i="6"/>
  <c r="Z11" i="6"/>
  <c r="AC11" i="6"/>
  <c r="AD11" i="6"/>
  <c r="AE11" i="6"/>
  <c r="AF11" i="6"/>
  <c r="AG11" i="6"/>
  <c r="AH11" i="6"/>
  <c r="AI11" i="6"/>
  <c r="AK11" i="6"/>
  <c r="AL11" i="6"/>
  <c r="AM11" i="6"/>
  <c r="AO11" i="6"/>
  <c r="AP11" i="6"/>
  <c r="AQ11" i="6"/>
  <c r="AR11" i="6"/>
  <c r="D12" i="6"/>
  <c r="K12" i="6"/>
  <c r="N12" i="6"/>
  <c r="O12" i="6"/>
  <c r="Q12" i="6"/>
  <c r="S12" i="6"/>
  <c r="U12" i="6"/>
  <c r="T2" i="6" s="1"/>
  <c r="W12" i="6"/>
  <c r="Y12" i="6"/>
  <c r="Z12" i="6"/>
  <c r="AC12" i="6"/>
  <c r="AD12" i="6"/>
  <c r="AE12" i="6"/>
  <c r="AF12" i="6"/>
  <c r="AG12" i="6"/>
  <c r="AH12" i="6"/>
  <c r="AI12" i="6"/>
  <c r="AK12" i="6"/>
  <c r="AL12" i="6"/>
  <c r="AM12" i="6"/>
  <c r="AO12" i="6"/>
  <c r="AP12" i="6"/>
  <c r="AQ12" i="6"/>
  <c r="AR12" i="6"/>
  <c r="D13" i="6"/>
  <c r="K13" i="6"/>
  <c r="N13" i="6"/>
  <c r="O13" i="6"/>
  <c r="Q13" i="6"/>
  <c r="S13" i="6"/>
  <c r="U13" i="6"/>
  <c r="W13" i="6"/>
  <c r="Y13" i="6"/>
  <c r="Z13" i="6"/>
  <c r="AC13" i="6"/>
  <c r="AD13" i="6"/>
  <c r="AE13" i="6"/>
  <c r="AF13" i="6"/>
  <c r="AG13" i="6"/>
  <c r="AH13" i="6"/>
  <c r="AI13" i="6"/>
  <c r="AK13" i="6"/>
  <c r="AL13" i="6"/>
  <c r="AM13" i="6"/>
  <c r="AO13" i="6"/>
  <c r="AP13" i="6"/>
  <c r="AQ13" i="6"/>
  <c r="AR13" i="6"/>
  <c r="D14" i="6"/>
  <c r="C2" i="6" s="1"/>
  <c r="K14" i="6"/>
  <c r="N14" i="6"/>
  <c r="O14" i="6"/>
  <c r="Q14" i="6" s="1"/>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H2" i="6" s="1"/>
  <c r="AK15" i="6"/>
  <c r="AL15" i="6"/>
  <c r="AM15" i="6"/>
  <c r="AO15" i="6"/>
  <c r="AP15" i="6"/>
  <c r="AQ15" i="6"/>
  <c r="AR15" i="6"/>
  <c r="D16" i="6"/>
  <c r="K16" i="6"/>
  <c r="N16" i="6"/>
  <c r="O16" i="6"/>
  <c r="Q16" i="6" s="1"/>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c r="S18" i="6"/>
  <c r="U18" i="6"/>
  <c r="W18" i="6"/>
  <c r="Y18" i="6"/>
  <c r="Z18" i="6"/>
  <c r="AC18" i="6"/>
  <c r="AD18" i="6"/>
  <c r="AE18" i="6"/>
  <c r="AF18" i="6"/>
  <c r="AG18" i="6"/>
  <c r="AH18" i="6"/>
  <c r="AI18" i="6"/>
  <c r="AK18" i="6"/>
  <c r="AL18" i="6"/>
  <c r="AM18" i="6"/>
  <c r="AO18" i="6"/>
  <c r="AP18" i="6"/>
  <c r="AQ18" i="6"/>
  <c r="AR18" i="6"/>
  <c r="D19" i="6"/>
  <c r="K19" i="6"/>
  <c r="N19" i="6"/>
  <c r="O19" i="6"/>
  <c r="Q19" i="6" s="1"/>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s="1"/>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c r="S23" i="6"/>
  <c r="U23" i="6"/>
  <c r="W23" i="6"/>
  <c r="Y23" i="6"/>
  <c r="Z23" i="6"/>
  <c r="AC23" i="6"/>
  <c r="AD23" i="6"/>
  <c r="AE23" i="6"/>
  <c r="AF23" i="6"/>
  <c r="AG23" i="6"/>
  <c r="AH23" i="6"/>
  <c r="AI23" i="6"/>
  <c r="AK23" i="6"/>
  <c r="AL23" i="6"/>
  <c r="AM23" i="6"/>
  <c r="AO23" i="6"/>
  <c r="AP23" i="6"/>
  <c r="AQ23" i="6"/>
  <c r="AR23" i="6"/>
  <c r="D24" i="6"/>
  <c r="K24" i="6"/>
  <c r="N24" i="6"/>
  <c r="O24" i="6"/>
  <c r="Q24" i="6" s="1"/>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s="1"/>
  <c r="S26" i="6"/>
  <c r="U26" i="6"/>
  <c r="W26" i="6"/>
  <c r="Y26" i="6"/>
  <c r="Z26" i="6"/>
  <c r="AC26" i="6"/>
  <c r="AD26" i="6"/>
  <c r="AE26" i="6"/>
  <c r="AF26" i="6"/>
  <c r="AG26" i="6"/>
  <c r="AH26" i="6"/>
  <c r="AI26" i="6"/>
  <c r="AK26" i="6"/>
  <c r="AL26" i="6"/>
  <c r="AM26" i="6"/>
  <c r="AO26" i="6"/>
  <c r="AP26" i="6"/>
  <c r="AQ26" i="6"/>
  <c r="AR26" i="6"/>
  <c r="D27" i="6"/>
  <c r="K27" i="6"/>
  <c r="N27" i="6"/>
  <c r="O27" i="6"/>
  <c r="Q27" i="6" s="1"/>
  <c r="S27" i="6"/>
  <c r="U27" i="6"/>
  <c r="W27" i="6"/>
  <c r="Y27" i="6"/>
  <c r="Z27" i="6"/>
  <c r="AC27" i="6"/>
  <c r="AD27" i="6"/>
  <c r="AE27" i="6"/>
  <c r="AF27" i="6"/>
  <c r="AG27" i="6"/>
  <c r="AH27" i="6"/>
  <c r="AI27" i="6"/>
  <c r="AK27" i="6"/>
  <c r="AL27" i="6"/>
  <c r="AM27" i="6"/>
  <c r="AO27" i="6"/>
  <c r="AP27" i="6"/>
  <c r="AQ27" i="6"/>
  <c r="AR27" i="6"/>
  <c r="D28" i="6"/>
  <c r="K28" i="6"/>
  <c r="N28" i="6"/>
  <c r="O28" i="6"/>
  <c r="Q28" i="6"/>
  <c r="S28" i="6"/>
  <c r="U28" i="6"/>
  <c r="W28" i="6"/>
  <c r="Y28" i="6"/>
  <c r="Z28" i="6"/>
  <c r="AC28" i="6"/>
  <c r="AD28" i="6"/>
  <c r="AE28" i="6"/>
  <c r="AF28" i="6"/>
  <c r="AG28" i="6"/>
  <c r="AH28" i="6"/>
  <c r="AI28" i="6"/>
  <c r="AK28" i="6"/>
  <c r="AL28" i="6"/>
  <c r="AM28" i="6"/>
  <c r="AO28" i="6"/>
  <c r="AP28" i="6"/>
  <c r="AQ28" i="6"/>
  <c r="AR28" i="6"/>
  <c r="D29" i="6"/>
  <c r="K29" i="6"/>
  <c r="N29" i="6"/>
  <c r="O29" i="6"/>
  <c r="Q29" i="6" s="1"/>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s="1"/>
  <c r="S31" i="6"/>
  <c r="U31" i="6"/>
  <c r="W31" i="6"/>
  <c r="Y31" i="6"/>
  <c r="Z31" i="6"/>
  <c r="AC31" i="6"/>
  <c r="AD31" i="6"/>
  <c r="AE31" i="6"/>
  <c r="AF31" i="6"/>
  <c r="AG31" i="6"/>
  <c r="AH31" i="6"/>
  <c r="AI31" i="6"/>
  <c r="AK31" i="6"/>
  <c r="AL31" i="6"/>
  <c r="AM31" i="6"/>
  <c r="AO31" i="6"/>
  <c r="AP31" i="6"/>
  <c r="AQ31" i="6"/>
  <c r="AR31" i="6"/>
  <c r="D32" i="6"/>
  <c r="K32" i="6"/>
  <c r="N32" i="6"/>
  <c r="O32" i="6"/>
  <c r="Q32" i="6" s="1"/>
  <c r="S32" i="6"/>
  <c r="U32" i="6"/>
  <c r="W32" i="6"/>
  <c r="Y32" i="6"/>
  <c r="Z32" i="6"/>
  <c r="AC32" i="6"/>
  <c r="AD32" i="6"/>
  <c r="AE32" i="6"/>
  <c r="AF32" i="6"/>
  <c r="AG32" i="6"/>
  <c r="AH32" i="6"/>
  <c r="AI32" i="6"/>
  <c r="AK32" i="6"/>
  <c r="AL32" i="6"/>
  <c r="AM32" i="6"/>
  <c r="AO32" i="6"/>
  <c r="AP32" i="6"/>
  <c r="AQ32" i="6"/>
  <c r="AR32" i="6"/>
  <c r="D33" i="6"/>
  <c r="K33" i="6"/>
  <c r="N33" i="6"/>
  <c r="O33" i="6"/>
  <c r="Q33" i="6"/>
  <c r="S33" i="6"/>
  <c r="U33" i="6"/>
  <c r="W33" i="6"/>
  <c r="Y33" i="6"/>
  <c r="Z33" i="6"/>
  <c r="AC33" i="6"/>
  <c r="AD33" i="6"/>
  <c r="AE33" i="6"/>
  <c r="AF33" i="6"/>
  <c r="AG33" i="6"/>
  <c r="AH33" i="6"/>
  <c r="AI33" i="6"/>
  <c r="AK33" i="6"/>
  <c r="AL33" i="6"/>
  <c r="AM33" i="6"/>
  <c r="AO33" i="6"/>
  <c r="AP33" i="6"/>
  <c r="AQ33" i="6"/>
  <c r="AR33" i="6"/>
  <c r="D34" i="6"/>
  <c r="K34" i="6"/>
  <c r="N34" i="6"/>
  <c r="O34" i="6"/>
  <c r="Q34" i="6" s="1"/>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s="1"/>
  <c r="S36" i="6"/>
  <c r="U36" i="6"/>
  <c r="W36" i="6"/>
  <c r="Y36" i="6"/>
  <c r="Z36" i="6"/>
  <c r="AC36" i="6"/>
  <c r="AD36" i="6"/>
  <c r="AE36" i="6"/>
  <c r="AF36" i="6"/>
  <c r="AG36" i="6"/>
  <c r="AH36" i="6"/>
  <c r="AI36" i="6"/>
  <c r="AK36" i="6"/>
  <c r="AL36" i="6"/>
  <c r="AM36" i="6"/>
  <c r="AO36" i="6"/>
  <c r="AP36" i="6"/>
  <c r="AQ36" i="6"/>
  <c r="AR36" i="6"/>
  <c r="D37" i="6"/>
  <c r="K37" i="6"/>
  <c r="N37" i="6"/>
  <c r="O37" i="6"/>
  <c r="Q37" i="6" s="1"/>
  <c r="S37" i="6"/>
  <c r="U37" i="6"/>
  <c r="W37" i="6"/>
  <c r="Y37" i="6"/>
  <c r="Z37" i="6"/>
  <c r="AC37" i="6"/>
  <c r="AD37" i="6"/>
  <c r="AE37" i="6"/>
  <c r="AF37" i="6"/>
  <c r="AG37" i="6"/>
  <c r="AH37" i="6"/>
  <c r="AI37" i="6"/>
  <c r="AK37" i="6"/>
  <c r="AL37" i="6"/>
  <c r="AM37" i="6"/>
  <c r="AO37" i="6"/>
  <c r="AP37" i="6"/>
  <c r="AQ37" i="6"/>
  <c r="AR37" i="6"/>
  <c r="D38" i="6"/>
  <c r="K38" i="6"/>
  <c r="N38" i="6"/>
  <c r="O38" i="6"/>
  <c r="Q38" i="6"/>
  <c r="S38" i="6"/>
  <c r="U38" i="6"/>
  <c r="W38" i="6"/>
  <c r="Y38" i="6"/>
  <c r="Z38" i="6"/>
  <c r="AC38" i="6"/>
  <c r="AD38" i="6"/>
  <c r="AE38" i="6"/>
  <c r="AF38" i="6"/>
  <c r="AG38" i="6"/>
  <c r="AH38" i="6"/>
  <c r="AI38" i="6"/>
  <c r="AK38" i="6"/>
  <c r="AL38" i="6"/>
  <c r="AM38" i="6"/>
  <c r="AO38" i="6"/>
  <c r="AP38" i="6"/>
  <c r="AQ38" i="6"/>
  <c r="AR38" i="6"/>
  <c r="D39" i="6"/>
  <c r="K39" i="6"/>
  <c r="N39" i="6"/>
  <c r="O39" i="6"/>
  <c r="Q39" i="6" s="1"/>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s="1"/>
  <c r="S41" i="6"/>
  <c r="U41" i="6"/>
  <c r="W41" i="6"/>
  <c r="Y41" i="6"/>
  <c r="Z41" i="6"/>
  <c r="AC41" i="6"/>
  <c r="AD41" i="6"/>
  <c r="AE41" i="6"/>
  <c r="AF41" i="6"/>
  <c r="AG41" i="6"/>
  <c r="AH41" i="6"/>
  <c r="AI41" i="6"/>
  <c r="AK41" i="6"/>
  <c r="AL41" i="6"/>
  <c r="AM41" i="6"/>
  <c r="AO41" i="6"/>
  <c r="AP41" i="6"/>
  <c r="AQ41" i="6"/>
  <c r="AR41" i="6"/>
  <c r="D42" i="6"/>
  <c r="K42" i="6"/>
  <c r="N42" i="6"/>
  <c r="O42" i="6"/>
  <c r="Q42" i="6" s="1"/>
  <c r="S42" i="6"/>
  <c r="U42" i="6"/>
  <c r="W42" i="6"/>
  <c r="Y42" i="6"/>
  <c r="Z42" i="6"/>
  <c r="AC42" i="6"/>
  <c r="AD42" i="6"/>
  <c r="AE42" i="6"/>
  <c r="AF42" i="6"/>
  <c r="AG42" i="6"/>
  <c r="AH42" i="6"/>
  <c r="AI42" i="6"/>
  <c r="AK42" i="6"/>
  <c r="AL42" i="6"/>
  <c r="AM42" i="6"/>
  <c r="AO42" i="6"/>
  <c r="AP42" i="6"/>
  <c r="AQ42" i="6"/>
  <c r="AR42" i="6"/>
  <c r="D43" i="6"/>
  <c r="K43" i="6"/>
  <c r="N43" i="6"/>
  <c r="O43" i="6"/>
  <c r="Q43" i="6"/>
  <c r="S43" i="6"/>
  <c r="U43" i="6"/>
  <c r="W43" i="6"/>
  <c r="Y43" i="6"/>
  <c r="Z43" i="6"/>
  <c r="AC43" i="6"/>
  <c r="AD43" i="6"/>
  <c r="AE43" i="6"/>
  <c r="AF43" i="6"/>
  <c r="AG43" i="6"/>
  <c r="AH43" i="6"/>
  <c r="AI43" i="6"/>
  <c r="AK43" i="6"/>
  <c r="AL43" i="6"/>
  <c r="AM43" i="6"/>
  <c r="AO43" i="6"/>
  <c r="AP43" i="6"/>
  <c r="AQ43" i="6"/>
  <c r="AR43" i="6"/>
  <c r="D44" i="6"/>
  <c r="K44" i="6"/>
  <c r="N44" i="6"/>
  <c r="O44" i="6"/>
  <c r="Q44" i="6" s="1"/>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s="1"/>
  <c r="S46" i="6"/>
  <c r="U46" i="6"/>
  <c r="W46" i="6"/>
  <c r="Y46" i="6"/>
  <c r="Z46" i="6"/>
  <c r="AC46" i="6"/>
  <c r="AD46" i="6"/>
  <c r="AE46" i="6"/>
  <c r="AF46" i="6"/>
  <c r="AG46" i="6"/>
  <c r="AH46" i="6"/>
  <c r="AI46" i="6"/>
  <c r="AK46" i="6"/>
  <c r="AL46" i="6"/>
  <c r="AM46" i="6"/>
  <c r="AO46" i="6"/>
  <c r="AP46" i="6"/>
  <c r="AQ46" i="6"/>
  <c r="AR46" i="6"/>
  <c r="D47" i="6"/>
  <c r="K47" i="6"/>
  <c r="N47" i="6"/>
  <c r="O47" i="6"/>
  <c r="Q47" i="6" s="1"/>
  <c r="S47" i="6"/>
  <c r="U47" i="6"/>
  <c r="W47" i="6"/>
  <c r="Y47" i="6"/>
  <c r="Z47" i="6"/>
  <c r="AC47" i="6"/>
  <c r="AD47" i="6"/>
  <c r="AE47" i="6"/>
  <c r="AF47" i="6"/>
  <c r="AG47" i="6"/>
  <c r="AH47" i="6"/>
  <c r="AI47" i="6"/>
  <c r="AK47" i="6"/>
  <c r="AL47" i="6"/>
  <c r="AM47" i="6"/>
  <c r="AO47" i="6"/>
  <c r="AP47" i="6"/>
  <c r="AQ47" i="6"/>
  <c r="AR47" i="6"/>
  <c r="D48" i="6"/>
  <c r="K48" i="6"/>
  <c r="N48" i="6"/>
  <c r="O48" i="6"/>
  <c r="Q48" i="6"/>
  <c r="S48" i="6"/>
  <c r="U48" i="6"/>
  <c r="W48" i="6"/>
  <c r="Y48" i="6"/>
  <c r="Z48" i="6"/>
  <c r="AC48" i="6"/>
  <c r="AD48" i="6"/>
  <c r="AE48" i="6"/>
  <c r="AF48" i="6"/>
  <c r="AG48" i="6"/>
  <c r="AH48" i="6"/>
  <c r="AI48" i="6"/>
  <c r="AK48" i="6"/>
  <c r="AL48" i="6"/>
  <c r="AM48" i="6"/>
  <c r="AO48" i="6"/>
  <c r="AP48" i="6"/>
  <c r="AQ48" i="6"/>
  <c r="AR48" i="6"/>
  <c r="D49" i="6"/>
  <c r="K49" i="6"/>
  <c r="N49" i="6"/>
  <c r="O49" i="6"/>
  <c r="Q49" i="6" s="1"/>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s="1"/>
  <c r="S51" i="6"/>
  <c r="U51" i="6"/>
  <c r="W51" i="6"/>
  <c r="Y51" i="6"/>
  <c r="Z51" i="6"/>
  <c r="AC51" i="6"/>
  <c r="AD51" i="6"/>
  <c r="AE51" i="6"/>
  <c r="AF51" i="6"/>
  <c r="AG51" i="6"/>
  <c r="AH51" i="6"/>
  <c r="AI51" i="6"/>
  <c r="AK51" i="6"/>
  <c r="AL51" i="6"/>
  <c r="AM51" i="6"/>
  <c r="AO51" i="6"/>
  <c r="AP51" i="6"/>
  <c r="AQ51" i="6"/>
  <c r="AR51" i="6"/>
  <c r="D52" i="6"/>
  <c r="K52" i="6"/>
  <c r="N52" i="6"/>
  <c r="O52" i="6"/>
  <c r="Q52" i="6" s="1"/>
  <c r="S52" i="6"/>
  <c r="U52" i="6"/>
  <c r="W52" i="6"/>
  <c r="Y52" i="6"/>
  <c r="Z52" i="6"/>
  <c r="AC52" i="6"/>
  <c r="AD52" i="6"/>
  <c r="AE52" i="6"/>
  <c r="AF52" i="6"/>
  <c r="AG52" i="6"/>
  <c r="AH52" i="6"/>
  <c r="AI52" i="6"/>
  <c r="AK52" i="6"/>
  <c r="AL52" i="6"/>
  <c r="AM52" i="6"/>
  <c r="AO52" i="6"/>
  <c r="AP52" i="6"/>
  <c r="AQ52" i="6"/>
  <c r="AR52" i="6"/>
  <c r="D53" i="6"/>
  <c r="K53" i="6"/>
  <c r="N53" i="6"/>
  <c r="O53" i="6"/>
  <c r="Q53" i="6"/>
  <c r="S53" i="6"/>
  <c r="U53" i="6"/>
  <c r="W53" i="6"/>
  <c r="Y53" i="6"/>
  <c r="Z53" i="6"/>
  <c r="AC53" i="6"/>
  <c r="AD53" i="6"/>
  <c r="AE53" i="6"/>
  <c r="AF53" i="6"/>
  <c r="AG53" i="6"/>
  <c r="AH53" i="6"/>
  <c r="AI53" i="6"/>
  <c r="AK53" i="6"/>
  <c r="AL53" i="6"/>
  <c r="AM53" i="6"/>
  <c r="AO53" i="6"/>
  <c r="AP53" i="6"/>
  <c r="AQ53" i="6"/>
  <c r="AR53" i="6"/>
  <c r="D54" i="6"/>
  <c r="K54" i="6"/>
  <c r="N54" i="6"/>
  <c r="O54" i="6"/>
  <c r="Q54" i="6" s="1"/>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s="1"/>
  <c r="S56" i="6"/>
  <c r="U56" i="6"/>
  <c r="W56" i="6"/>
  <c r="Y56" i="6"/>
  <c r="Z56" i="6"/>
  <c r="AC56" i="6"/>
  <c r="AD56" i="6"/>
  <c r="AE56" i="6"/>
  <c r="AF56" i="6"/>
  <c r="AG56" i="6"/>
  <c r="AH56" i="6"/>
  <c r="AI56" i="6"/>
  <c r="AK56" i="6"/>
  <c r="AL56" i="6"/>
  <c r="AM56" i="6"/>
  <c r="AO56" i="6"/>
  <c r="AP56" i="6"/>
  <c r="AQ56" i="6"/>
  <c r="AR56" i="6"/>
  <c r="D57" i="6"/>
  <c r="K57" i="6"/>
  <c r="N57" i="6"/>
  <c r="O57" i="6"/>
  <c r="Q57" i="6" s="1"/>
  <c r="S57" i="6"/>
  <c r="U57" i="6"/>
  <c r="W57" i="6"/>
  <c r="Y57" i="6"/>
  <c r="Z57" i="6"/>
  <c r="AC57" i="6"/>
  <c r="AD57" i="6"/>
  <c r="AE57" i="6"/>
  <c r="AF57" i="6"/>
  <c r="AG57" i="6"/>
  <c r="AH57" i="6"/>
  <c r="AI57" i="6"/>
  <c r="AK57" i="6"/>
  <c r="AL57" i="6"/>
  <c r="AM57" i="6"/>
  <c r="AO57" i="6"/>
  <c r="AP57" i="6"/>
  <c r="AQ57" i="6"/>
  <c r="AR57" i="6"/>
  <c r="D58" i="6"/>
  <c r="K58" i="6"/>
  <c r="N58" i="6"/>
  <c r="O58" i="6"/>
  <c r="Q58" i="6"/>
  <c r="S58" i="6"/>
  <c r="U58" i="6"/>
  <c r="W58" i="6"/>
  <c r="Y58" i="6"/>
  <c r="Z58" i="6"/>
  <c r="AC58" i="6"/>
  <c r="AD58" i="6"/>
  <c r="AE58" i="6"/>
  <c r="AF58" i="6"/>
  <c r="AG58" i="6"/>
  <c r="AH58" i="6"/>
  <c r="AI58" i="6"/>
  <c r="AK58" i="6"/>
  <c r="AL58" i="6"/>
  <c r="AM58" i="6"/>
  <c r="AO58" i="6"/>
  <c r="AP58" i="6"/>
  <c r="AQ58" i="6"/>
  <c r="AR58" i="6"/>
  <c r="D59" i="6"/>
  <c r="K59" i="6"/>
  <c r="N59" i="6"/>
  <c r="O59" i="6"/>
  <c r="Q59" i="6" s="1"/>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s="1"/>
  <c r="S61" i="6"/>
  <c r="U61" i="6"/>
  <c r="W61" i="6"/>
  <c r="Y61" i="6"/>
  <c r="Z61" i="6"/>
  <c r="AC61" i="6"/>
  <c r="AD61" i="6"/>
  <c r="AE61" i="6"/>
  <c r="AF61" i="6"/>
  <c r="AG61" i="6"/>
  <c r="AH61" i="6"/>
  <c r="AI61" i="6"/>
  <c r="AK61" i="6"/>
  <c r="AL61" i="6"/>
  <c r="AM61" i="6"/>
  <c r="AO61" i="6"/>
  <c r="AP61" i="6"/>
  <c r="AQ61" i="6"/>
  <c r="AR61" i="6"/>
  <c r="D62" i="6"/>
  <c r="K62" i="6"/>
  <c r="N62" i="6"/>
  <c r="O62" i="6"/>
  <c r="Q62" i="6" s="1"/>
  <c r="S62" i="6"/>
  <c r="U62" i="6"/>
  <c r="W62" i="6"/>
  <c r="Y62" i="6"/>
  <c r="Z62" i="6"/>
  <c r="AC62" i="6"/>
  <c r="AD62" i="6"/>
  <c r="AE62" i="6"/>
  <c r="AF62" i="6"/>
  <c r="AG62" i="6"/>
  <c r="AH62" i="6"/>
  <c r="AI62" i="6"/>
  <c r="AK62" i="6"/>
  <c r="AL62" i="6"/>
  <c r="AM62" i="6"/>
  <c r="AO62" i="6"/>
  <c r="AP62" i="6"/>
  <c r="AQ62" i="6"/>
  <c r="AR62" i="6"/>
  <c r="D63" i="6"/>
  <c r="K63" i="6"/>
  <c r="N63" i="6"/>
  <c r="O63" i="6"/>
  <c r="Q63" i="6"/>
  <c r="S63" i="6"/>
  <c r="U63" i="6"/>
  <c r="W63" i="6"/>
  <c r="Y63" i="6"/>
  <c r="Z63" i="6"/>
  <c r="AC63" i="6"/>
  <c r="AD63" i="6"/>
  <c r="AE63" i="6"/>
  <c r="AF63" i="6"/>
  <c r="AG63" i="6"/>
  <c r="AH63" i="6"/>
  <c r="AI63" i="6"/>
  <c r="AK63" i="6"/>
  <c r="AL63" i="6"/>
  <c r="AM63" i="6"/>
  <c r="AO63" i="6"/>
  <c r="AP63" i="6"/>
  <c r="AQ63" i="6"/>
  <c r="AR63" i="6"/>
  <c r="D64" i="6"/>
  <c r="K64" i="6"/>
  <c r="N64" i="6"/>
  <c r="O64" i="6"/>
  <c r="Q64" i="6" s="1"/>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s="1"/>
  <c r="S66" i="6"/>
  <c r="U66" i="6"/>
  <c r="W66" i="6"/>
  <c r="Y66" i="6"/>
  <c r="Z66" i="6"/>
  <c r="AC66" i="6"/>
  <c r="AD66" i="6"/>
  <c r="AE66" i="6"/>
  <c r="AF66" i="6"/>
  <c r="AG66" i="6"/>
  <c r="AH66" i="6"/>
  <c r="AI66" i="6"/>
  <c r="AK66" i="6"/>
  <c r="AL66" i="6"/>
  <c r="AM66" i="6"/>
  <c r="AO66" i="6"/>
  <c r="AP66" i="6"/>
  <c r="AQ66" i="6"/>
  <c r="AR66" i="6"/>
  <c r="D67" i="6"/>
  <c r="K67" i="6"/>
  <c r="N67" i="6"/>
  <c r="O67" i="6"/>
  <c r="Q67" i="6" s="1"/>
  <c r="S67" i="6"/>
  <c r="U67" i="6"/>
  <c r="W67" i="6"/>
  <c r="Y67" i="6"/>
  <c r="Z67" i="6"/>
  <c r="AC67" i="6"/>
  <c r="AD67" i="6"/>
  <c r="AE67" i="6"/>
  <c r="AF67" i="6"/>
  <c r="AG67" i="6"/>
  <c r="AH67" i="6"/>
  <c r="AI67" i="6"/>
  <c r="AK67" i="6"/>
  <c r="AL67" i="6"/>
  <c r="AM67" i="6"/>
  <c r="AO67" i="6"/>
  <c r="AP67" i="6"/>
  <c r="AQ67" i="6"/>
  <c r="AR67" i="6"/>
  <c r="D68" i="6"/>
  <c r="K68" i="6"/>
  <c r="N68" i="6"/>
  <c r="O68" i="6"/>
  <c r="Q68" i="6"/>
  <c r="S68" i="6"/>
  <c r="U68" i="6"/>
  <c r="W68" i="6"/>
  <c r="Y68" i="6"/>
  <c r="Z68" i="6"/>
  <c r="AC68" i="6"/>
  <c r="AD68" i="6"/>
  <c r="AE68" i="6"/>
  <c r="AF68" i="6"/>
  <c r="AG68" i="6"/>
  <c r="AH68" i="6"/>
  <c r="AI68" i="6"/>
  <c r="AK68" i="6"/>
  <c r="AL68" i="6"/>
  <c r="AM68" i="6"/>
  <c r="AO68" i="6"/>
  <c r="AP68" i="6"/>
  <c r="AQ68" i="6"/>
  <c r="AR68" i="6"/>
  <c r="D69" i="6"/>
  <c r="K69" i="6"/>
  <c r="N69" i="6"/>
  <c r="O69" i="6"/>
  <c r="Q69" i="6" s="1"/>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s="1"/>
  <c r="S71" i="6"/>
  <c r="U71" i="6"/>
  <c r="W71" i="6"/>
  <c r="Y71" i="6"/>
  <c r="Z71" i="6"/>
  <c r="AC71" i="6"/>
  <c r="AD71" i="6"/>
  <c r="AE71" i="6"/>
  <c r="AF71" i="6"/>
  <c r="AG71" i="6"/>
  <c r="AH71" i="6"/>
  <c r="AI71" i="6"/>
  <c r="AK71" i="6"/>
  <c r="AL71" i="6"/>
  <c r="AM71" i="6"/>
  <c r="AO71" i="6"/>
  <c r="AP71" i="6"/>
  <c r="AQ71" i="6"/>
  <c r="AR71" i="6"/>
  <c r="D72" i="6"/>
  <c r="K72" i="6"/>
  <c r="N72" i="6"/>
  <c r="O72" i="6"/>
  <c r="Q72" i="6" s="1"/>
  <c r="S72" i="6"/>
  <c r="U72" i="6"/>
  <c r="W72" i="6"/>
  <c r="Y72" i="6"/>
  <c r="Z72" i="6"/>
  <c r="AC72" i="6"/>
  <c r="AD72" i="6"/>
  <c r="AE72" i="6"/>
  <c r="AF72" i="6"/>
  <c r="AG72" i="6"/>
  <c r="AH72" i="6"/>
  <c r="AI72" i="6"/>
  <c r="AK72" i="6"/>
  <c r="AL72" i="6"/>
  <c r="AM72" i="6"/>
  <c r="AO72" i="6"/>
  <c r="AP72" i="6"/>
  <c r="AQ72" i="6"/>
  <c r="AR72" i="6"/>
  <c r="D73" i="6"/>
  <c r="K73" i="6"/>
  <c r="N73" i="6"/>
  <c r="O73" i="6"/>
  <c r="Q73" i="6"/>
  <c r="S73" i="6"/>
  <c r="U73" i="6"/>
  <c r="W73" i="6"/>
  <c r="Y73" i="6"/>
  <c r="Z73" i="6"/>
  <c r="AC73" i="6"/>
  <c r="AD73" i="6"/>
  <c r="AE73" i="6"/>
  <c r="AF73" i="6"/>
  <c r="AG73" i="6"/>
  <c r="AH73" i="6"/>
  <c r="AI73" i="6"/>
  <c r="AK73" i="6"/>
  <c r="AL73" i="6"/>
  <c r="AM73" i="6"/>
  <c r="AO73" i="6"/>
  <c r="AP73" i="6"/>
  <c r="AQ73" i="6"/>
  <c r="AR73" i="6"/>
  <c r="D74" i="6"/>
  <c r="K74" i="6"/>
  <c r="N74" i="6"/>
  <c r="O74" i="6"/>
  <c r="Q74" i="6" s="1"/>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s="1"/>
  <c r="S76" i="6"/>
  <c r="U76" i="6"/>
  <c r="W76" i="6"/>
  <c r="Y76" i="6"/>
  <c r="Z76" i="6"/>
  <c r="AC76" i="6"/>
  <c r="AD76" i="6"/>
  <c r="AE76" i="6"/>
  <c r="AF76" i="6"/>
  <c r="AG76" i="6"/>
  <c r="AH76" i="6"/>
  <c r="AI76" i="6"/>
  <c r="AK76" i="6"/>
  <c r="AL76" i="6"/>
  <c r="AM76" i="6"/>
  <c r="AO76" i="6"/>
  <c r="AP76" i="6"/>
  <c r="AQ76" i="6"/>
  <c r="AR76" i="6"/>
  <c r="D77" i="6"/>
  <c r="K77" i="6"/>
  <c r="N77" i="6"/>
  <c r="O77" i="6"/>
  <c r="Q77" i="6" s="1"/>
  <c r="S77" i="6"/>
  <c r="U77" i="6"/>
  <c r="W77" i="6"/>
  <c r="Y77" i="6"/>
  <c r="Z77" i="6"/>
  <c r="AC77" i="6"/>
  <c r="AD77" i="6"/>
  <c r="AE77" i="6"/>
  <c r="AF77" i="6"/>
  <c r="AG77" i="6"/>
  <c r="AH77" i="6"/>
  <c r="AI77" i="6"/>
  <c r="AK77" i="6"/>
  <c r="AL77" i="6"/>
  <c r="AM77" i="6"/>
  <c r="AO77" i="6"/>
  <c r="AP77" i="6"/>
  <c r="AQ77" i="6"/>
  <c r="AR77" i="6"/>
  <c r="D78" i="6"/>
  <c r="K78" i="6"/>
  <c r="N78" i="6"/>
  <c r="O78" i="6"/>
  <c r="Q78" i="6"/>
  <c r="S78" i="6"/>
  <c r="U78" i="6"/>
  <c r="W78" i="6"/>
  <c r="Y78" i="6"/>
  <c r="Z78" i="6"/>
  <c r="AC78" i="6"/>
  <c r="AD78" i="6"/>
  <c r="AE78" i="6"/>
  <c r="AF78" i="6"/>
  <c r="AG78" i="6"/>
  <c r="AH78" i="6"/>
  <c r="AI78" i="6"/>
  <c r="AK78" i="6"/>
  <c r="AL78" i="6"/>
  <c r="AM78" i="6"/>
  <c r="AO78" i="6"/>
  <c r="AP78" i="6"/>
  <c r="AQ78" i="6"/>
  <c r="AR78" i="6"/>
  <c r="D79" i="6"/>
  <c r="K79" i="6"/>
  <c r="N79" i="6"/>
  <c r="O79" i="6"/>
  <c r="Q79" i="6" s="1"/>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s="1"/>
  <c r="S81" i="6"/>
  <c r="U81" i="6"/>
  <c r="W81" i="6"/>
  <c r="Y81" i="6"/>
  <c r="Z81" i="6"/>
  <c r="AC81" i="6"/>
  <c r="AD81" i="6"/>
  <c r="AE81" i="6"/>
  <c r="AF81" i="6"/>
  <c r="AG81" i="6"/>
  <c r="AH81" i="6"/>
  <c r="AI81" i="6"/>
  <c r="AK81" i="6"/>
  <c r="AL81" i="6"/>
  <c r="AM81" i="6"/>
  <c r="AO81" i="6"/>
  <c r="AP81" i="6"/>
  <c r="AQ81" i="6"/>
  <c r="AR81" i="6"/>
  <c r="D82" i="6"/>
  <c r="K82" i="6"/>
  <c r="N82" i="6"/>
  <c r="O82" i="6"/>
  <c r="Q82" i="6" s="1"/>
  <c r="S82" i="6"/>
  <c r="U82" i="6"/>
  <c r="W82" i="6"/>
  <c r="Y82" i="6"/>
  <c r="Z82" i="6"/>
  <c r="AC82" i="6"/>
  <c r="AD82" i="6"/>
  <c r="AE82" i="6"/>
  <c r="AF82" i="6"/>
  <c r="AG82" i="6"/>
  <c r="AH82" i="6"/>
  <c r="AI82" i="6"/>
  <c r="AK82" i="6"/>
  <c r="AL82" i="6"/>
  <c r="AM82" i="6"/>
  <c r="AO82" i="6"/>
  <c r="AP82" i="6"/>
  <c r="AQ82" i="6"/>
  <c r="AR82" i="6"/>
  <c r="D83" i="6"/>
  <c r="K83" i="6"/>
  <c r="N83" i="6"/>
  <c r="O83" i="6"/>
  <c r="Q83" i="6"/>
  <c r="S83" i="6"/>
  <c r="U83" i="6"/>
  <c r="W83" i="6"/>
  <c r="Y83" i="6"/>
  <c r="Z83" i="6"/>
  <c r="AC83" i="6"/>
  <c r="AD83" i="6"/>
  <c r="AE83" i="6"/>
  <c r="AF83" i="6"/>
  <c r="AG83" i="6"/>
  <c r="AH83" i="6"/>
  <c r="AI83" i="6"/>
  <c r="AK83" i="6"/>
  <c r="AL83" i="6"/>
  <c r="AM83" i="6"/>
  <c r="AO83" i="6"/>
  <c r="AP83" i="6"/>
  <c r="AQ83" i="6"/>
  <c r="AR83" i="6"/>
  <c r="D84" i="6"/>
  <c r="K84" i="6"/>
  <c r="N84" i="6"/>
  <c r="O84" i="6"/>
  <c r="Q84" i="6" s="1"/>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s="1"/>
  <c r="S86" i="6"/>
  <c r="U86" i="6"/>
  <c r="W86" i="6"/>
  <c r="Y86" i="6"/>
  <c r="Z86" i="6"/>
  <c r="AC86" i="6"/>
  <c r="AD86" i="6"/>
  <c r="AE86" i="6"/>
  <c r="AF86" i="6"/>
  <c r="AG86" i="6"/>
  <c r="AH86" i="6"/>
  <c r="AI86" i="6"/>
  <c r="AK86" i="6"/>
  <c r="AL86" i="6"/>
  <c r="AM86" i="6"/>
  <c r="AO86" i="6"/>
  <c r="AP86" i="6"/>
  <c r="AQ86" i="6"/>
  <c r="AR86" i="6"/>
  <c r="D87" i="6"/>
  <c r="K87" i="6"/>
  <c r="N87" i="6"/>
  <c r="O87" i="6"/>
  <c r="Q87" i="6" s="1"/>
  <c r="S87" i="6"/>
  <c r="R2" i="6" s="1"/>
  <c r="U87" i="6"/>
  <c r="W87" i="6"/>
  <c r="Y87" i="6"/>
  <c r="Z87" i="6"/>
  <c r="AC87" i="6"/>
  <c r="AD87" i="6"/>
  <c r="AE87" i="6"/>
  <c r="AF87" i="6"/>
  <c r="AG87" i="6"/>
  <c r="AH87" i="6"/>
  <c r="AI87" i="6"/>
  <c r="AK87" i="6"/>
  <c r="AL87" i="6"/>
  <c r="AM87" i="6"/>
  <c r="AO87" i="6"/>
  <c r="AP87" i="6"/>
  <c r="AQ87" i="6"/>
  <c r="AR87" i="6"/>
  <c r="D88" i="6"/>
  <c r="K88" i="6"/>
  <c r="N88" i="6"/>
  <c r="O88" i="6"/>
  <c r="Q88" i="6"/>
  <c r="S88" i="6"/>
  <c r="U88" i="6"/>
  <c r="W88" i="6"/>
  <c r="Y88" i="6"/>
  <c r="Z88" i="6"/>
  <c r="AC88" i="6"/>
  <c r="AD88" i="6"/>
  <c r="AE88" i="6"/>
  <c r="AF88" i="6"/>
  <c r="AG88" i="6"/>
  <c r="AH88" i="6"/>
  <c r="AI88" i="6"/>
  <c r="AK88" i="6"/>
  <c r="AL88" i="6"/>
  <c r="AM88" i="6"/>
  <c r="AO88" i="6"/>
  <c r="AP88" i="6"/>
  <c r="AQ88" i="6"/>
  <c r="AR88" i="6"/>
  <c r="D89" i="6"/>
  <c r="K89" i="6"/>
  <c r="N89" i="6"/>
  <c r="O89" i="6"/>
  <c r="Q89" i="6" s="1"/>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s="1"/>
  <c r="S91" i="6"/>
  <c r="U91" i="6"/>
  <c r="W91" i="6"/>
  <c r="Y91" i="6"/>
  <c r="Z91" i="6"/>
  <c r="AC91" i="6"/>
  <c r="AD91" i="6"/>
  <c r="AE91" i="6"/>
  <c r="AF91" i="6"/>
  <c r="AG91" i="6"/>
  <c r="AH91" i="6"/>
  <c r="AI91" i="6"/>
  <c r="AK91" i="6"/>
  <c r="AL91" i="6"/>
  <c r="AM91" i="6"/>
  <c r="AO91" i="6"/>
  <c r="AP91" i="6"/>
  <c r="AQ91" i="6"/>
  <c r="AR91" i="6"/>
  <c r="D92" i="6"/>
  <c r="K92" i="6"/>
  <c r="N92" i="6"/>
  <c r="O92" i="6"/>
  <c r="Q92" i="6" s="1"/>
  <c r="S92" i="6"/>
  <c r="U92" i="6"/>
  <c r="W92" i="6"/>
  <c r="Y92" i="6"/>
  <c r="Z92" i="6"/>
  <c r="AC92" i="6"/>
  <c r="AD92" i="6"/>
  <c r="AE92" i="6"/>
  <c r="AF92" i="6"/>
  <c r="AG92" i="6"/>
  <c r="AH92" i="6"/>
  <c r="AI92" i="6"/>
  <c r="AK92" i="6"/>
  <c r="AL92" i="6"/>
  <c r="AM92" i="6"/>
  <c r="AO92" i="6"/>
  <c r="AP92" i="6"/>
  <c r="AQ92" i="6"/>
  <c r="AR92" i="6"/>
  <c r="D93" i="6"/>
  <c r="K93" i="6"/>
  <c r="N93" i="6"/>
  <c r="O93" i="6"/>
  <c r="Q93" i="6"/>
  <c r="S93" i="6"/>
  <c r="U93" i="6"/>
  <c r="W93" i="6"/>
  <c r="Y93" i="6"/>
  <c r="Z93" i="6"/>
  <c r="AC93" i="6"/>
  <c r="AD93" i="6"/>
  <c r="AE93" i="6"/>
  <c r="AF93" i="6"/>
  <c r="AG93" i="6"/>
  <c r="AH93" i="6"/>
  <c r="AI93" i="6"/>
  <c r="AK93" i="6"/>
  <c r="AL93" i="6"/>
  <c r="AM93" i="6"/>
  <c r="AO93" i="6"/>
  <c r="AP93" i="6"/>
  <c r="AQ93" i="6"/>
  <c r="AR93" i="6"/>
  <c r="D94" i="6"/>
  <c r="K94" i="6"/>
  <c r="N94" i="6"/>
  <c r="O94" i="6"/>
  <c r="Q94" i="6" s="1"/>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s="1"/>
  <c r="S96" i="6"/>
  <c r="U96" i="6"/>
  <c r="W96" i="6"/>
  <c r="Y96" i="6"/>
  <c r="Z96" i="6"/>
  <c r="AC96" i="6"/>
  <c r="AD96" i="6"/>
  <c r="AE96" i="6"/>
  <c r="AF96" i="6"/>
  <c r="AG96" i="6"/>
  <c r="AH96" i="6"/>
  <c r="AI96" i="6"/>
  <c r="AK96" i="6"/>
  <c r="AL96" i="6"/>
  <c r="AM96" i="6"/>
  <c r="AO96" i="6"/>
  <c r="AP96" i="6"/>
  <c r="AQ96" i="6"/>
  <c r="AR96" i="6"/>
  <c r="D97" i="6"/>
  <c r="K97" i="6"/>
  <c r="N97" i="6"/>
  <c r="O97" i="6"/>
  <c r="Q97" i="6" s="1"/>
  <c r="S97" i="6"/>
  <c r="U97" i="6"/>
  <c r="W97" i="6"/>
  <c r="Y97" i="6"/>
  <c r="Z97" i="6"/>
  <c r="AC97" i="6"/>
  <c r="AD97" i="6"/>
  <c r="AE97" i="6"/>
  <c r="AF97" i="6"/>
  <c r="AG97" i="6"/>
  <c r="AH97" i="6"/>
  <c r="AI97" i="6"/>
  <c r="AK97" i="6"/>
  <c r="AL97" i="6"/>
  <c r="AM97" i="6"/>
  <c r="AO97" i="6"/>
  <c r="AP97" i="6"/>
  <c r="AQ97" i="6"/>
  <c r="AR97" i="6"/>
  <c r="D98" i="6"/>
  <c r="K98" i="6"/>
  <c r="N98" i="6"/>
  <c r="O98" i="6"/>
  <c r="Q98" i="6"/>
  <c r="S98" i="6"/>
  <c r="U98" i="6"/>
  <c r="W98" i="6"/>
  <c r="Y98" i="6"/>
  <c r="Z98" i="6"/>
  <c r="AC98" i="6"/>
  <c r="AD98" i="6"/>
  <c r="AE98" i="6"/>
  <c r="AF98" i="6"/>
  <c r="AG98" i="6"/>
  <c r="AH98" i="6"/>
  <c r="AI98" i="6"/>
  <c r="AK98" i="6"/>
  <c r="AL98" i="6"/>
  <c r="AM98" i="6"/>
  <c r="AO98" i="6"/>
  <c r="AP98" i="6"/>
  <c r="AQ98" i="6"/>
  <c r="AR98" i="6"/>
  <c r="D99" i="6"/>
  <c r="K99" i="6"/>
  <c r="N99" i="6"/>
  <c r="O99" i="6"/>
  <c r="Q99" i="6" s="1"/>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s="1"/>
  <c r="S101" i="6"/>
  <c r="U101" i="6"/>
  <c r="W101" i="6"/>
  <c r="Y101" i="6"/>
  <c r="Z101" i="6"/>
  <c r="AC101" i="6"/>
  <c r="AD101" i="6"/>
  <c r="AE101" i="6"/>
  <c r="AF101" i="6"/>
  <c r="AG101" i="6"/>
  <c r="AH101" i="6"/>
  <c r="AI101" i="6"/>
  <c r="AK101" i="6"/>
  <c r="AL101" i="6"/>
  <c r="AM101" i="6"/>
  <c r="AO101" i="6"/>
  <c r="AP101" i="6"/>
  <c r="AQ101" i="6"/>
  <c r="AR101" i="6"/>
  <c r="D102" i="6"/>
  <c r="K102" i="6"/>
  <c r="N102" i="6"/>
  <c r="O102" i="6"/>
  <c r="Q102" i="6" s="1"/>
  <c r="S102" i="6"/>
  <c r="U102" i="6"/>
  <c r="W102" i="6"/>
  <c r="Y102" i="6"/>
  <c r="Z102" i="6"/>
  <c r="AC102" i="6"/>
  <c r="AD102" i="6"/>
  <c r="AE102" i="6"/>
  <c r="AF102" i="6"/>
  <c r="AG102" i="6"/>
  <c r="AH102" i="6"/>
  <c r="AI102" i="6"/>
  <c r="AK102" i="6"/>
  <c r="AL102" i="6"/>
  <c r="AM102" i="6"/>
  <c r="AO102" i="6"/>
  <c r="AP102" i="6"/>
  <c r="AQ102" i="6"/>
  <c r="AR102" i="6"/>
  <c r="D103" i="6"/>
  <c r="K103" i="6"/>
  <c r="N103" i="6"/>
  <c r="O103" i="6"/>
  <c r="Q103" i="6"/>
  <c r="S103" i="6"/>
  <c r="U103" i="6"/>
  <c r="W103" i="6"/>
  <c r="Y103" i="6"/>
  <c r="Z103" i="6"/>
  <c r="AC103" i="6"/>
  <c r="AD103" i="6"/>
  <c r="AE103" i="6"/>
  <c r="AF103" i="6"/>
  <c r="AG103" i="6"/>
  <c r="AH103" i="6"/>
  <c r="AI103" i="6"/>
  <c r="AK103" i="6"/>
  <c r="AL103" i="6"/>
  <c r="AM103" i="6"/>
  <c r="AO103" i="6"/>
  <c r="AP103" i="6"/>
  <c r="AQ103" i="6"/>
  <c r="AR103" i="6"/>
  <c r="D104" i="6"/>
  <c r="K104" i="6"/>
  <c r="N104" i="6"/>
  <c r="O104" i="6"/>
  <c r="Q104" i="6" s="1"/>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s="1"/>
  <c r="S106" i="6"/>
  <c r="U106" i="6"/>
  <c r="W106" i="6"/>
  <c r="Y106" i="6"/>
  <c r="Z106" i="6"/>
  <c r="AC106" i="6"/>
  <c r="AD106" i="6"/>
  <c r="AE106" i="6"/>
  <c r="AF106" i="6"/>
  <c r="AG106" i="6"/>
  <c r="AH106" i="6"/>
  <c r="AI106" i="6"/>
  <c r="AK106" i="6"/>
  <c r="AL106" i="6"/>
  <c r="AM106" i="6"/>
  <c r="AO106" i="6"/>
  <c r="AP106" i="6"/>
  <c r="AQ106" i="6"/>
  <c r="AR106" i="6"/>
  <c r="D107" i="6"/>
  <c r="K107" i="6"/>
  <c r="N107" i="6"/>
  <c r="O107" i="6"/>
  <c r="Q107" i="6" s="1"/>
  <c r="S107" i="6"/>
  <c r="U107" i="6"/>
  <c r="W107" i="6"/>
  <c r="Y107" i="6"/>
  <c r="Z107" i="6"/>
  <c r="AC107" i="6"/>
  <c r="AD107" i="6"/>
  <c r="AE107" i="6"/>
  <c r="AF107" i="6"/>
  <c r="AG107" i="6"/>
  <c r="AH107" i="6"/>
  <c r="AI107" i="6"/>
  <c r="AK107" i="6"/>
  <c r="AL107" i="6"/>
  <c r="AM107" i="6"/>
  <c r="AO107" i="6"/>
  <c r="AP107" i="6"/>
  <c r="AQ107" i="6"/>
  <c r="AR107" i="6"/>
  <c r="D108" i="6"/>
  <c r="K108" i="6"/>
  <c r="N108" i="6"/>
  <c r="O108" i="6"/>
  <c r="Q108" i="6"/>
  <c r="S108" i="6"/>
  <c r="U108" i="6"/>
  <c r="W108" i="6"/>
  <c r="Y108" i="6"/>
  <c r="Z108" i="6"/>
  <c r="AC108" i="6"/>
  <c r="AD108" i="6"/>
  <c r="AE108" i="6"/>
  <c r="AF108" i="6"/>
  <c r="AG108" i="6"/>
  <c r="AH108" i="6"/>
  <c r="AI108" i="6"/>
  <c r="AK108" i="6"/>
  <c r="AL108" i="6"/>
  <c r="AM108" i="6"/>
  <c r="AO108" i="6"/>
  <c r="AP108" i="6"/>
  <c r="AQ108" i="6"/>
  <c r="AR108" i="6"/>
  <c r="D109" i="6"/>
  <c r="K109" i="6"/>
  <c r="N109" i="6"/>
  <c r="O109" i="6"/>
  <c r="Q109" i="6" s="1"/>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s="1"/>
  <c r="S111" i="6"/>
  <c r="U111" i="6"/>
  <c r="W111" i="6"/>
  <c r="Y111" i="6"/>
  <c r="Z111" i="6"/>
  <c r="AC111" i="6"/>
  <c r="AD111" i="6"/>
  <c r="AE111" i="6"/>
  <c r="AF111" i="6"/>
  <c r="AG111" i="6"/>
  <c r="AH111" i="6"/>
  <c r="AI111" i="6"/>
  <c r="AK111" i="6"/>
  <c r="AL111" i="6"/>
  <c r="AM111" i="6"/>
  <c r="AO111" i="6"/>
  <c r="AP111" i="6"/>
  <c r="AQ111" i="6"/>
  <c r="AR111" i="6"/>
  <c r="D112" i="6"/>
  <c r="K112" i="6"/>
  <c r="N112" i="6"/>
  <c r="O112" i="6"/>
  <c r="Q112" i="6" s="1"/>
  <c r="S112" i="6"/>
  <c r="U112" i="6"/>
  <c r="W112" i="6"/>
  <c r="Y112" i="6"/>
  <c r="Z112" i="6"/>
  <c r="AC112" i="6"/>
  <c r="AD112" i="6"/>
  <c r="AE112" i="6"/>
  <c r="AF112" i="6"/>
  <c r="AG112" i="6"/>
  <c r="AH112" i="6"/>
  <c r="AI112" i="6"/>
  <c r="AK112" i="6"/>
  <c r="AL112" i="6"/>
  <c r="AM112" i="6"/>
  <c r="AO112" i="6"/>
  <c r="AP112" i="6"/>
  <c r="AQ112" i="6"/>
  <c r="AR112" i="6"/>
  <c r="D113" i="6"/>
  <c r="K113" i="6"/>
  <c r="N113" i="6"/>
  <c r="O113" i="6"/>
  <c r="Q113" i="6"/>
  <c r="S113" i="6"/>
  <c r="U113" i="6"/>
  <c r="W113" i="6"/>
  <c r="Y113" i="6"/>
  <c r="Z113" i="6"/>
  <c r="AC113" i="6"/>
  <c r="AD113" i="6"/>
  <c r="AE113" i="6"/>
  <c r="AF113" i="6"/>
  <c r="AG113" i="6"/>
  <c r="AH113" i="6"/>
  <c r="AI113" i="6"/>
  <c r="AK113" i="6"/>
  <c r="AL113" i="6"/>
  <c r="AM113" i="6"/>
  <c r="AO113" i="6"/>
  <c r="AP113" i="6"/>
  <c r="AQ113" i="6"/>
  <c r="AR113" i="6"/>
  <c r="D114" i="6"/>
  <c r="K114" i="6"/>
  <c r="N114" i="6"/>
  <c r="O114" i="6"/>
  <c r="Q114" i="6" s="1"/>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s="1"/>
  <c r="S116" i="6"/>
  <c r="U116" i="6"/>
  <c r="W116" i="6"/>
  <c r="Y116" i="6"/>
  <c r="Z116" i="6"/>
  <c r="AC116" i="6"/>
  <c r="AD116" i="6"/>
  <c r="AE116" i="6"/>
  <c r="AF116" i="6"/>
  <c r="AG116" i="6"/>
  <c r="AH116" i="6"/>
  <c r="AI116" i="6"/>
  <c r="AK116" i="6"/>
  <c r="AL116" i="6"/>
  <c r="AM116" i="6"/>
  <c r="AO116" i="6"/>
  <c r="AP116" i="6"/>
  <c r="AQ116" i="6"/>
  <c r="AR116" i="6"/>
  <c r="D117" i="6"/>
  <c r="K117" i="6"/>
  <c r="N117" i="6"/>
  <c r="O117" i="6"/>
  <c r="Q117" i="6" s="1"/>
  <c r="S117" i="6"/>
  <c r="U117" i="6"/>
  <c r="W117" i="6"/>
  <c r="Y117" i="6"/>
  <c r="Z117" i="6"/>
  <c r="AC117" i="6"/>
  <c r="AD117" i="6"/>
  <c r="AE117" i="6"/>
  <c r="AF117" i="6"/>
  <c r="AG117" i="6"/>
  <c r="AH117" i="6"/>
  <c r="AI117" i="6"/>
  <c r="AK117" i="6"/>
  <c r="AL117" i="6"/>
  <c r="AM117" i="6"/>
  <c r="AO117" i="6"/>
  <c r="AP117" i="6"/>
  <c r="AQ117" i="6"/>
  <c r="AR117" i="6"/>
  <c r="D118" i="6"/>
  <c r="K118" i="6"/>
  <c r="N118" i="6"/>
  <c r="O118" i="6"/>
  <c r="Q118" i="6"/>
  <c r="S118" i="6"/>
  <c r="U118" i="6"/>
  <c r="W118" i="6"/>
  <c r="Y118" i="6"/>
  <c r="Z118" i="6"/>
  <c r="AC118" i="6"/>
  <c r="AD118" i="6"/>
  <c r="AE118" i="6"/>
  <c r="AF118" i="6"/>
  <c r="AG118" i="6"/>
  <c r="AH118" i="6"/>
  <c r="AI118" i="6"/>
  <c r="AK118" i="6"/>
  <c r="AL118" i="6"/>
  <c r="AM118" i="6"/>
  <c r="AO118" i="6"/>
  <c r="AP118" i="6"/>
  <c r="AQ118" i="6"/>
  <c r="AR118" i="6"/>
  <c r="D119" i="6"/>
  <c r="K119" i="6"/>
  <c r="N119" i="6"/>
  <c r="O119" i="6"/>
  <c r="Q119" i="6" s="1"/>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s="1"/>
  <c r="S121" i="6"/>
  <c r="U121" i="6"/>
  <c r="W121" i="6"/>
  <c r="Y121" i="6"/>
  <c r="Z121" i="6"/>
  <c r="AC121" i="6"/>
  <c r="AD121" i="6"/>
  <c r="AE121" i="6"/>
  <c r="AF121" i="6"/>
  <c r="AG121" i="6"/>
  <c r="AH121" i="6"/>
  <c r="AI121" i="6"/>
  <c r="AK121" i="6"/>
  <c r="AL121" i="6"/>
  <c r="AM121" i="6"/>
  <c r="AO121" i="6"/>
  <c r="AP121" i="6"/>
  <c r="AQ121" i="6"/>
  <c r="AR121" i="6"/>
  <c r="D122" i="6"/>
  <c r="K122" i="6"/>
  <c r="N122" i="6"/>
  <c r="O122" i="6"/>
  <c r="Q122" i="6" s="1"/>
  <c r="S122" i="6"/>
  <c r="U122" i="6"/>
  <c r="W122" i="6"/>
  <c r="Y122" i="6"/>
  <c r="Z122" i="6"/>
  <c r="AC122" i="6"/>
  <c r="AD122" i="6"/>
  <c r="AE122" i="6"/>
  <c r="AF122" i="6"/>
  <c r="AG122" i="6"/>
  <c r="AH122" i="6"/>
  <c r="AI122" i="6"/>
  <c r="AK122" i="6"/>
  <c r="AL122" i="6"/>
  <c r="AM122" i="6"/>
  <c r="AO122" i="6"/>
  <c r="AP122" i="6"/>
  <c r="AQ122" i="6"/>
  <c r="AR122" i="6"/>
  <c r="D123" i="6"/>
  <c r="K123" i="6"/>
  <c r="N123" i="6"/>
  <c r="O123" i="6"/>
  <c r="Q123" i="6"/>
  <c r="S123" i="6"/>
  <c r="U123" i="6"/>
  <c r="W123" i="6"/>
  <c r="Y123" i="6"/>
  <c r="Z123" i="6"/>
  <c r="AC123" i="6"/>
  <c r="AD123" i="6"/>
  <c r="AE123" i="6"/>
  <c r="AF123" i="6"/>
  <c r="AG123" i="6"/>
  <c r="AH123" i="6"/>
  <c r="AI123" i="6"/>
  <c r="AK123" i="6"/>
  <c r="AL123" i="6"/>
  <c r="AM123" i="6"/>
  <c r="AO123" i="6"/>
  <c r="AP123" i="6"/>
  <c r="AQ123" i="6"/>
  <c r="AR123" i="6"/>
  <c r="D124" i="6"/>
  <c r="K124" i="6"/>
  <c r="N124" i="6"/>
  <c r="O124" i="6"/>
  <c r="Q124" i="6" s="1"/>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s="1"/>
  <c r="S126" i="6"/>
  <c r="U126" i="6"/>
  <c r="W126" i="6"/>
  <c r="Y126" i="6"/>
  <c r="Z126" i="6"/>
  <c r="AC126" i="6"/>
  <c r="AD126" i="6"/>
  <c r="AE126" i="6"/>
  <c r="AF126" i="6"/>
  <c r="AG126" i="6"/>
  <c r="AH126" i="6"/>
  <c r="AI126" i="6"/>
  <c r="AK126" i="6"/>
  <c r="AL126" i="6"/>
  <c r="AM126" i="6"/>
  <c r="AO126" i="6"/>
  <c r="AP126" i="6"/>
  <c r="AQ126" i="6"/>
  <c r="AR126" i="6"/>
  <c r="D127" i="6"/>
  <c r="K127" i="6"/>
  <c r="N127" i="6"/>
  <c r="O127" i="6"/>
  <c r="Q127" i="6" s="1"/>
  <c r="S127" i="6"/>
  <c r="U127" i="6"/>
  <c r="W127" i="6"/>
  <c r="Y127" i="6"/>
  <c r="Z127" i="6"/>
  <c r="AC127" i="6"/>
  <c r="AD127" i="6"/>
  <c r="AE127" i="6"/>
  <c r="AF127" i="6"/>
  <c r="AG127" i="6"/>
  <c r="AH127" i="6"/>
  <c r="AI127" i="6"/>
  <c r="AK127" i="6"/>
  <c r="AL127" i="6"/>
  <c r="AM127" i="6"/>
  <c r="AO127" i="6"/>
  <c r="AP127" i="6"/>
  <c r="AQ127" i="6"/>
  <c r="AR127" i="6"/>
  <c r="D128" i="6"/>
  <c r="K128" i="6"/>
  <c r="N128" i="6"/>
  <c r="O128" i="6"/>
  <c r="Q128" i="6"/>
  <c r="S128" i="6"/>
  <c r="U128" i="6"/>
  <c r="W128" i="6"/>
  <c r="Y128" i="6"/>
  <c r="Z128" i="6"/>
  <c r="AC128" i="6"/>
  <c r="AD128" i="6"/>
  <c r="AE128" i="6"/>
  <c r="AF128" i="6"/>
  <c r="AG128" i="6"/>
  <c r="AH128" i="6"/>
  <c r="AI128" i="6"/>
  <c r="AK128" i="6"/>
  <c r="AL128" i="6"/>
  <c r="AM128" i="6"/>
  <c r="AO128" i="6"/>
  <c r="AP128" i="6"/>
  <c r="AQ128" i="6"/>
  <c r="AR128" i="6"/>
  <c r="D129" i="6"/>
  <c r="K129" i="6"/>
  <c r="N129" i="6"/>
  <c r="O129" i="6"/>
  <c r="Q129" i="6" s="1"/>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s="1"/>
  <c r="S131" i="6"/>
  <c r="U131" i="6"/>
  <c r="W131" i="6"/>
  <c r="Y131" i="6"/>
  <c r="Z131" i="6"/>
  <c r="AC131" i="6"/>
  <c r="AD131" i="6"/>
  <c r="AE131" i="6"/>
  <c r="AF131" i="6"/>
  <c r="AG131" i="6"/>
  <c r="AH131" i="6"/>
  <c r="AI131" i="6"/>
  <c r="AK131" i="6"/>
  <c r="AL131" i="6"/>
  <c r="AM131" i="6"/>
  <c r="AO131" i="6"/>
  <c r="AP131" i="6"/>
  <c r="AQ131" i="6"/>
  <c r="AR131" i="6"/>
  <c r="D132" i="6"/>
  <c r="K132" i="6"/>
  <c r="N132" i="6"/>
  <c r="O132" i="6"/>
  <c r="Q132" i="6" s="1"/>
  <c r="S132" i="6"/>
  <c r="U132" i="6"/>
  <c r="W132" i="6"/>
  <c r="Y132" i="6"/>
  <c r="Z132" i="6"/>
  <c r="AC132" i="6"/>
  <c r="AD132" i="6"/>
  <c r="AE132" i="6"/>
  <c r="AF132" i="6"/>
  <c r="AG132" i="6"/>
  <c r="AH132" i="6"/>
  <c r="AI132" i="6"/>
  <c r="AK132" i="6"/>
  <c r="AL132" i="6"/>
  <c r="AM132" i="6"/>
  <c r="AO132" i="6"/>
  <c r="AP132" i="6"/>
  <c r="AQ132" i="6"/>
  <c r="AR132" i="6"/>
  <c r="D133" i="6"/>
  <c r="K133" i="6"/>
  <c r="N133" i="6"/>
  <c r="O133" i="6"/>
  <c r="Q133" i="6"/>
  <c r="S133" i="6"/>
  <c r="U133" i="6"/>
  <c r="W133" i="6"/>
  <c r="Y133" i="6"/>
  <c r="Z133" i="6"/>
  <c r="AC133" i="6"/>
  <c r="AD133" i="6"/>
  <c r="AE133" i="6"/>
  <c r="AF133" i="6"/>
  <c r="AG133" i="6"/>
  <c r="AH133" i="6"/>
  <c r="AI133" i="6"/>
  <c r="AK133" i="6"/>
  <c r="AL133" i="6"/>
  <c r="AM133" i="6"/>
  <c r="AO133" i="6"/>
  <c r="AP133" i="6"/>
  <c r="AQ133" i="6"/>
  <c r="AR133" i="6"/>
  <c r="D134" i="6"/>
  <c r="K134" i="6"/>
  <c r="N134" i="6"/>
  <c r="O134" i="6"/>
  <c r="Q134" i="6" s="1"/>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s="1"/>
  <c r="S136" i="6"/>
  <c r="U136" i="6"/>
  <c r="W136" i="6"/>
  <c r="Y136" i="6"/>
  <c r="Z136" i="6"/>
  <c r="AC136" i="6"/>
  <c r="AD136" i="6"/>
  <c r="AE136" i="6"/>
  <c r="AF136" i="6"/>
  <c r="AG136" i="6"/>
  <c r="AH136" i="6"/>
  <c r="AI136" i="6"/>
  <c r="AK136" i="6"/>
  <c r="AL136" i="6"/>
  <c r="AM136" i="6"/>
  <c r="AO136" i="6"/>
  <c r="AP136" i="6"/>
  <c r="AQ136" i="6"/>
  <c r="AR136" i="6"/>
  <c r="D137" i="6"/>
  <c r="K137" i="6"/>
  <c r="N137" i="6"/>
  <c r="O137" i="6"/>
  <c r="Q137" i="6" s="1"/>
  <c r="S137" i="6"/>
  <c r="U137" i="6"/>
  <c r="W137" i="6"/>
  <c r="Y137" i="6"/>
  <c r="Z137" i="6"/>
  <c r="AC137" i="6"/>
  <c r="AD137" i="6"/>
  <c r="AE137" i="6"/>
  <c r="AF137" i="6"/>
  <c r="AG137" i="6"/>
  <c r="AH137" i="6"/>
  <c r="AI137" i="6"/>
  <c r="AK137" i="6"/>
  <c r="AL137" i="6"/>
  <c r="AM137" i="6"/>
  <c r="AO137" i="6"/>
  <c r="AP137" i="6"/>
  <c r="AQ137" i="6"/>
  <c r="AR137" i="6"/>
  <c r="D138" i="6"/>
  <c r="K138" i="6"/>
  <c r="N138" i="6"/>
  <c r="O138" i="6"/>
  <c r="Q138" i="6"/>
  <c r="S138" i="6"/>
  <c r="U138" i="6"/>
  <c r="W138" i="6"/>
  <c r="Y138" i="6"/>
  <c r="Z138" i="6"/>
  <c r="AC138" i="6"/>
  <c r="AD138" i="6"/>
  <c r="AE138" i="6"/>
  <c r="AF138" i="6"/>
  <c r="AG138" i="6"/>
  <c r="AH138" i="6"/>
  <c r="AI138" i="6"/>
  <c r="AK138" i="6"/>
  <c r="AL138" i="6"/>
  <c r="AM138" i="6"/>
  <c r="AO138" i="6"/>
  <c r="AP138" i="6"/>
  <c r="AQ138" i="6"/>
  <c r="AR138" i="6"/>
  <c r="D139" i="6"/>
  <c r="K139" i="6"/>
  <c r="N139" i="6"/>
  <c r="O139" i="6"/>
  <c r="Q139" i="6" s="1"/>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s="1"/>
  <c r="S141" i="6"/>
  <c r="U141" i="6"/>
  <c r="W141" i="6"/>
  <c r="Y141" i="6"/>
  <c r="Z141" i="6"/>
  <c r="AC141" i="6"/>
  <c r="AD141" i="6"/>
  <c r="AE141" i="6"/>
  <c r="AF141" i="6"/>
  <c r="AG141" i="6"/>
  <c r="AH141" i="6"/>
  <c r="AI141" i="6"/>
  <c r="AK141" i="6"/>
  <c r="AL141" i="6"/>
  <c r="AM141" i="6"/>
  <c r="AO141" i="6"/>
  <c r="AP141" i="6"/>
  <c r="AQ141" i="6"/>
  <c r="AR141" i="6"/>
  <c r="D142" i="6"/>
  <c r="K142" i="6"/>
  <c r="N142" i="6"/>
  <c r="O142" i="6"/>
  <c r="Q142" i="6" s="1"/>
  <c r="S142" i="6"/>
  <c r="U142" i="6"/>
  <c r="W142" i="6"/>
  <c r="Y142" i="6"/>
  <c r="Z142" i="6"/>
  <c r="AC142" i="6"/>
  <c r="AD142" i="6"/>
  <c r="AE142" i="6"/>
  <c r="AF142" i="6"/>
  <c r="AG142" i="6"/>
  <c r="AH142" i="6"/>
  <c r="AI142" i="6"/>
  <c r="AK142" i="6"/>
  <c r="AL142" i="6"/>
  <c r="AM142" i="6"/>
  <c r="AO142" i="6"/>
  <c r="AP142" i="6"/>
  <c r="AQ142" i="6"/>
  <c r="AR142" i="6"/>
  <c r="D143" i="6"/>
  <c r="K143" i="6"/>
  <c r="N143" i="6"/>
  <c r="O143" i="6"/>
  <c r="Q143" i="6"/>
  <c r="S143" i="6"/>
  <c r="U143" i="6"/>
  <c r="W143" i="6"/>
  <c r="Y143" i="6"/>
  <c r="Z143" i="6"/>
  <c r="AC143" i="6"/>
  <c r="AD143" i="6"/>
  <c r="AE143" i="6"/>
  <c r="AF143" i="6"/>
  <c r="AG143" i="6"/>
  <c r="AH143" i="6"/>
  <c r="AI143" i="6"/>
  <c r="AK143" i="6"/>
  <c r="AL143" i="6"/>
  <c r="AM143" i="6"/>
  <c r="AO143" i="6"/>
  <c r="AP143" i="6"/>
  <c r="AQ143" i="6"/>
  <c r="AR143" i="6"/>
  <c r="D144" i="6"/>
  <c r="K144" i="6"/>
  <c r="N144" i="6"/>
  <c r="O144" i="6"/>
  <c r="Q144" i="6" s="1"/>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s="1"/>
  <c r="S146" i="6"/>
  <c r="U146" i="6"/>
  <c r="W146" i="6"/>
  <c r="Y146" i="6"/>
  <c r="Z146" i="6"/>
  <c r="AC146" i="6"/>
  <c r="AD146" i="6"/>
  <c r="AE146" i="6"/>
  <c r="AF146" i="6"/>
  <c r="AG146" i="6"/>
  <c r="AH146" i="6"/>
  <c r="AI146" i="6"/>
  <c r="AK146" i="6"/>
  <c r="AL146" i="6"/>
  <c r="AM146" i="6"/>
  <c r="AO146" i="6"/>
  <c r="AP146" i="6"/>
  <c r="AQ146" i="6"/>
  <c r="AR146" i="6"/>
  <c r="D147" i="6"/>
  <c r="K147" i="6"/>
  <c r="N147" i="6"/>
  <c r="O147" i="6"/>
  <c r="Q147" i="6" s="1"/>
  <c r="S147" i="6"/>
  <c r="U147" i="6"/>
  <c r="W147" i="6"/>
  <c r="Y147" i="6"/>
  <c r="Z147" i="6"/>
  <c r="AC147" i="6"/>
  <c r="AD147" i="6"/>
  <c r="AE147" i="6"/>
  <c r="AF147" i="6"/>
  <c r="AG147" i="6"/>
  <c r="AH147" i="6"/>
  <c r="AI147" i="6"/>
  <c r="AK147" i="6"/>
  <c r="AL147" i="6"/>
  <c r="AM147" i="6"/>
  <c r="AO147" i="6"/>
  <c r="AP147" i="6"/>
  <c r="AQ147" i="6"/>
  <c r="AR147" i="6"/>
  <c r="D148" i="6"/>
  <c r="K148" i="6"/>
  <c r="N148" i="6"/>
  <c r="O148" i="6"/>
  <c r="Q148" i="6"/>
  <c r="S148" i="6"/>
  <c r="U148" i="6"/>
  <c r="W148" i="6"/>
  <c r="Y148" i="6"/>
  <c r="Z148" i="6"/>
  <c r="AC148" i="6"/>
  <c r="AD148" i="6"/>
  <c r="AE148" i="6"/>
  <c r="AF148" i="6"/>
  <c r="AG148" i="6"/>
  <c r="AH148" i="6"/>
  <c r="AI148" i="6"/>
  <c r="AK148" i="6"/>
  <c r="AL148" i="6"/>
  <c r="AM148" i="6"/>
  <c r="AO148" i="6"/>
  <c r="AP148" i="6"/>
  <c r="AQ148" i="6"/>
  <c r="AR148" i="6"/>
  <c r="D149" i="6"/>
  <c r="K149" i="6"/>
  <c r="N149" i="6"/>
  <c r="O149" i="6"/>
  <c r="Q149" i="6" s="1"/>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s="1"/>
  <c r="S151" i="6"/>
  <c r="U151" i="6"/>
  <c r="W151" i="6"/>
  <c r="Y151" i="6"/>
  <c r="Z151" i="6"/>
  <c r="AC151" i="6"/>
  <c r="AD151" i="6"/>
  <c r="AE151" i="6"/>
  <c r="AF151" i="6"/>
  <c r="AG151" i="6"/>
  <c r="AH151" i="6"/>
  <c r="AI151" i="6"/>
  <c r="AK151" i="6"/>
  <c r="AL151" i="6"/>
  <c r="AM151" i="6"/>
  <c r="AO151" i="6"/>
  <c r="AP151" i="6"/>
  <c r="AQ151" i="6"/>
  <c r="AR151" i="6"/>
  <c r="D152" i="6"/>
  <c r="K152" i="6"/>
  <c r="N152" i="6"/>
  <c r="O152" i="6"/>
  <c r="Q152" i="6" s="1"/>
  <c r="S152" i="6"/>
  <c r="U152" i="6"/>
  <c r="W152" i="6"/>
  <c r="Y152" i="6"/>
  <c r="Z152" i="6"/>
  <c r="AC152" i="6"/>
  <c r="AD152" i="6"/>
  <c r="AE152" i="6"/>
  <c r="AF152" i="6"/>
  <c r="AG152" i="6"/>
  <c r="AH152" i="6"/>
  <c r="AI152" i="6"/>
  <c r="AK152" i="6"/>
  <c r="AL152" i="6"/>
  <c r="AM152" i="6"/>
  <c r="AO152" i="6"/>
  <c r="AP152" i="6"/>
  <c r="AQ152" i="6"/>
  <c r="AR152" i="6"/>
  <c r="D153" i="6"/>
  <c r="K153" i="6"/>
  <c r="N153" i="6"/>
  <c r="O153" i="6"/>
  <c r="Q153" i="6"/>
  <c r="S153" i="6"/>
  <c r="U153" i="6"/>
  <c r="W153" i="6"/>
  <c r="Y153" i="6"/>
  <c r="Z153" i="6"/>
  <c r="AC153" i="6"/>
  <c r="AD153" i="6"/>
  <c r="AE153" i="6"/>
  <c r="AF153" i="6"/>
  <c r="AG153" i="6"/>
  <c r="AH153" i="6"/>
  <c r="AI153" i="6"/>
  <c r="AK153" i="6"/>
  <c r="AL153" i="6"/>
  <c r="AM153" i="6"/>
  <c r="AO153" i="6"/>
  <c r="AP153" i="6"/>
  <c r="AQ153" i="6"/>
  <c r="AR153" i="6"/>
  <c r="D154" i="6"/>
  <c r="K154" i="6"/>
  <c r="N154" i="6"/>
  <c r="O154" i="6"/>
  <c r="Q154" i="6" s="1"/>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s="1"/>
  <c r="S156" i="6"/>
  <c r="U156" i="6"/>
  <c r="W156" i="6"/>
  <c r="Y156" i="6"/>
  <c r="Z156" i="6"/>
  <c r="AC156" i="6"/>
  <c r="AD156" i="6"/>
  <c r="AE156" i="6"/>
  <c r="AF156" i="6"/>
  <c r="AG156" i="6"/>
  <c r="AH156" i="6"/>
  <c r="AI156" i="6"/>
  <c r="AK156" i="6"/>
  <c r="AL156" i="6"/>
  <c r="AM156" i="6"/>
  <c r="AO156" i="6"/>
  <c r="AP156" i="6"/>
  <c r="AQ156" i="6"/>
  <c r="AR156" i="6"/>
  <c r="D157" i="6"/>
  <c r="K157" i="6"/>
  <c r="N157" i="6"/>
  <c r="O157" i="6"/>
  <c r="Q157" i="6" s="1"/>
  <c r="S157" i="6"/>
  <c r="U157" i="6"/>
  <c r="W157" i="6"/>
  <c r="Y157" i="6"/>
  <c r="Z157" i="6"/>
  <c r="AC157" i="6"/>
  <c r="AD157" i="6"/>
  <c r="AE157" i="6"/>
  <c r="AF157" i="6"/>
  <c r="AG157" i="6"/>
  <c r="AH157" i="6"/>
  <c r="AI157" i="6"/>
  <c r="AK157" i="6"/>
  <c r="AL157" i="6"/>
  <c r="AM157" i="6"/>
  <c r="AO157" i="6"/>
  <c r="AP157" i="6"/>
  <c r="AQ157" i="6"/>
  <c r="AR157" i="6"/>
  <c r="D158" i="6"/>
  <c r="K158" i="6"/>
  <c r="N158" i="6"/>
  <c r="O158" i="6"/>
  <c r="Q158" i="6"/>
  <c r="S158" i="6"/>
  <c r="U158" i="6"/>
  <c r="W158" i="6"/>
  <c r="Y158" i="6"/>
  <c r="Z158" i="6"/>
  <c r="AC158" i="6"/>
  <c r="AD158" i="6"/>
  <c r="AE158" i="6"/>
  <c r="AF158" i="6"/>
  <c r="AG158" i="6"/>
  <c r="AH158" i="6"/>
  <c r="AI158" i="6"/>
  <c r="AK158" i="6"/>
  <c r="AL158" i="6"/>
  <c r="AM158" i="6"/>
  <c r="AO158" i="6"/>
  <c r="AP158" i="6"/>
  <c r="AQ158" i="6"/>
  <c r="AR158" i="6"/>
  <c r="D159" i="6"/>
  <c r="K159" i="6"/>
  <c r="N159" i="6"/>
  <c r="O159" i="6"/>
  <c r="Q159" i="6" s="1"/>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s="1"/>
  <c r="S161" i="6"/>
  <c r="U161" i="6"/>
  <c r="W161" i="6"/>
  <c r="Y161" i="6"/>
  <c r="Z161" i="6"/>
  <c r="AC161" i="6"/>
  <c r="AD161" i="6"/>
  <c r="AE161" i="6"/>
  <c r="AF161" i="6"/>
  <c r="AG161" i="6"/>
  <c r="AH161" i="6"/>
  <c r="AI161" i="6"/>
  <c r="AK161" i="6"/>
  <c r="AL161" i="6"/>
  <c r="AM161" i="6"/>
  <c r="AO161" i="6"/>
  <c r="AP161" i="6"/>
  <c r="AQ161" i="6"/>
  <c r="AR161" i="6"/>
  <c r="D162" i="6"/>
  <c r="K162" i="6"/>
  <c r="N162" i="6"/>
  <c r="O162" i="6"/>
  <c r="Q162" i="6" s="1"/>
  <c r="S162" i="6"/>
  <c r="U162" i="6"/>
  <c r="W162" i="6"/>
  <c r="Y162" i="6"/>
  <c r="Z162" i="6"/>
  <c r="AC162" i="6"/>
  <c r="AD162" i="6"/>
  <c r="AE162" i="6"/>
  <c r="AF162" i="6"/>
  <c r="AG162" i="6"/>
  <c r="AH162" i="6"/>
  <c r="AI162" i="6"/>
  <c r="AK162" i="6"/>
  <c r="AL162" i="6"/>
  <c r="AM162" i="6"/>
  <c r="AO162" i="6"/>
  <c r="AP162" i="6"/>
  <c r="AQ162" i="6"/>
  <c r="AR162" i="6"/>
  <c r="D163" i="6"/>
  <c r="K163" i="6"/>
  <c r="N163" i="6"/>
  <c r="O163" i="6"/>
  <c r="Q163" i="6"/>
  <c r="S163" i="6"/>
  <c r="U163" i="6"/>
  <c r="W163" i="6"/>
  <c r="Y163" i="6"/>
  <c r="Z163" i="6"/>
  <c r="AC163" i="6"/>
  <c r="AD163" i="6"/>
  <c r="AE163" i="6"/>
  <c r="AF163" i="6"/>
  <c r="AG163" i="6"/>
  <c r="AH163" i="6"/>
  <c r="AI163" i="6"/>
  <c r="AK163" i="6"/>
  <c r="AL163" i="6"/>
  <c r="AM163" i="6"/>
  <c r="AO163" i="6"/>
  <c r="AP163" i="6"/>
  <c r="AQ163" i="6"/>
  <c r="AR163" i="6"/>
  <c r="D164" i="6"/>
  <c r="K164" i="6"/>
  <c r="N164" i="6"/>
  <c r="O164" i="6"/>
  <c r="Q164" i="6" s="1"/>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s="1"/>
  <c r="S166" i="6"/>
  <c r="U166" i="6"/>
  <c r="W166" i="6"/>
  <c r="Y166" i="6"/>
  <c r="Z166" i="6"/>
  <c r="AC166" i="6"/>
  <c r="AD166" i="6"/>
  <c r="AE166" i="6"/>
  <c r="AF166" i="6"/>
  <c r="AG166" i="6"/>
  <c r="AH166" i="6"/>
  <c r="AI166" i="6"/>
  <c r="AK166" i="6"/>
  <c r="AL166" i="6"/>
  <c r="AM166" i="6"/>
  <c r="AO166" i="6"/>
  <c r="AP166" i="6"/>
  <c r="AQ166" i="6"/>
  <c r="AR166" i="6"/>
  <c r="D167" i="6"/>
  <c r="K167" i="6"/>
  <c r="N167" i="6"/>
  <c r="O167" i="6"/>
  <c r="Q167" i="6" s="1"/>
  <c r="S167" i="6"/>
  <c r="U167" i="6"/>
  <c r="W167" i="6"/>
  <c r="Y167" i="6"/>
  <c r="Z167" i="6"/>
  <c r="AC167" i="6"/>
  <c r="AD167" i="6"/>
  <c r="AE167" i="6"/>
  <c r="AF167" i="6"/>
  <c r="AG167" i="6"/>
  <c r="AH167" i="6"/>
  <c r="AI167" i="6"/>
  <c r="AK167" i="6"/>
  <c r="AL167" i="6"/>
  <c r="AM167" i="6"/>
  <c r="AO167" i="6"/>
  <c r="AP167" i="6"/>
  <c r="AQ167" i="6"/>
  <c r="AR167" i="6"/>
  <c r="D168" i="6"/>
  <c r="K168" i="6"/>
  <c r="N168" i="6"/>
  <c r="O168" i="6"/>
  <c r="Q168" i="6"/>
  <c r="S168" i="6"/>
  <c r="U168" i="6"/>
  <c r="W168" i="6"/>
  <c r="Y168" i="6"/>
  <c r="Z168" i="6"/>
  <c r="AC168" i="6"/>
  <c r="AD168" i="6"/>
  <c r="AE168" i="6"/>
  <c r="AF168" i="6"/>
  <c r="AG168" i="6"/>
  <c r="AH168" i="6"/>
  <c r="AI168" i="6"/>
  <c r="AK168" i="6"/>
  <c r="AL168" i="6"/>
  <c r="AM168" i="6"/>
  <c r="AO168" i="6"/>
  <c r="AP168" i="6"/>
  <c r="AQ168" i="6"/>
  <c r="AR168" i="6"/>
  <c r="D169" i="6"/>
  <c r="K169" i="6"/>
  <c r="N169" i="6"/>
  <c r="O169" i="6"/>
  <c r="Q169" i="6" s="1"/>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s="1"/>
  <c r="S171" i="6"/>
  <c r="U171" i="6"/>
  <c r="W171" i="6"/>
  <c r="Y171" i="6"/>
  <c r="Z171" i="6"/>
  <c r="AC171" i="6"/>
  <c r="AD171" i="6"/>
  <c r="AE171" i="6"/>
  <c r="AF171" i="6"/>
  <c r="AG171" i="6"/>
  <c r="AH171" i="6"/>
  <c r="AI171" i="6"/>
  <c r="AK171" i="6"/>
  <c r="AL171" i="6"/>
  <c r="AM171" i="6"/>
  <c r="AO171" i="6"/>
  <c r="AP171" i="6"/>
  <c r="AQ171" i="6"/>
  <c r="AR171" i="6"/>
  <c r="D172" i="6"/>
  <c r="K172" i="6"/>
  <c r="N172" i="6"/>
  <c r="O172" i="6"/>
  <c r="Q172" i="6" s="1"/>
  <c r="S172" i="6"/>
  <c r="U172" i="6"/>
  <c r="W172" i="6"/>
  <c r="Y172" i="6"/>
  <c r="Z172" i="6"/>
  <c r="AC172" i="6"/>
  <c r="AD172" i="6"/>
  <c r="AE172" i="6"/>
  <c r="AF172" i="6"/>
  <c r="AG172" i="6"/>
  <c r="AH172" i="6"/>
  <c r="AI172" i="6"/>
  <c r="AK172" i="6"/>
  <c r="AL172" i="6"/>
  <c r="AM172" i="6"/>
  <c r="AO172" i="6"/>
  <c r="AP172" i="6"/>
  <c r="AQ172" i="6"/>
  <c r="AR172" i="6"/>
  <c r="D173" i="6"/>
  <c r="K173" i="6"/>
  <c r="N173" i="6"/>
  <c r="O173" i="6"/>
  <c r="Q173" i="6"/>
  <c r="S173" i="6"/>
  <c r="U173" i="6"/>
  <c r="W173" i="6"/>
  <c r="Y173" i="6"/>
  <c r="Z173" i="6"/>
  <c r="AC173" i="6"/>
  <c r="AD173" i="6"/>
  <c r="AE173" i="6"/>
  <c r="AF173" i="6"/>
  <c r="AG173" i="6"/>
  <c r="AH173" i="6"/>
  <c r="AI173" i="6"/>
  <c r="AK173" i="6"/>
  <c r="AL173" i="6"/>
  <c r="AM173" i="6"/>
  <c r="AO173" i="6"/>
  <c r="AP173" i="6"/>
  <c r="AQ173" i="6"/>
  <c r="AR173" i="6"/>
  <c r="D174" i="6"/>
  <c r="K174" i="6"/>
  <c r="N174" i="6"/>
  <c r="O174" i="6"/>
  <c r="Q174" i="6" s="1"/>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s="1"/>
  <c r="S176" i="6"/>
  <c r="U176" i="6"/>
  <c r="W176" i="6"/>
  <c r="Y176" i="6"/>
  <c r="Z176" i="6"/>
  <c r="AC176" i="6"/>
  <c r="AD176" i="6"/>
  <c r="AE176" i="6"/>
  <c r="AF176" i="6"/>
  <c r="AG176" i="6"/>
  <c r="AH176" i="6"/>
  <c r="AI176" i="6"/>
  <c r="AK176" i="6"/>
  <c r="AL176" i="6"/>
  <c r="AM176" i="6"/>
  <c r="AO176" i="6"/>
  <c r="AP176" i="6"/>
  <c r="AQ176" i="6"/>
  <c r="AR176" i="6"/>
  <c r="D177" i="6"/>
  <c r="K177" i="6"/>
  <c r="N177" i="6"/>
  <c r="O177" i="6"/>
  <c r="Q177" i="6" s="1"/>
  <c r="S177" i="6"/>
  <c r="U177" i="6"/>
  <c r="W177" i="6"/>
  <c r="Y177" i="6"/>
  <c r="Z177" i="6"/>
  <c r="AC177" i="6"/>
  <c r="AD177" i="6"/>
  <c r="AE177" i="6"/>
  <c r="AF177" i="6"/>
  <c r="AG177" i="6"/>
  <c r="AH177" i="6"/>
  <c r="AI177" i="6"/>
  <c r="AK177" i="6"/>
  <c r="AL177" i="6"/>
  <c r="AM177" i="6"/>
  <c r="AO177" i="6"/>
  <c r="AP177" i="6"/>
  <c r="AQ177" i="6"/>
  <c r="AR177" i="6"/>
  <c r="D178" i="6"/>
  <c r="K178" i="6"/>
  <c r="N178" i="6"/>
  <c r="O178" i="6"/>
  <c r="Q178" i="6"/>
  <c r="S178" i="6"/>
  <c r="U178" i="6"/>
  <c r="W178" i="6"/>
  <c r="Y178" i="6"/>
  <c r="Z178" i="6"/>
  <c r="AC178" i="6"/>
  <c r="AD178" i="6"/>
  <c r="AE178" i="6"/>
  <c r="AF178" i="6"/>
  <c r="AG178" i="6"/>
  <c r="AH178" i="6"/>
  <c r="AI178" i="6"/>
  <c r="AK178" i="6"/>
  <c r="AL178" i="6"/>
  <c r="AM178" i="6"/>
  <c r="AO178" i="6"/>
  <c r="AP178" i="6"/>
  <c r="AQ178" i="6"/>
  <c r="AR178" i="6"/>
  <c r="D179" i="6"/>
  <c r="K179" i="6"/>
  <c r="N179" i="6"/>
  <c r="O179" i="6"/>
  <c r="Q179" i="6" s="1"/>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s="1"/>
  <c r="S181" i="6"/>
  <c r="U181" i="6"/>
  <c r="W181" i="6"/>
  <c r="Y181" i="6"/>
  <c r="Z181" i="6"/>
  <c r="AC181" i="6"/>
  <c r="AD181" i="6"/>
  <c r="AE181" i="6"/>
  <c r="AF181" i="6"/>
  <c r="AG181" i="6"/>
  <c r="AH181" i="6"/>
  <c r="AI181" i="6"/>
  <c r="AK181" i="6"/>
  <c r="AL181" i="6"/>
  <c r="AM181" i="6"/>
  <c r="AO181" i="6"/>
  <c r="AP181" i="6"/>
  <c r="AQ181" i="6"/>
  <c r="AR181" i="6"/>
  <c r="D182" i="6"/>
  <c r="K182" i="6"/>
  <c r="N182" i="6"/>
  <c r="O182" i="6"/>
  <c r="Q182" i="6" s="1"/>
  <c r="S182" i="6"/>
  <c r="U182" i="6"/>
  <c r="W182" i="6"/>
  <c r="Y182" i="6"/>
  <c r="Z182" i="6"/>
  <c r="AC182" i="6"/>
  <c r="AD182" i="6"/>
  <c r="AE182" i="6"/>
  <c r="AF182" i="6"/>
  <c r="AG182" i="6"/>
  <c r="AH182" i="6"/>
  <c r="AI182" i="6"/>
  <c r="AK182" i="6"/>
  <c r="AL182" i="6"/>
  <c r="AM182" i="6"/>
  <c r="AO182" i="6"/>
  <c r="AP182" i="6"/>
  <c r="AQ182" i="6"/>
  <c r="AR182" i="6"/>
  <c r="D183" i="6"/>
  <c r="K183" i="6"/>
  <c r="N183" i="6"/>
  <c r="O183" i="6"/>
  <c r="Q183" i="6"/>
  <c r="S183" i="6"/>
  <c r="U183" i="6"/>
  <c r="W183" i="6"/>
  <c r="Y183" i="6"/>
  <c r="Z183" i="6"/>
  <c r="AC183" i="6"/>
  <c r="AD183" i="6"/>
  <c r="AE183" i="6"/>
  <c r="AF183" i="6"/>
  <c r="AG183" i="6"/>
  <c r="AH183" i="6"/>
  <c r="AI183" i="6"/>
  <c r="AK183" i="6"/>
  <c r="AL183" i="6"/>
  <c r="AM183" i="6"/>
  <c r="AO183" i="6"/>
  <c r="AP183" i="6"/>
  <c r="AQ183" i="6"/>
  <c r="AR183" i="6"/>
  <c r="D184" i="6"/>
  <c r="K184" i="6"/>
  <c r="N184" i="6"/>
  <c r="O184" i="6"/>
  <c r="Q184" i="6" s="1"/>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s="1"/>
  <c r="S186" i="6"/>
  <c r="U186" i="6"/>
  <c r="W186" i="6"/>
  <c r="Y186" i="6"/>
  <c r="Z186" i="6"/>
  <c r="AC186" i="6"/>
  <c r="AD186" i="6"/>
  <c r="AE186" i="6"/>
  <c r="AF186" i="6"/>
  <c r="AG186" i="6"/>
  <c r="AH186" i="6"/>
  <c r="AI186" i="6"/>
  <c r="AK186" i="6"/>
  <c r="AL186" i="6"/>
  <c r="AM186" i="6"/>
  <c r="AO186" i="6"/>
  <c r="AP186" i="6"/>
  <c r="AQ186" i="6"/>
  <c r="AR186" i="6"/>
  <c r="D187" i="6"/>
  <c r="K187" i="6"/>
  <c r="N187" i="6"/>
  <c r="O187" i="6"/>
  <c r="Q187" i="6" s="1"/>
  <c r="S187" i="6"/>
  <c r="U187" i="6"/>
  <c r="W187" i="6"/>
  <c r="Y187" i="6"/>
  <c r="Z187" i="6"/>
  <c r="AC187" i="6"/>
  <c r="AD187" i="6"/>
  <c r="AE187" i="6"/>
  <c r="AF187" i="6"/>
  <c r="AG187" i="6"/>
  <c r="AH187" i="6"/>
  <c r="AI187" i="6"/>
  <c r="AK187" i="6"/>
  <c r="AL187" i="6"/>
  <c r="AM187" i="6"/>
  <c r="AO187" i="6"/>
  <c r="AP187" i="6"/>
  <c r="AQ187" i="6"/>
  <c r="AR187" i="6"/>
  <c r="D188" i="6"/>
  <c r="K188" i="6"/>
  <c r="N188" i="6"/>
  <c r="O188" i="6"/>
  <c r="Q188" i="6"/>
  <c r="S188" i="6"/>
  <c r="U188" i="6"/>
  <c r="W188" i="6"/>
  <c r="Y188" i="6"/>
  <c r="Z188" i="6"/>
  <c r="AC188" i="6"/>
  <c r="AD188" i="6"/>
  <c r="AE188" i="6"/>
  <c r="AF188" i="6"/>
  <c r="AG188" i="6"/>
  <c r="AH188" i="6"/>
  <c r="AI188" i="6"/>
  <c r="AK188" i="6"/>
  <c r="AL188" i="6"/>
  <c r="AM188" i="6"/>
  <c r="AO188" i="6"/>
  <c r="AP188" i="6"/>
  <c r="AQ188" i="6"/>
  <c r="AR188" i="6"/>
  <c r="D189" i="6"/>
  <c r="K189" i="6"/>
  <c r="N189" i="6"/>
  <c r="O189" i="6"/>
  <c r="Q189" i="6" s="1"/>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s="1"/>
  <c r="S191" i="6"/>
  <c r="U191" i="6"/>
  <c r="W191" i="6"/>
  <c r="Y191" i="6"/>
  <c r="Z191" i="6"/>
  <c r="AC191" i="6"/>
  <c r="AD191" i="6"/>
  <c r="AE191" i="6"/>
  <c r="AF191" i="6"/>
  <c r="AG191" i="6"/>
  <c r="AH191" i="6"/>
  <c r="AI191" i="6"/>
  <c r="AK191" i="6"/>
  <c r="AL191" i="6"/>
  <c r="AM191" i="6"/>
  <c r="AO191" i="6"/>
  <c r="AP191" i="6"/>
  <c r="AQ191" i="6"/>
  <c r="AR191" i="6"/>
  <c r="D192" i="6"/>
  <c r="K192" i="6"/>
  <c r="N192" i="6"/>
  <c r="O192" i="6"/>
  <c r="Q192" i="6" s="1"/>
  <c r="S192" i="6"/>
  <c r="U192" i="6"/>
  <c r="W192" i="6"/>
  <c r="Y192" i="6"/>
  <c r="Z192" i="6"/>
  <c r="AC192" i="6"/>
  <c r="AD192" i="6"/>
  <c r="AE192" i="6"/>
  <c r="AF192" i="6"/>
  <c r="AG192" i="6"/>
  <c r="AH192" i="6"/>
  <c r="AI192" i="6"/>
  <c r="AK192" i="6"/>
  <c r="AL192" i="6"/>
  <c r="AM192" i="6"/>
  <c r="AO192" i="6"/>
  <c r="AP192" i="6"/>
  <c r="AQ192" i="6"/>
  <c r="AR192" i="6"/>
  <c r="D193" i="6"/>
  <c r="K193" i="6"/>
  <c r="N193" i="6"/>
  <c r="O193" i="6"/>
  <c r="Q193" i="6"/>
  <c r="S193" i="6"/>
  <c r="U193" i="6"/>
  <c r="W193" i="6"/>
  <c r="Y193" i="6"/>
  <c r="Z193" i="6"/>
  <c r="AC193" i="6"/>
  <c r="AD193" i="6"/>
  <c r="AE193" i="6"/>
  <c r="AF193" i="6"/>
  <c r="AG193" i="6"/>
  <c r="AH193" i="6"/>
  <c r="AI193" i="6"/>
  <c r="AK193" i="6"/>
  <c r="AL193" i="6"/>
  <c r="AM193" i="6"/>
  <c r="AO193" i="6"/>
  <c r="AP193" i="6"/>
  <c r="AQ193" i="6"/>
  <c r="AR193" i="6"/>
  <c r="D194" i="6"/>
  <c r="K194" i="6"/>
  <c r="N194" i="6"/>
  <c r="O194" i="6"/>
  <c r="Q194" i="6" s="1"/>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s="1"/>
  <c r="S196" i="6"/>
  <c r="U196" i="6"/>
  <c r="W196" i="6"/>
  <c r="Y196" i="6"/>
  <c r="Z196" i="6"/>
  <c r="AC196" i="6"/>
  <c r="AD196" i="6"/>
  <c r="AE196" i="6"/>
  <c r="AF196" i="6"/>
  <c r="AG196" i="6"/>
  <c r="AH196" i="6"/>
  <c r="AI196" i="6"/>
  <c r="AK196" i="6"/>
  <c r="AL196" i="6"/>
  <c r="AM196" i="6"/>
  <c r="AO196" i="6"/>
  <c r="AP196" i="6"/>
  <c r="AQ196" i="6"/>
  <c r="AR196" i="6"/>
  <c r="D197" i="6"/>
  <c r="K197" i="6"/>
  <c r="N197" i="6"/>
  <c r="O197" i="6"/>
  <c r="Q197" i="6" s="1"/>
  <c r="S197" i="6"/>
  <c r="U197" i="6"/>
  <c r="W197" i="6"/>
  <c r="Y197" i="6"/>
  <c r="Z197" i="6"/>
  <c r="AC197" i="6"/>
  <c r="AD197" i="6"/>
  <c r="AE197" i="6"/>
  <c r="AF197" i="6"/>
  <c r="AG197" i="6"/>
  <c r="AH197" i="6"/>
  <c r="AI197" i="6"/>
  <c r="AK197" i="6"/>
  <c r="AL197" i="6"/>
  <c r="AM197" i="6"/>
  <c r="AO197" i="6"/>
  <c r="AP197" i="6"/>
  <c r="AQ197" i="6"/>
  <c r="AR197" i="6"/>
  <c r="D198" i="6"/>
  <c r="K198" i="6"/>
  <c r="N198" i="6"/>
  <c r="O198" i="6"/>
  <c r="Q198" i="6"/>
  <c r="S198" i="6"/>
  <c r="U198" i="6"/>
  <c r="W198" i="6"/>
  <c r="Y198" i="6"/>
  <c r="Z198" i="6"/>
  <c r="AC198" i="6"/>
  <c r="AD198" i="6"/>
  <c r="AE198" i="6"/>
  <c r="AF198" i="6"/>
  <c r="AG198" i="6"/>
  <c r="AH198" i="6"/>
  <c r="AI198" i="6"/>
  <c r="AK198" i="6"/>
  <c r="AL198" i="6"/>
  <c r="AM198" i="6"/>
  <c r="AO198" i="6"/>
  <c r="AP198" i="6"/>
  <c r="AQ198" i="6"/>
  <c r="AR198" i="6"/>
  <c r="D199" i="6"/>
  <c r="K199" i="6"/>
  <c r="N199" i="6"/>
  <c r="O199" i="6"/>
  <c r="Q199" i="6" s="1"/>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s="1"/>
  <c r="S201" i="6"/>
  <c r="U201" i="6"/>
  <c r="W201" i="6"/>
  <c r="Y201" i="6"/>
  <c r="Z201" i="6"/>
  <c r="AC201" i="6"/>
  <c r="AD201" i="6"/>
  <c r="AE201" i="6"/>
  <c r="AF201" i="6"/>
  <c r="AG201" i="6"/>
  <c r="AH201" i="6"/>
  <c r="AI201" i="6"/>
  <c r="AK201" i="6"/>
  <c r="AL201" i="6"/>
  <c r="AM201" i="6"/>
  <c r="AO201" i="6"/>
  <c r="AP201" i="6"/>
  <c r="AQ201" i="6"/>
  <c r="AR201" i="6"/>
  <c r="D202" i="6"/>
  <c r="K202" i="6"/>
  <c r="N202" i="6"/>
  <c r="O202" i="6"/>
  <c r="Q202" i="6" s="1"/>
  <c r="S202" i="6"/>
  <c r="U202" i="6"/>
  <c r="W202" i="6"/>
  <c r="Y202" i="6"/>
  <c r="Z202" i="6"/>
  <c r="AC202" i="6"/>
  <c r="AD202" i="6"/>
  <c r="AE202" i="6"/>
  <c r="AF202" i="6"/>
  <c r="AG202" i="6"/>
  <c r="AH202" i="6"/>
  <c r="AI202" i="6"/>
  <c r="AK202" i="6"/>
  <c r="AL202" i="6"/>
  <c r="AM202" i="6"/>
  <c r="AO202" i="6"/>
  <c r="AP202" i="6"/>
  <c r="AQ202" i="6"/>
  <c r="AR202" i="6"/>
  <c r="D203" i="6"/>
  <c r="K203" i="6"/>
  <c r="N203" i="6"/>
  <c r="O203" i="6"/>
  <c r="Q203" i="6"/>
  <c r="S203" i="6"/>
  <c r="U203" i="6"/>
  <c r="W203" i="6"/>
  <c r="Y203" i="6"/>
  <c r="Z203" i="6"/>
  <c r="AC203" i="6"/>
  <c r="AD203" i="6"/>
  <c r="AE203" i="6"/>
  <c r="AF203" i="6"/>
  <c r="AG203" i="6"/>
  <c r="AH203" i="6"/>
  <c r="AI203" i="6"/>
  <c r="AK203" i="6"/>
  <c r="AL203" i="6"/>
  <c r="AM203" i="6"/>
  <c r="AO203" i="6"/>
  <c r="AP203" i="6"/>
  <c r="AQ203" i="6"/>
  <c r="AR203" i="6"/>
  <c r="D204" i="6"/>
  <c r="K204" i="6"/>
  <c r="N204" i="6"/>
  <c r="O204" i="6"/>
  <c r="Q204" i="6" s="1"/>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s="1"/>
  <c r="S206" i="6"/>
  <c r="U206" i="6"/>
  <c r="W206" i="6"/>
  <c r="Y206" i="6"/>
  <c r="Z206" i="6"/>
  <c r="AC206" i="6"/>
  <c r="AD206" i="6"/>
  <c r="AE206" i="6"/>
  <c r="AF206" i="6"/>
  <c r="AG206" i="6"/>
  <c r="AH206" i="6"/>
  <c r="AI206" i="6"/>
  <c r="AK206" i="6"/>
  <c r="AL206" i="6"/>
  <c r="AM206" i="6"/>
  <c r="AO206" i="6"/>
  <c r="AP206" i="6"/>
  <c r="AQ206" i="6"/>
  <c r="AR206" i="6"/>
  <c r="D207" i="6"/>
  <c r="K207" i="6"/>
  <c r="N207" i="6"/>
  <c r="O207" i="6"/>
  <c r="Q207" i="6" s="1"/>
  <c r="S207" i="6"/>
  <c r="U207" i="6"/>
  <c r="W207" i="6"/>
  <c r="Y207" i="6"/>
  <c r="Z207" i="6"/>
  <c r="AC207" i="6"/>
  <c r="AD207" i="6"/>
  <c r="AE207" i="6"/>
  <c r="AF207" i="6"/>
  <c r="AG207" i="6"/>
  <c r="AH207" i="6"/>
  <c r="AI207" i="6"/>
  <c r="AK207" i="6"/>
  <c r="AL207" i="6"/>
  <c r="AM207" i="6"/>
  <c r="AO207" i="6"/>
  <c r="AP207" i="6"/>
  <c r="AQ207" i="6"/>
  <c r="AR207" i="6"/>
  <c r="D208" i="6"/>
  <c r="K208" i="6"/>
  <c r="N208" i="6"/>
  <c r="O208" i="6"/>
  <c r="Q208" i="6"/>
  <c r="S208" i="6"/>
  <c r="U208" i="6"/>
  <c r="W208" i="6"/>
  <c r="Y208" i="6"/>
  <c r="Z208" i="6"/>
  <c r="AC208" i="6"/>
  <c r="AD208" i="6"/>
  <c r="AE208" i="6"/>
  <c r="AF208" i="6"/>
  <c r="AG208" i="6"/>
  <c r="AH208" i="6"/>
  <c r="AI208" i="6"/>
  <c r="AK208" i="6"/>
  <c r="AL208" i="6"/>
  <c r="AM208" i="6"/>
  <c r="AO208" i="6"/>
  <c r="AP208" i="6"/>
  <c r="AQ208" i="6"/>
  <c r="AR208" i="6"/>
  <c r="D209" i="6"/>
  <c r="K209" i="6"/>
  <c r="N209" i="6"/>
  <c r="O209" i="6"/>
  <c r="Q209" i="6" s="1"/>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s="1"/>
  <c r="S211" i="6"/>
  <c r="U211" i="6"/>
  <c r="W211" i="6"/>
  <c r="Y211" i="6"/>
  <c r="Z211" i="6"/>
  <c r="AC211" i="6"/>
  <c r="AD211" i="6"/>
  <c r="AE211" i="6"/>
  <c r="AF211" i="6"/>
  <c r="AG211" i="6"/>
  <c r="AH211" i="6"/>
  <c r="AI211" i="6"/>
  <c r="AK211" i="6"/>
  <c r="AL211" i="6"/>
  <c r="AM211" i="6"/>
  <c r="AO211" i="6"/>
  <c r="AP211" i="6"/>
  <c r="AQ211" i="6"/>
  <c r="AR211" i="6"/>
  <c r="D212" i="6"/>
  <c r="K212" i="6"/>
  <c r="N212" i="6"/>
  <c r="O212" i="6"/>
  <c r="Q212" i="6" s="1"/>
  <c r="S212" i="6"/>
  <c r="U212" i="6"/>
  <c r="W212" i="6"/>
  <c r="Y212" i="6"/>
  <c r="Z212" i="6"/>
  <c r="AC212" i="6"/>
  <c r="AD212" i="6"/>
  <c r="AE212" i="6"/>
  <c r="AF212" i="6"/>
  <c r="AG212" i="6"/>
  <c r="AH212" i="6"/>
  <c r="AI212" i="6"/>
  <c r="AK212" i="6"/>
  <c r="AL212" i="6"/>
  <c r="AM212" i="6"/>
  <c r="AO212" i="6"/>
  <c r="AP212" i="6"/>
  <c r="AQ212" i="6"/>
  <c r="AR212" i="6"/>
  <c r="D213" i="6"/>
  <c r="K213" i="6"/>
  <c r="N213" i="6"/>
  <c r="O213" i="6"/>
  <c r="Q213" i="6"/>
  <c r="S213" i="6"/>
  <c r="U213" i="6"/>
  <c r="W213" i="6"/>
  <c r="Y213" i="6"/>
  <c r="Z213" i="6"/>
  <c r="AC213" i="6"/>
  <c r="AD213" i="6"/>
  <c r="AE213" i="6"/>
  <c r="AF213" i="6"/>
  <c r="AG213" i="6"/>
  <c r="AH213" i="6"/>
  <c r="AI213" i="6"/>
  <c r="AK213" i="6"/>
  <c r="AL213" i="6"/>
  <c r="AM213" i="6"/>
  <c r="AO213" i="6"/>
  <c r="AP213" i="6"/>
  <c r="AQ213" i="6"/>
  <c r="AR213" i="6"/>
  <c r="D214" i="6"/>
  <c r="K214" i="6"/>
  <c r="N214" i="6"/>
  <c r="O214" i="6"/>
  <c r="Q214" i="6" s="1"/>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s="1"/>
  <c r="S216" i="6"/>
  <c r="U216" i="6"/>
  <c r="W216" i="6"/>
  <c r="Y216" i="6"/>
  <c r="Z216" i="6"/>
  <c r="AC216" i="6"/>
  <c r="AD216" i="6"/>
  <c r="AE216" i="6"/>
  <c r="AF216" i="6"/>
  <c r="AG216" i="6"/>
  <c r="AH216" i="6"/>
  <c r="AI216" i="6"/>
  <c r="AK216" i="6"/>
  <c r="AL216" i="6"/>
  <c r="AM216" i="6"/>
  <c r="AO216" i="6"/>
  <c r="AP216" i="6"/>
  <c r="AQ216" i="6"/>
  <c r="AR216" i="6"/>
  <c r="D217" i="6"/>
  <c r="K217" i="6"/>
  <c r="N217" i="6"/>
  <c r="O217" i="6"/>
  <c r="Q217" i="6" s="1"/>
  <c r="S217" i="6"/>
  <c r="U217" i="6"/>
  <c r="W217" i="6"/>
  <c r="Y217" i="6"/>
  <c r="Z217" i="6"/>
  <c r="AC217" i="6"/>
  <c r="AD217" i="6"/>
  <c r="AE217" i="6"/>
  <c r="AF217" i="6"/>
  <c r="AG217" i="6"/>
  <c r="AH217" i="6"/>
  <c r="AI217" i="6"/>
  <c r="AK217" i="6"/>
  <c r="AL217" i="6"/>
  <c r="AM217" i="6"/>
  <c r="AO217" i="6"/>
  <c r="AP217" i="6"/>
  <c r="AQ217" i="6"/>
  <c r="AR217" i="6"/>
  <c r="D218" i="6"/>
  <c r="K218" i="6"/>
  <c r="N218" i="6"/>
  <c r="O218" i="6"/>
  <c r="Q218" i="6"/>
  <c r="S218" i="6"/>
  <c r="U218" i="6"/>
  <c r="W218" i="6"/>
  <c r="Y218" i="6"/>
  <c r="Z218" i="6"/>
  <c r="AC218" i="6"/>
  <c r="AD218" i="6"/>
  <c r="AE218" i="6"/>
  <c r="AF218" i="6"/>
  <c r="AG218" i="6"/>
  <c r="AH218" i="6"/>
  <c r="AI218" i="6"/>
  <c r="AK218" i="6"/>
  <c r="AL218" i="6"/>
  <c r="AM218" i="6"/>
  <c r="AO218" i="6"/>
  <c r="AP218" i="6"/>
  <c r="AQ218" i="6"/>
  <c r="AR218" i="6"/>
  <c r="D219" i="6"/>
  <c r="K219" i="6"/>
  <c r="N219" i="6"/>
  <c r="O219" i="6"/>
  <c r="Q219" i="6" s="1"/>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s="1"/>
  <c r="S221" i="6"/>
  <c r="U221" i="6"/>
  <c r="W221" i="6"/>
  <c r="Y221" i="6"/>
  <c r="Z221" i="6"/>
  <c r="AC221" i="6"/>
  <c r="AD221" i="6"/>
  <c r="AE221" i="6"/>
  <c r="AF221" i="6"/>
  <c r="AG221" i="6"/>
  <c r="AH221" i="6"/>
  <c r="AI221" i="6"/>
  <c r="AK221" i="6"/>
  <c r="AL221" i="6"/>
  <c r="AM221" i="6"/>
  <c r="AO221" i="6"/>
  <c r="AP221" i="6"/>
  <c r="AQ221" i="6"/>
  <c r="AR221" i="6"/>
  <c r="D222" i="6"/>
  <c r="K222" i="6"/>
  <c r="N222" i="6"/>
  <c r="O222" i="6"/>
  <c r="Q222" i="6" s="1"/>
  <c r="S222" i="6"/>
  <c r="U222" i="6"/>
  <c r="W222" i="6"/>
  <c r="Y222" i="6"/>
  <c r="Z222" i="6"/>
  <c r="AC222" i="6"/>
  <c r="AD222" i="6"/>
  <c r="AE222" i="6"/>
  <c r="AF222" i="6"/>
  <c r="AG222" i="6"/>
  <c r="AH222" i="6"/>
  <c r="AI222" i="6"/>
  <c r="AK222" i="6"/>
  <c r="AL222" i="6"/>
  <c r="AM222" i="6"/>
  <c r="AO222" i="6"/>
  <c r="AP222" i="6"/>
  <c r="AQ222" i="6"/>
  <c r="AR222" i="6"/>
  <c r="D223" i="6"/>
  <c r="K223" i="6"/>
  <c r="N223" i="6"/>
  <c r="O223" i="6"/>
  <c r="Q223" i="6"/>
  <c r="S223" i="6"/>
  <c r="U223" i="6"/>
  <c r="W223" i="6"/>
  <c r="Y223" i="6"/>
  <c r="Z223" i="6"/>
  <c r="AC223" i="6"/>
  <c r="AD223" i="6"/>
  <c r="AE223" i="6"/>
  <c r="AF223" i="6"/>
  <c r="AG223" i="6"/>
  <c r="AH223" i="6"/>
  <c r="AI223" i="6"/>
  <c r="AK223" i="6"/>
  <c r="AL223" i="6"/>
  <c r="AM223" i="6"/>
  <c r="AO223" i="6"/>
  <c r="AP223" i="6"/>
  <c r="AQ223" i="6"/>
  <c r="AR223" i="6"/>
  <c r="D224" i="6"/>
  <c r="K224" i="6"/>
  <c r="N224" i="6"/>
  <c r="O224" i="6"/>
  <c r="Q224" i="6" s="1"/>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s="1"/>
  <c r="S226" i="6"/>
  <c r="U226" i="6"/>
  <c r="W226" i="6"/>
  <c r="Y226" i="6"/>
  <c r="Z226" i="6"/>
  <c r="AC226" i="6"/>
  <c r="AD226" i="6"/>
  <c r="AE226" i="6"/>
  <c r="AF226" i="6"/>
  <c r="AG226" i="6"/>
  <c r="AH226" i="6"/>
  <c r="AI226" i="6"/>
  <c r="AK226" i="6"/>
  <c r="AL226" i="6"/>
  <c r="AM226" i="6"/>
  <c r="AO226" i="6"/>
  <c r="AP226" i="6"/>
  <c r="AQ226" i="6"/>
  <c r="AR226" i="6"/>
  <c r="D227" i="6"/>
  <c r="K227" i="6"/>
  <c r="N227" i="6"/>
  <c r="O227" i="6"/>
  <c r="Q227" i="6" s="1"/>
  <c r="S227" i="6"/>
  <c r="U227" i="6"/>
  <c r="W227" i="6"/>
  <c r="Y227" i="6"/>
  <c r="Z227" i="6"/>
  <c r="AC227" i="6"/>
  <c r="AD227" i="6"/>
  <c r="AE227" i="6"/>
  <c r="AF227" i="6"/>
  <c r="AG227" i="6"/>
  <c r="AH227" i="6"/>
  <c r="AI227" i="6"/>
  <c r="AK227" i="6"/>
  <c r="AL227" i="6"/>
  <c r="AM227" i="6"/>
  <c r="AO227" i="6"/>
  <c r="AP227" i="6"/>
  <c r="AQ227" i="6"/>
  <c r="AR227" i="6"/>
  <c r="D228" i="6"/>
  <c r="K228" i="6"/>
  <c r="N228" i="6"/>
  <c r="O228" i="6"/>
  <c r="Q228" i="6"/>
  <c r="S228" i="6"/>
  <c r="U228" i="6"/>
  <c r="W228" i="6"/>
  <c r="Y228" i="6"/>
  <c r="Z228" i="6"/>
  <c r="AC228" i="6"/>
  <c r="AD228" i="6"/>
  <c r="AE228" i="6"/>
  <c r="AF228" i="6"/>
  <c r="AG228" i="6"/>
  <c r="AH228" i="6"/>
  <c r="AI228" i="6"/>
  <c r="AK228" i="6"/>
  <c r="AL228" i="6"/>
  <c r="AM228" i="6"/>
  <c r="AO228" i="6"/>
  <c r="AP228" i="6"/>
  <c r="AQ228" i="6"/>
  <c r="AR228" i="6"/>
  <c r="D229" i="6"/>
  <c r="K229" i="6"/>
  <c r="N229" i="6"/>
  <c r="O229" i="6"/>
  <c r="Q229" i="6" s="1"/>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s="1"/>
  <c r="S231" i="6"/>
  <c r="U231" i="6"/>
  <c r="W231" i="6"/>
  <c r="Y231" i="6"/>
  <c r="Z231" i="6"/>
  <c r="AC231" i="6"/>
  <c r="AD231" i="6"/>
  <c r="AE231" i="6"/>
  <c r="AF231" i="6"/>
  <c r="AG231" i="6"/>
  <c r="AH231" i="6"/>
  <c r="AI231" i="6"/>
  <c r="AK231" i="6"/>
  <c r="AL231" i="6"/>
  <c r="AM231" i="6"/>
  <c r="AO231" i="6"/>
  <c r="AP231" i="6"/>
  <c r="AQ231" i="6"/>
  <c r="AR231" i="6"/>
  <c r="D232" i="6"/>
  <c r="K232" i="6"/>
  <c r="N232" i="6"/>
  <c r="O232" i="6"/>
  <c r="Q232" i="6" s="1"/>
  <c r="S232" i="6"/>
  <c r="U232" i="6"/>
  <c r="W232" i="6"/>
  <c r="Y232" i="6"/>
  <c r="Z232" i="6"/>
  <c r="AC232" i="6"/>
  <c r="AD232" i="6"/>
  <c r="AE232" i="6"/>
  <c r="AF232" i="6"/>
  <c r="AG232" i="6"/>
  <c r="AH232" i="6"/>
  <c r="AI232" i="6"/>
  <c r="AK232" i="6"/>
  <c r="AL232" i="6"/>
  <c r="AM232" i="6"/>
  <c r="AO232" i="6"/>
  <c r="AP232" i="6"/>
  <c r="AQ232" i="6"/>
  <c r="AR232" i="6"/>
  <c r="D233" i="6"/>
  <c r="K233" i="6"/>
  <c r="N233" i="6"/>
  <c r="O233" i="6"/>
  <c r="Q233" i="6"/>
  <c r="S233" i="6"/>
  <c r="U233" i="6"/>
  <c r="W233" i="6"/>
  <c r="Y233" i="6"/>
  <c r="Z233" i="6"/>
  <c r="AC233" i="6"/>
  <c r="AD233" i="6"/>
  <c r="AE233" i="6"/>
  <c r="AF233" i="6"/>
  <c r="AG233" i="6"/>
  <c r="AH233" i="6"/>
  <c r="AI233" i="6"/>
  <c r="AK233" i="6"/>
  <c r="AL233" i="6"/>
  <c r="AM233" i="6"/>
  <c r="AO233" i="6"/>
  <c r="AP233" i="6"/>
  <c r="AQ233" i="6"/>
  <c r="AR233" i="6"/>
  <c r="D234" i="6"/>
  <c r="K234" i="6"/>
  <c r="N234" i="6"/>
  <c r="O234" i="6"/>
  <c r="Q234" i="6" s="1"/>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s="1"/>
  <c r="S236" i="6"/>
  <c r="U236" i="6"/>
  <c r="W236" i="6"/>
  <c r="Y236" i="6"/>
  <c r="Z236" i="6"/>
  <c r="AC236" i="6"/>
  <c r="AD236" i="6"/>
  <c r="AE236" i="6"/>
  <c r="AF236" i="6"/>
  <c r="AG236" i="6"/>
  <c r="AH236" i="6"/>
  <c r="AI236" i="6"/>
  <c r="AK236" i="6"/>
  <c r="AL236" i="6"/>
  <c r="AM236" i="6"/>
  <c r="AO236" i="6"/>
  <c r="AP236" i="6"/>
  <c r="AQ236" i="6"/>
  <c r="AR236" i="6"/>
  <c r="D237" i="6"/>
  <c r="K237" i="6"/>
  <c r="N237" i="6"/>
  <c r="O237" i="6"/>
  <c r="Q237" i="6" s="1"/>
  <c r="S237" i="6"/>
  <c r="U237" i="6"/>
  <c r="W237" i="6"/>
  <c r="Y237" i="6"/>
  <c r="Z237" i="6"/>
  <c r="AC237" i="6"/>
  <c r="AD237" i="6"/>
  <c r="AE237" i="6"/>
  <c r="AF237" i="6"/>
  <c r="AG237" i="6"/>
  <c r="AH237" i="6"/>
  <c r="AI237" i="6"/>
  <c r="AK237" i="6"/>
  <c r="AL237" i="6"/>
  <c r="AM237" i="6"/>
  <c r="AO237" i="6"/>
  <c r="AP237" i="6"/>
  <c r="AQ237" i="6"/>
  <c r="AR237" i="6"/>
  <c r="D238" i="6"/>
  <c r="K238" i="6"/>
  <c r="N238" i="6"/>
  <c r="O238" i="6"/>
  <c r="Q238" i="6"/>
  <c r="S238" i="6"/>
  <c r="U238" i="6"/>
  <c r="W238" i="6"/>
  <c r="Y238" i="6"/>
  <c r="Z238" i="6"/>
  <c r="AC238" i="6"/>
  <c r="AD238" i="6"/>
  <c r="AE238" i="6"/>
  <c r="AF238" i="6"/>
  <c r="AG238" i="6"/>
  <c r="AH238" i="6"/>
  <c r="AI238" i="6"/>
  <c r="AK238" i="6"/>
  <c r="AL238" i="6"/>
  <c r="AM238" i="6"/>
  <c r="AO238" i="6"/>
  <c r="AP238" i="6"/>
  <c r="AQ238" i="6"/>
  <c r="AR238" i="6"/>
  <c r="D239" i="6"/>
  <c r="K239" i="6"/>
  <c r="N239" i="6"/>
  <c r="O239" i="6"/>
  <c r="Q239" i="6" s="1"/>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s="1"/>
  <c r="S241" i="6"/>
  <c r="U241" i="6"/>
  <c r="W241" i="6"/>
  <c r="Y241" i="6"/>
  <c r="Z241" i="6"/>
  <c r="AC241" i="6"/>
  <c r="AD241" i="6"/>
  <c r="AE241" i="6"/>
  <c r="AF241" i="6"/>
  <c r="AG241" i="6"/>
  <c r="AH241" i="6"/>
  <c r="AI241" i="6"/>
  <c r="AK241" i="6"/>
  <c r="AL241" i="6"/>
  <c r="AM241" i="6"/>
  <c r="AO241" i="6"/>
  <c r="AP241" i="6"/>
  <c r="AQ241" i="6"/>
  <c r="AR241" i="6"/>
  <c r="D242" i="6"/>
  <c r="K242" i="6"/>
  <c r="N242" i="6"/>
  <c r="O242" i="6"/>
  <c r="Q242" i="6" s="1"/>
  <c r="S242" i="6"/>
  <c r="U242" i="6"/>
  <c r="W242" i="6"/>
  <c r="Y242" i="6"/>
  <c r="Z242" i="6"/>
  <c r="AC242" i="6"/>
  <c r="AD242" i="6"/>
  <c r="AE242" i="6"/>
  <c r="AF242" i="6"/>
  <c r="AG242" i="6"/>
  <c r="AH242" i="6"/>
  <c r="AI242" i="6"/>
  <c r="AK242" i="6"/>
  <c r="AL242" i="6"/>
  <c r="AM242" i="6"/>
  <c r="AO242" i="6"/>
  <c r="AP242" i="6"/>
  <c r="AQ242" i="6"/>
  <c r="AR242" i="6"/>
  <c r="D243" i="6"/>
  <c r="K243" i="6"/>
  <c r="N243" i="6"/>
  <c r="O243" i="6"/>
  <c r="Q243" i="6"/>
  <c r="S243" i="6"/>
  <c r="U243" i="6"/>
  <c r="W243" i="6"/>
  <c r="Y243" i="6"/>
  <c r="Z243" i="6"/>
  <c r="AC243" i="6"/>
  <c r="AD243" i="6"/>
  <c r="AE243" i="6"/>
  <c r="AF243" i="6"/>
  <c r="AG243" i="6"/>
  <c r="AH243" i="6"/>
  <c r="AI243" i="6"/>
  <c r="AK243" i="6"/>
  <c r="AL243" i="6"/>
  <c r="AM243" i="6"/>
  <c r="AO243" i="6"/>
  <c r="AP243" i="6"/>
  <c r="AQ243" i="6"/>
  <c r="AR243" i="6"/>
  <c r="D244" i="6"/>
  <c r="K244" i="6"/>
  <c r="N244" i="6"/>
  <c r="O244" i="6"/>
  <c r="Q244" i="6" s="1"/>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s="1"/>
  <c r="S246" i="6"/>
  <c r="U246" i="6"/>
  <c r="W246" i="6"/>
  <c r="Y246" i="6"/>
  <c r="Z246" i="6"/>
  <c r="AC246" i="6"/>
  <c r="AD246" i="6"/>
  <c r="AE246" i="6"/>
  <c r="AF246" i="6"/>
  <c r="AG246" i="6"/>
  <c r="AH246" i="6"/>
  <c r="AI246" i="6"/>
  <c r="AK246" i="6"/>
  <c r="AL246" i="6"/>
  <c r="AM246" i="6"/>
  <c r="AO246" i="6"/>
  <c r="AP246" i="6"/>
  <c r="AQ246" i="6"/>
  <c r="AR246" i="6"/>
  <c r="D247" i="6"/>
  <c r="K247" i="6"/>
  <c r="N247" i="6"/>
  <c r="O247" i="6"/>
  <c r="Q247" i="6" s="1"/>
  <c r="S247" i="6"/>
  <c r="U247" i="6"/>
  <c r="W247" i="6"/>
  <c r="Y247" i="6"/>
  <c r="Z247" i="6"/>
  <c r="AC247" i="6"/>
  <c r="AD247" i="6"/>
  <c r="AE247" i="6"/>
  <c r="AF247" i="6"/>
  <c r="AG247" i="6"/>
  <c r="AH247" i="6"/>
  <c r="AI247" i="6"/>
  <c r="AK247" i="6"/>
  <c r="AL247" i="6"/>
  <c r="AM247" i="6"/>
  <c r="AO247" i="6"/>
  <c r="AP247" i="6"/>
  <c r="AQ247" i="6"/>
  <c r="AR247" i="6"/>
  <c r="D248" i="6"/>
  <c r="K248" i="6"/>
  <c r="N248" i="6"/>
  <c r="O248" i="6"/>
  <c r="Q248" i="6"/>
  <c r="S248" i="6"/>
  <c r="U248" i="6"/>
  <c r="W248" i="6"/>
  <c r="Y248" i="6"/>
  <c r="Z248" i="6"/>
  <c r="AC248" i="6"/>
  <c r="AD248" i="6"/>
  <c r="AE248" i="6"/>
  <c r="AF248" i="6"/>
  <c r="AG248" i="6"/>
  <c r="AH248" i="6"/>
  <c r="AI248" i="6"/>
  <c r="AK248" i="6"/>
  <c r="AL248" i="6"/>
  <c r="AM248" i="6"/>
  <c r="AO248" i="6"/>
  <c r="AP248" i="6"/>
  <c r="AQ248" i="6"/>
  <c r="AR248" i="6"/>
  <c r="D249" i="6"/>
  <c r="K249" i="6"/>
  <c r="N249" i="6"/>
  <c r="O249" i="6"/>
  <c r="Q249" i="6" s="1"/>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s="1"/>
  <c r="S251" i="6"/>
  <c r="U251" i="6"/>
  <c r="W251" i="6"/>
  <c r="Y251" i="6"/>
  <c r="Z251" i="6"/>
  <c r="AC251" i="6"/>
  <c r="AD251" i="6"/>
  <c r="AE251" i="6"/>
  <c r="AF251" i="6"/>
  <c r="AG251" i="6"/>
  <c r="AH251" i="6"/>
  <c r="AI251" i="6"/>
  <c r="AK251" i="6"/>
  <c r="AL251" i="6"/>
  <c r="AM251" i="6"/>
  <c r="AO251" i="6"/>
  <c r="AP251" i="6"/>
  <c r="AQ251" i="6"/>
  <c r="AR251" i="6"/>
  <c r="D252" i="6"/>
  <c r="K252" i="6"/>
  <c r="N252" i="6"/>
  <c r="O252" i="6"/>
  <c r="Q252" i="6" s="1"/>
  <c r="S252" i="6"/>
  <c r="U252" i="6"/>
  <c r="W252" i="6"/>
  <c r="Y252" i="6"/>
  <c r="Z252" i="6"/>
  <c r="AC252" i="6"/>
  <c r="AD252" i="6"/>
  <c r="AE252" i="6"/>
  <c r="AF252" i="6"/>
  <c r="AG252" i="6"/>
  <c r="AH252" i="6"/>
  <c r="AI252" i="6"/>
  <c r="AK252" i="6"/>
  <c r="AL252" i="6"/>
  <c r="AM252" i="6"/>
  <c r="AO252" i="6"/>
  <c r="AP252" i="6"/>
  <c r="AQ252" i="6"/>
  <c r="AR252" i="6"/>
  <c r="D253" i="6"/>
  <c r="K253" i="6"/>
  <c r="N253" i="6"/>
  <c r="O253" i="6"/>
  <c r="Q253" i="6"/>
  <c r="S253" i="6"/>
  <c r="U253" i="6"/>
  <c r="W253" i="6"/>
  <c r="Y253" i="6"/>
  <c r="Z253" i="6"/>
  <c r="AC253" i="6"/>
  <c r="AD253" i="6"/>
  <c r="AE253" i="6"/>
  <c r="AF253" i="6"/>
  <c r="AG253" i="6"/>
  <c r="AH253" i="6"/>
  <c r="AI253" i="6"/>
  <c r="AK253" i="6"/>
  <c r="AL253" i="6"/>
  <c r="AM253" i="6"/>
  <c r="AO253" i="6"/>
  <c r="AP253" i="6"/>
  <c r="AQ253" i="6"/>
  <c r="AR253" i="6"/>
  <c r="D254" i="6"/>
  <c r="K254" i="6"/>
  <c r="N254" i="6"/>
  <c r="O254" i="6"/>
  <c r="Q254" i="6" s="1"/>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s="1"/>
  <c r="S256" i="6"/>
  <c r="U256" i="6"/>
  <c r="W256" i="6"/>
  <c r="Y256" i="6"/>
  <c r="Z256" i="6"/>
  <c r="AC256" i="6"/>
  <c r="AD256" i="6"/>
  <c r="AE256" i="6"/>
  <c r="AF256" i="6"/>
  <c r="AG256" i="6"/>
  <c r="AH256" i="6"/>
  <c r="AI256" i="6"/>
  <c r="AK256" i="6"/>
  <c r="AL256" i="6"/>
  <c r="AM256" i="6"/>
  <c r="AO256" i="6"/>
  <c r="AP256" i="6"/>
  <c r="AQ256" i="6"/>
  <c r="AR256" i="6"/>
  <c r="D257" i="6"/>
  <c r="K257" i="6"/>
  <c r="N257" i="6"/>
  <c r="O257" i="6"/>
  <c r="Q257" i="6" s="1"/>
  <c r="S257" i="6"/>
  <c r="U257" i="6"/>
  <c r="W257" i="6"/>
  <c r="Y257" i="6"/>
  <c r="Z257" i="6"/>
  <c r="AC257" i="6"/>
  <c r="AD257" i="6"/>
  <c r="AE257" i="6"/>
  <c r="AF257" i="6"/>
  <c r="AG257" i="6"/>
  <c r="AH257" i="6"/>
  <c r="AI257" i="6"/>
  <c r="AK257" i="6"/>
  <c r="AL257" i="6"/>
  <c r="AM257" i="6"/>
  <c r="AO257" i="6"/>
  <c r="AP257" i="6"/>
  <c r="AQ257" i="6"/>
  <c r="AR257" i="6"/>
  <c r="D258" i="6"/>
  <c r="K258" i="6"/>
  <c r="N258" i="6"/>
  <c r="O258" i="6"/>
  <c r="Q258" i="6"/>
  <c r="S258" i="6"/>
  <c r="U258" i="6"/>
  <c r="W258" i="6"/>
  <c r="Y258" i="6"/>
  <c r="Z258" i="6"/>
  <c r="AC258" i="6"/>
  <c r="AD258" i="6"/>
  <c r="AE258" i="6"/>
  <c r="AF258" i="6"/>
  <c r="AG258" i="6"/>
  <c r="AH258" i="6"/>
  <c r="AI258" i="6"/>
  <c r="AK258" i="6"/>
  <c r="AL258" i="6"/>
  <c r="AM258" i="6"/>
  <c r="AO258" i="6"/>
  <c r="AP258" i="6"/>
  <c r="AQ258" i="6"/>
  <c r="AR258" i="6"/>
  <c r="D259" i="6"/>
  <c r="K259" i="6"/>
  <c r="N259" i="6"/>
  <c r="O259" i="6"/>
  <c r="Q259" i="6" s="1"/>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s="1"/>
  <c r="S261" i="6"/>
  <c r="U261" i="6"/>
  <c r="W261" i="6"/>
  <c r="Y261" i="6"/>
  <c r="Z261" i="6"/>
  <c r="AC261" i="6"/>
  <c r="AD261" i="6"/>
  <c r="AE261" i="6"/>
  <c r="AF261" i="6"/>
  <c r="AG261" i="6"/>
  <c r="AH261" i="6"/>
  <c r="AI261" i="6"/>
  <c r="AK261" i="6"/>
  <c r="AL261" i="6"/>
  <c r="AM261" i="6"/>
  <c r="AO261" i="6"/>
  <c r="AP261" i="6"/>
  <c r="AQ261" i="6"/>
  <c r="AR261" i="6"/>
  <c r="D262" i="6"/>
  <c r="K262" i="6"/>
  <c r="N262" i="6"/>
  <c r="O262" i="6"/>
  <c r="Q262" i="6" s="1"/>
  <c r="S262" i="6"/>
  <c r="U262" i="6"/>
  <c r="W262" i="6"/>
  <c r="Y262" i="6"/>
  <c r="Z262" i="6"/>
  <c r="AC262" i="6"/>
  <c r="AD262" i="6"/>
  <c r="AE262" i="6"/>
  <c r="AF262" i="6"/>
  <c r="AG262" i="6"/>
  <c r="AH262" i="6"/>
  <c r="AI262" i="6"/>
  <c r="AK262" i="6"/>
  <c r="AL262" i="6"/>
  <c r="AM262" i="6"/>
  <c r="AO262" i="6"/>
  <c r="AP262" i="6"/>
  <c r="AQ262" i="6"/>
  <c r="AR262" i="6"/>
  <c r="D263" i="6"/>
  <c r="K263" i="6"/>
  <c r="N263" i="6"/>
  <c r="O263" i="6"/>
  <c r="Q263" i="6"/>
  <c r="S263" i="6"/>
  <c r="U263" i="6"/>
  <c r="W263" i="6"/>
  <c r="Y263" i="6"/>
  <c r="Z263" i="6"/>
  <c r="AC263" i="6"/>
  <c r="AD263" i="6"/>
  <c r="AE263" i="6"/>
  <c r="AF263" i="6"/>
  <c r="AG263" i="6"/>
  <c r="AH263" i="6"/>
  <c r="AI263" i="6"/>
  <c r="AK263" i="6"/>
  <c r="AL263" i="6"/>
  <c r="AM263" i="6"/>
  <c r="AO263" i="6"/>
  <c r="AP263" i="6"/>
  <c r="AQ263" i="6"/>
  <c r="AR263" i="6"/>
  <c r="D264" i="6"/>
  <c r="K264" i="6"/>
  <c r="N264" i="6"/>
  <c r="O264" i="6"/>
  <c r="Q264" i="6" s="1"/>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s="1"/>
  <c r="S266" i="6"/>
  <c r="U266" i="6"/>
  <c r="W266" i="6"/>
  <c r="Y266" i="6"/>
  <c r="Z266" i="6"/>
  <c r="AC266" i="6"/>
  <c r="AD266" i="6"/>
  <c r="AE266" i="6"/>
  <c r="AF266" i="6"/>
  <c r="AG266" i="6"/>
  <c r="AH266" i="6"/>
  <c r="AI266" i="6"/>
  <c r="AK266" i="6"/>
  <c r="AL266" i="6"/>
  <c r="AM266" i="6"/>
  <c r="AO266" i="6"/>
  <c r="AP266" i="6"/>
  <c r="AQ266" i="6"/>
  <c r="AR266" i="6"/>
  <c r="D267" i="6"/>
  <c r="K267" i="6"/>
  <c r="N267" i="6"/>
  <c r="O267" i="6"/>
  <c r="Q267" i="6" s="1"/>
  <c r="S267" i="6"/>
  <c r="U267" i="6"/>
  <c r="W267" i="6"/>
  <c r="Y267" i="6"/>
  <c r="Z267" i="6"/>
  <c r="AC267" i="6"/>
  <c r="AD267" i="6"/>
  <c r="AE267" i="6"/>
  <c r="AF267" i="6"/>
  <c r="AG267" i="6"/>
  <c r="AH267" i="6"/>
  <c r="AI267" i="6"/>
  <c r="AK267" i="6"/>
  <c r="AL267" i="6"/>
  <c r="AM267" i="6"/>
  <c r="AO267" i="6"/>
  <c r="AP267" i="6"/>
  <c r="AQ267" i="6"/>
  <c r="AR267" i="6"/>
  <c r="D268" i="6"/>
  <c r="K268" i="6"/>
  <c r="N268" i="6"/>
  <c r="O268" i="6"/>
  <c r="Q268" i="6"/>
  <c r="S268" i="6"/>
  <c r="U268" i="6"/>
  <c r="W268" i="6"/>
  <c r="Y268" i="6"/>
  <c r="Z268" i="6"/>
  <c r="AC268" i="6"/>
  <c r="AD268" i="6"/>
  <c r="AE268" i="6"/>
  <c r="AF268" i="6"/>
  <c r="AG268" i="6"/>
  <c r="AH268" i="6"/>
  <c r="AI268" i="6"/>
  <c r="AK268" i="6"/>
  <c r="AL268" i="6"/>
  <c r="AM268" i="6"/>
  <c r="AO268" i="6"/>
  <c r="AP268" i="6"/>
  <c r="AQ268" i="6"/>
  <c r="AR268" i="6"/>
  <c r="D269" i="6"/>
  <c r="K269" i="6"/>
  <c r="N269" i="6"/>
  <c r="O269" i="6"/>
  <c r="Q269" i="6" s="1"/>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s="1"/>
  <c r="S271" i="6"/>
  <c r="U271" i="6"/>
  <c r="W271" i="6"/>
  <c r="Y271" i="6"/>
  <c r="Z271" i="6"/>
  <c r="AC271" i="6"/>
  <c r="AD271" i="6"/>
  <c r="AE271" i="6"/>
  <c r="AF271" i="6"/>
  <c r="AG271" i="6"/>
  <c r="AH271" i="6"/>
  <c r="AI271" i="6"/>
  <c r="AK271" i="6"/>
  <c r="AL271" i="6"/>
  <c r="AM271" i="6"/>
  <c r="AO271" i="6"/>
  <c r="AP271" i="6"/>
  <c r="AQ271" i="6"/>
  <c r="AR271" i="6"/>
  <c r="D272" i="6"/>
  <c r="K272" i="6"/>
  <c r="N272" i="6"/>
  <c r="O272" i="6"/>
  <c r="Q272" i="6" s="1"/>
  <c r="S272" i="6"/>
  <c r="U272" i="6"/>
  <c r="W272" i="6"/>
  <c r="Y272" i="6"/>
  <c r="Z272" i="6"/>
  <c r="AC272" i="6"/>
  <c r="AD272" i="6"/>
  <c r="AE272" i="6"/>
  <c r="AF272" i="6"/>
  <c r="AG272" i="6"/>
  <c r="AH272" i="6"/>
  <c r="AI272" i="6"/>
  <c r="AK272" i="6"/>
  <c r="AL272" i="6"/>
  <c r="AM272" i="6"/>
  <c r="AO272" i="6"/>
  <c r="AP272" i="6"/>
  <c r="AQ272" i="6"/>
  <c r="AR272" i="6"/>
  <c r="D273" i="6"/>
  <c r="K273" i="6"/>
  <c r="N273" i="6"/>
  <c r="O273" i="6"/>
  <c r="Q273" i="6"/>
  <c r="S273" i="6"/>
  <c r="U273" i="6"/>
  <c r="W273" i="6"/>
  <c r="Y273" i="6"/>
  <c r="Z273" i="6"/>
  <c r="AC273" i="6"/>
  <c r="AD273" i="6"/>
  <c r="AE273" i="6"/>
  <c r="AF273" i="6"/>
  <c r="AG273" i="6"/>
  <c r="AH273" i="6"/>
  <c r="AI273" i="6"/>
  <c r="AK273" i="6"/>
  <c r="AL273" i="6"/>
  <c r="AM273" i="6"/>
  <c r="AO273" i="6"/>
  <c r="AP273" i="6"/>
  <c r="AQ273" i="6"/>
  <c r="AR273" i="6"/>
  <c r="D274" i="6"/>
  <c r="K274" i="6"/>
  <c r="N274" i="6"/>
  <c r="O274" i="6"/>
  <c r="Q274" i="6" s="1"/>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s="1"/>
  <c r="S276" i="6"/>
  <c r="U276" i="6"/>
  <c r="W276" i="6"/>
  <c r="Y276" i="6"/>
  <c r="Z276" i="6"/>
  <c r="AC276" i="6"/>
  <c r="AD276" i="6"/>
  <c r="AE276" i="6"/>
  <c r="AF276" i="6"/>
  <c r="AG276" i="6"/>
  <c r="AH276" i="6"/>
  <c r="AI276" i="6"/>
  <c r="AK276" i="6"/>
  <c r="AL276" i="6"/>
  <c r="AM276" i="6"/>
  <c r="AO276" i="6"/>
  <c r="AP276" i="6"/>
  <c r="AQ276" i="6"/>
  <c r="AR276" i="6"/>
  <c r="D277" i="6"/>
  <c r="K277" i="6"/>
  <c r="N277" i="6"/>
  <c r="O277" i="6"/>
  <c r="Q277" i="6" s="1"/>
  <c r="S277" i="6"/>
  <c r="U277" i="6"/>
  <c r="W277" i="6"/>
  <c r="Y277" i="6"/>
  <c r="Z277" i="6"/>
  <c r="AC277" i="6"/>
  <c r="AD277" i="6"/>
  <c r="AE277" i="6"/>
  <c r="AF277" i="6"/>
  <c r="AG277" i="6"/>
  <c r="AH277" i="6"/>
  <c r="AI277" i="6"/>
  <c r="AK277" i="6"/>
  <c r="AL277" i="6"/>
  <c r="AM277" i="6"/>
  <c r="AO277" i="6"/>
  <c r="AP277" i="6"/>
  <c r="AQ277" i="6"/>
  <c r="AR277" i="6"/>
  <c r="D278" i="6"/>
  <c r="K278" i="6"/>
  <c r="N278" i="6"/>
  <c r="O278" i="6"/>
  <c r="Q278" i="6"/>
  <c r="S278" i="6"/>
  <c r="U278" i="6"/>
  <c r="W278" i="6"/>
  <c r="Y278" i="6"/>
  <c r="Z278" i="6"/>
  <c r="AC278" i="6"/>
  <c r="AD278" i="6"/>
  <c r="AE278" i="6"/>
  <c r="AF278" i="6"/>
  <c r="AG278" i="6"/>
  <c r="AH278" i="6"/>
  <c r="AI278" i="6"/>
  <c r="AK278" i="6"/>
  <c r="AL278" i="6"/>
  <c r="AM278" i="6"/>
  <c r="AO278" i="6"/>
  <c r="AP278" i="6"/>
  <c r="AQ278" i="6"/>
  <c r="AR278" i="6"/>
  <c r="D279" i="6"/>
  <c r="K279" i="6"/>
  <c r="N279" i="6"/>
  <c r="O279" i="6"/>
  <c r="Q279" i="6" s="1"/>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s="1"/>
  <c r="S281" i="6"/>
  <c r="U281" i="6"/>
  <c r="W281" i="6"/>
  <c r="Y281" i="6"/>
  <c r="Z281" i="6"/>
  <c r="AC281" i="6"/>
  <c r="AD281" i="6"/>
  <c r="AE281" i="6"/>
  <c r="AF281" i="6"/>
  <c r="AG281" i="6"/>
  <c r="AH281" i="6"/>
  <c r="AI281" i="6"/>
  <c r="AK281" i="6"/>
  <c r="AL281" i="6"/>
  <c r="AM281" i="6"/>
  <c r="AO281" i="6"/>
  <c r="AP281" i="6"/>
  <c r="AQ281" i="6"/>
  <c r="AR281" i="6"/>
  <c r="D282" i="6"/>
  <c r="K282" i="6"/>
  <c r="N282" i="6"/>
  <c r="O282" i="6"/>
  <c r="Q282" i="6" s="1"/>
  <c r="S282" i="6"/>
  <c r="U282" i="6"/>
  <c r="W282" i="6"/>
  <c r="Y282" i="6"/>
  <c r="Z282" i="6"/>
  <c r="AC282" i="6"/>
  <c r="AD282" i="6"/>
  <c r="AE282" i="6"/>
  <c r="AF282" i="6"/>
  <c r="AG282" i="6"/>
  <c r="AH282" i="6"/>
  <c r="AI282" i="6"/>
  <c r="AK282" i="6"/>
  <c r="AL282" i="6"/>
  <c r="AM282" i="6"/>
  <c r="AO282" i="6"/>
  <c r="AP282" i="6"/>
  <c r="AQ282" i="6"/>
  <c r="AR282" i="6"/>
  <c r="D283" i="6"/>
  <c r="K283" i="6"/>
  <c r="N283" i="6"/>
  <c r="O283" i="6"/>
  <c r="Q283" i="6"/>
  <c r="S283" i="6"/>
  <c r="U283" i="6"/>
  <c r="W283" i="6"/>
  <c r="Y283" i="6"/>
  <c r="Z283" i="6"/>
  <c r="AC283" i="6"/>
  <c r="AD283" i="6"/>
  <c r="AE283" i="6"/>
  <c r="AF283" i="6"/>
  <c r="AG283" i="6"/>
  <c r="AH283" i="6"/>
  <c r="AI283" i="6"/>
  <c r="AK283" i="6"/>
  <c r="AL283" i="6"/>
  <c r="AM283" i="6"/>
  <c r="AO283" i="6"/>
  <c r="AP283" i="6"/>
  <c r="AQ283" i="6"/>
  <c r="AR283" i="6"/>
  <c r="D284" i="6"/>
  <c r="K284" i="6"/>
  <c r="N284" i="6"/>
  <c r="O284" i="6"/>
  <c r="Q284" i="6"/>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s="1"/>
  <c r="S286" i="6"/>
  <c r="U286" i="6"/>
  <c r="W286" i="6"/>
  <c r="Y286" i="6"/>
  <c r="Z286" i="6"/>
  <c r="AC286" i="6"/>
  <c r="AD286" i="6"/>
  <c r="AE286" i="6"/>
  <c r="AF286" i="6"/>
  <c r="AG286" i="6"/>
  <c r="AH286" i="6"/>
  <c r="AI286" i="6"/>
  <c r="AK286" i="6"/>
  <c r="AL286" i="6"/>
  <c r="AM286" i="6"/>
  <c r="AO286" i="6"/>
  <c r="AP286" i="6"/>
  <c r="AQ286" i="6"/>
  <c r="AR286" i="6"/>
  <c r="D287" i="6"/>
  <c r="K287" i="6"/>
  <c r="N287" i="6"/>
  <c r="O287" i="6"/>
  <c r="Q287" i="6" s="1"/>
  <c r="S287" i="6"/>
  <c r="U287" i="6"/>
  <c r="W287" i="6"/>
  <c r="Y287" i="6"/>
  <c r="Z287" i="6"/>
  <c r="AC287" i="6"/>
  <c r="AD287" i="6"/>
  <c r="AE287" i="6"/>
  <c r="AF287" i="6"/>
  <c r="AG287" i="6"/>
  <c r="AH287" i="6"/>
  <c r="AI287" i="6"/>
  <c r="AK287" i="6"/>
  <c r="AL287" i="6"/>
  <c r="AM287" i="6"/>
  <c r="AO287" i="6"/>
  <c r="AP287" i="6"/>
  <c r="AQ287" i="6"/>
  <c r="AR287" i="6"/>
  <c r="D288" i="6"/>
  <c r="K288" i="6"/>
  <c r="N288" i="6"/>
  <c r="O288" i="6"/>
  <c r="Q288" i="6"/>
  <c r="S288" i="6"/>
  <c r="U288" i="6"/>
  <c r="W288" i="6"/>
  <c r="Y288" i="6"/>
  <c r="Z288" i="6"/>
  <c r="AC288" i="6"/>
  <c r="AD288" i="6"/>
  <c r="AE288" i="6"/>
  <c r="AF288" i="6"/>
  <c r="AG288" i="6"/>
  <c r="AH288" i="6"/>
  <c r="AI288" i="6"/>
  <c r="AK288" i="6"/>
  <c r="AL288" i="6"/>
  <c r="AM288" i="6"/>
  <c r="AO288" i="6"/>
  <c r="AP288" i="6"/>
  <c r="AQ288" i="6"/>
  <c r="AR288" i="6"/>
  <c r="D289" i="6"/>
  <c r="K289" i="6"/>
  <c r="N289" i="6"/>
  <c r="O289" i="6"/>
  <c r="Q289" i="6"/>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s="1"/>
  <c r="S291" i="6"/>
  <c r="U291" i="6"/>
  <c r="W291" i="6"/>
  <c r="Y291" i="6"/>
  <c r="Z291" i="6"/>
  <c r="AC291" i="6"/>
  <c r="AD291" i="6"/>
  <c r="AE291" i="6"/>
  <c r="AF291" i="6"/>
  <c r="AG291" i="6"/>
  <c r="AH291" i="6"/>
  <c r="AI291" i="6"/>
  <c r="AK291" i="6"/>
  <c r="AL291" i="6"/>
  <c r="AM291" i="6"/>
  <c r="AO291" i="6"/>
  <c r="AP291" i="6"/>
  <c r="AQ291" i="6"/>
  <c r="AR291" i="6"/>
  <c r="D292" i="6"/>
  <c r="K292" i="6"/>
  <c r="N292" i="6"/>
  <c r="O292" i="6"/>
  <c r="Q292" i="6" s="1"/>
  <c r="S292" i="6"/>
  <c r="U292" i="6"/>
  <c r="W292" i="6"/>
  <c r="Y292" i="6"/>
  <c r="Z292" i="6"/>
  <c r="AC292" i="6"/>
  <c r="AD292" i="6"/>
  <c r="AE292" i="6"/>
  <c r="AF292" i="6"/>
  <c r="AG292" i="6"/>
  <c r="AH292" i="6"/>
  <c r="AI292" i="6"/>
  <c r="AK292" i="6"/>
  <c r="AL292" i="6"/>
  <c r="AM292" i="6"/>
  <c r="AO292" i="6"/>
  <c r="AP292" i="6"/>
  <c r="AQ292" i="6"/>
  <c r="AR292" i="6"/>
  <c r="D293" i="6"/>
  <c r="K293" i="6"/>
  <c r="N293" i="6"/>
  <c r="O293" i="6"/>
  <c r="Q293" i="6"/>
  <c r="S293" i="6"/>
  <c r="U293" i="6"/>
  <c r="W293" i="6"/>
  <c r="Y293" i="6"/>
  <c r="Z293" i="6"/>
  <c r="AC293" i="6"/>
  <c r="AD293" i="6"/>
  <c r="AE293" i="6"/>
  <c r="AF293" i="6"/>
  <c r="AG293" i="6"/>
  <c r="AH293" i="6"/>
  <c r="AI293" i="6"/>
  <c r="AK293" i="6"/>
  <c r="AL293" i="6"/>
  <c r="AM293" i="6"/>
  <c r="AO293" i="6"/>
  <c r="AP293" i="6"/>
  <c r="AQ293" i="6"/>
  <c r="AR293" i="6"/>
  <c r="D294" i="6"/>
  <c r="K294" i="6"/>
  <c r="N294" i="6"/>
  <c r="O294" i="6"/>
  <c r="Q294" i="6"/>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s="1"/>
  <c r="S296" i="6"/>
  <c r="U296" i="6"/>
  <c r="W296" i="6"/>
  <c r="Y296" i="6"/>
  <c r="Z296" i="6"/>
  <c r="AC296" i="6"/>
  <c r="AD296" i="6"/>
  <c r="AE296" i="6"/>
  <c r="AF296" i="6"/>
  <c r="AG296" i="6"/>
  <c r="AH296" i="6"/>
  <c r="AI296" i="6"/>
  <c r="AK296" i="6"/>
  <c r="AL296" i="6"/>
  <c r="AM296" i="6"/>
  <c r="AO296" i="6"/>
  <c r="AP296" i="6"/>
  <c r="AQ296" i="6"/>
  <c r="AR296" i="6"/>
  <c r="D297" i="6"/>
  <c r="K297" i="6"/>
  <c r="N297" i="6"/>
  <c r="O297" i="6"/>
  <c r="Q297" i="6" s="1"/>
  <c r="S297" i="6"/>
  <c r="U297" i="6"/>
  <c r="W297" i="6"/>
  <c r="Y297" i="6"/>
  <c r="Z297" i="6"/>
  <c r="AC297" i="6"/>
  <c r="AD297" i="6"/>
  <c r="AE297" i="6"/>
  <c r="AF297" i="6"/>
  <c r="AG297" i="6"/>
  <c r="AH297" i="6"/>
  <c r="AI297" i="6"/>
  <c r="AK297" i="6"/>
  <c r="AL297" i="6"/>
  <c r="AM297" i="6"/>
  <c r="AO297" i="6"/>
  <c r="AP297" i="6"/>
  <c r="AQ297" i="6"/>
  <c r="AR297" i="6"/>
  <c r="D298" i="6"/>
  <c r="K298" i="6"/>
  <c r="N298" i="6"/>
  <c r="O298" i="6"/>
  <c r="Q298" i="6"/>
  <c r="S298" i="6"/>
  <c r="U298" i="6"/>
  <c r="W298" i="6"/>
  <c r="Y298" i="6"/>
  <c r="Z298" i="6"/>
  <c r="AC298" i="6"/>
  <c r="AD298" i="6"/>
  <c r="AE298" i="6"/>
  <c r="AF298" i="6"/>
  <c r="AG298" i="6"/>
  <c r="AH298" i="6"/>
  <c r="AI298" i="6"/>
  <c r="AK298" i="6"/>
  <c r="AL298" i="6"/>
  <c r="AM298" i="6"/>
  <c r="AO298" i="6"/>
  <c r="AP298" i="6"/>
  <c r="AQ298" i="6"/>
  <c r="AR298" i="6"/>
  <c r="D299" i="6"/>
  <c r="K299" i="6"/>
  <c r="N299" i="6"/>
  <c r="O299" i="6"/>
  <c r="Q299" i="6"/>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R11" i="5"/>
  <c r="AS11" i="5"/>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J11" i="4"/>
  <c r="K11" i="4"/>
  <c r="N11" i="4"/>
  <c r="P11" i="4"/>
  <c r="R11" i="4"/>
  <c r="T11" i="4"/>
  <c r="V11" i="4"/>
  <c r="Z11" i="4"/>
  <c r="AB11" i="4"/>
  <c r="AA2" i="4" s="1"/>
  <c r="AD11" i="4"/>
  <c r="AL11" i="4"/>
  <c r="AN11" i="4"/>
  <c r="AO11" i="4"/>
  <c r="AR11" i="4"/>
  <c r="AS11" i="4"/>
  <c r="AT11" i="4"/>
  <c r="AS2" i="4" s="1"/>
  <c r="AU11" i="4"/>
  <c r="AV11" i="4"/>
  <c r="AW11" i="4"/>
  <c r="AX11" i="4"/>
  <c r="AZ11" i="4"/>
  <c r="BA11" i="4"/>
  <c r="BB11" i="4"/>
  <c r="BD11" i="4"/>
  <c r="BE11" i="4"/>
  <c r="BF11" i="4"/>
  <c r="BG11" i="4"/>
  <c r="D12" i="4"/>
  <c r="J12" i="4"/>
  <c r="K12" i="4"/>
  <c r="N12" i="4"/>
  <c r="P12" i="4"/>
  <c r="R12" i="4"/>
  <c r="T12" i="4"/>
  <c r="V12" i="4"/>
  <c r="Z12" i="4"/>
  <c r="AB12" i="4"/>
  <c r="AD12" i="4"/>
  <c r="AL12" i="4"/>
  <c r="AN12" i="4"/>
  <c r="AO12" i="4"/>
  <c r="AR12" i="4"/>
  <c r="AS12" i="4"/>
  <c r="AT12" i="4"/>
  <c r="AU12" i="4"/>
  <c r="AV12" i="4"/>
  <c r="AW12" i="4"/>
  <c r="AX12" i="4"/>
  <c r="AZ12" i="4"/>
  <c r="AY2" i="4" s="1"/>
  <c r="BA12" i="4"/>
  <c r="BB12" i="4"/>
  <c r="BD12" i="4"/>
  <c r="BE12" i="4"/>
  <c r="BF12" i="4"/>
  <c r="BG12" i="4"/>
  <c r="D13" i="4"/>
  <c r="J13" i="4"/>
  <c r="K13" i="4"/>
  <c r="N13" i="4"/>
  <c r="P13" i="4"/>
  <c r="R13" i="4"/>
  <c r="T13" i="4"/>
  <c r="V13" i="4"/>
  <c r="Z13" i="4"/>
  <c r="AB13" i="4"/>
  <c r="AD13" i="4"/>
  <c r="AL13" i="4"/>
  <c r="AN13" i="4"/>
  <c r="AO13" i="4"/>
  <c r="AR13" i="4"/>
  <c r="AS13" i="4"/>
  <c r="AT13" i="4"/>
  <c r="AU13" i="4"/>
  <c r="AV13" i="4"/>
  <c r="AW13" i="4"/>
  <c r="AX13" i="4"/>
  <c r="AZ13" i="4"/>
  <c r="BA13" i="4"/>
  <c r="BB13" i="4"/>
  <c r="BD13" i="4"/>
  <c r="BE13" i="4"/>
  <c r="BF13" i="4"/>
  <c r="BG13" i="4"/>
  <c r="D14" i="4"/>
  <c r="J14" i="4"/>
  <c r="K14" i="4"/>
  <c r="N14" i="4"/>
  <c r="P14" i="4"/>
  <c r="R14" i="4"/>
  <c r="T14" i="4"/>
  <c r="V14" i="4"/>
  <c r="Z14" i="4"/>
  <c r="AB14" i="4"/>
  <c r="AD14" i="4"/>
  <c r="AL14" i="4"/>
  <c r="AN14" i="4"/>
  <c r="AO14" i="4"/>
  <c r="AR14" i="4"/>
  <c r="AS14" i="4"/>
  <c r="AT14" i="4"/>
  <c r="AU14" i="4"/>
  <c r="AV14" i="4"/>
  <c r="AW14" i="4"/>
  <c r="AX14" i="4"/>
  <c r="AZ14" i="4"/>
  <c r="BA14" i="4"/>
  <c r="BB14" i="4"/>
  <c r="BD14" i="4"/>
  <c r="BE14" i="4"/>
  <c r="BF14" i="4"/>
  <c r="BG14" i="4"/>
  <c r="D15" i="4"/>
  <c r="J15" i="4"/>
  <c r="K15" i="4"/>
  <c r="N15" i="4"/>
  <c r="P15" i="4"/>
  <c r="R15" i="4"/>
  <c r="T15" i="4"/>
  <c r="V15" i="4"/>
  <c r="Z15" i="4"/>
  <c r="AB15" i="4"/>
  <c r="AD15" i="4"/>
  <c r="AL15" i="4"/>
  <c r="AN15" i="4"/>
  <c r="AO15" i="4"/>
  <c r="AR15" i="4"/>
  <c r="AS15" i="4"/>
  <c r="AT15" i="4"/>
  <c r="AU15" i="4"/>
  <c r="AV15" i="4"/>
  <c r="AW15" i="4"/>
  <c r="AX15" i="4"/>
  <c r="AZ15" i="4"/>
  <c r="BA15" i="4"/>
  <c r="BB15" i="4"/>
  <c r="BA2" i="4" s="1"/>
  <c r="BD15" i="4"/>
  <c r="BE15" i="4"/>
  <c r="BF15" i="4"/>
  <c r="BG15" i="4"/>
  <c r="D16" i="4"/>
  <c r="J16" i="4"/>
  <c r="K16" i="4"/>
  <c r="N16" i="4"/>
  <c r="P16" i="4"/>
  <c r="R16" i="4"/>
  <c r="T16" i="4"/>
  <c r="V16" i="4"/>
  <c r="Z16" i="4"/>
  <c r="AB16" i="4"/>
  <c r="AD16" i="4"/>
  <c r="AL16" i="4"/>
  <c r="AN16" i="4"/>
  <c r="AO16" i="4"/>
  <c r="AR16" i="4"/>
  <c r="AS16" i="4"/>
  <c r="AT16" i="4"/>
  <c r="AU16" i="4"/>
  <c r="AV16" i="4"/>
  <c r="AW16" i="4"/>
  <c r="AX16" i="4"/>
  <c r="AZ16" i="4"/>
  <c r="BA16" i="4"/>
  <c r="BB16" i="4"/>
  <c r="BD16" i="4"/>
  <c r="BE16" i="4"/>
  <c r="BF16" i="4"/>
  <c r="BG16" i="4"/>
  <c r="D17" i="4"/>
  <c r="J17" i="4"/>
  <c r="K17" i="4"/>
  <c r="N17" i="4"/>
  <c r="P17" i="4"/>
  <c r="R17" i="4"/>
  <c r="T17" i="4"/>
  <c r="V17" i="4"/>
  <c r="Z17" i="4"/>
  <c r="AB17" i="4"/>
  <c r="AD17" i="4"/>
  <c r="AL17" i="4"/>
  <c r="AN17" i="4"/>
  <c r="AO17" i="4"/>
  <c r="AR17" i="4"/>
  <c r="AS17" i="4"/>
  <c r="AT17" i="4"/>
  <c r="AU17" i="4"/>
  <c r="AV17" i="4"/>
  <c r="AW17" i="4"/>
  <c r="AX17" i="4"/>
  <c r="AZ17" i="4"/>
  <c r="BA17" i="4"/>
  <c r="BB17" i="4"/>
  <c r="BD17" i="4"/>
  <c r="BE17" i="4"/>
  <c r="BF17" i="4"/>
  <c r="BG17" i="4"/>
  <c r="D18" i="4"/>
  <c r="J18" i="4"/>
  <c r="K18" i="4"/>
  <c r="N18" i="4"/>
  <c r="P18" i="4"/>
  <c r="R18" i="4"/>
  <c r="T18" i="4"/>
  <c r="V18" i="4"/>
  <c r="Z18" i="4"/>
  <c r="AB18" i="4"/>
  <c r="AD18" i="4"/>
  <c r="AL18" i="4"/>
  <c r="AN18" i="4"/>
  <c r="AO18" i="4"/>
  <c r="AR18" i="4"/>
  <c r="AS18" i="4"/>
  <c r="AT18" i="4"/>
  <c r="AU18" i="4"/>
  <c r="AV18" i="4"/>
  <c r="AW18" i="4"/>
  <c r="AX18" i="4"/>
  <c r="AZ18" i="4"/>
  <c r="BA18" i="4"/>
  <c r="BB18" i="4"/>
  <c r="BD18" i="4"/>
  <c r="BE18" i="4"/>
  <c r="BF18" i="4"/>
  <c r="BG18" i="4"/>
  <c r="D19" i="4"/>
  <c r="J19" i="4"/>
  <c r="K19" i="4"/>
  <c r="N19" i="4"/>
  <c r="P19" i="4"/>
  <c r="R19" i="4"/>
  <c r="T19" i="4"/>
  <c r="V19" i="4"/>
  <c r="Z19" i="4"/>
  <c r="AB19" i="4"/>
  <c r="AD19" i="4"/>
  <c r="AL19" i="4"/>
  <c r="AN19" i="4"/>
  <c r="AO19" i="4"/>
  <c r="AR19" i="4"/>
  <c r="AS19" i="4"/>
  <c r="AT19" i="4"/>
  <c r="AU19" i="4"/>
  <c r="AV19" i="4"/>
  <c r="AW19" i="4"/>
  <c r="AX19" i="4"/>
  <c r="AZ19" i="4"/>
  <c r="BA19" i="4"/>
  <c r="BB19" i="4"/>
  <c r="BD19" i="4"/>
  <c r="BE19" i="4"/>
  <c r="BF19" i="4"/>
  <c r="BG19" i="4"/>
  <c r="D20" i="4"/>
  <c r="J20" i="4"/>
  <c r="K20" i="4"/>
  <c r="N20" i="4"/>
  <c r="P20" i="4"/>
  <c r="R20" i="4"/>
  <c r="T20" i="4"/>
  <c r="V20" i="4"/>
  <c r="Z20" i="4"/>
  <c r="AB20" i="4"/>
  <c r="AD20" i="4"/>
  <c r="AL20" i="4"/>
  <c r="AN20" i="4"/>
  <c r="AO20" i="4"/>
  <c r="AR20" i="4"/>
  <c r="AS20" i="4"/>
  <c r="AT20" i="4"/>
  <c r="AU20" i="4"/>
  <c r="AV20" i="4"/>
  <c r="AW20" i="4"/>
  <c r="AX20" i="4"/>
  <c r="AZ20" i="4"/>
  <c r="BA20" i="4"/>
  <c r="BB20" i="4"/>
  <c r="BD20" i="4"/>
  <c r="BE20" i="4"/>
  <c r="BF20" i="4"/>
  <c r="BG20" i="4"/>
  <c r="D21" i="4"/>
  <c r="J21" i="4"/>
  <c r="K21" i="4"/>
  <c r="N21" i="4"/>
  <c r="P21" i="4"/>
  <c r="R21" i="4"/>
  <c r="T21" i="4"/>
  <c r="V21" i="4"/>
  <c r="Z21" i="4"/>
  <c r="AB21" i="4"/>
  <c r="AD21" i="4"/>
  <c r="AL21" i="4"/>
  <c r="AN21" i="4"/>
  <c r="AO21" i="4"/>
  <c r="AR21" i="4"/>
  <c r="AS21" i="4"/>
  <c r="AT21" i="4"/>
  <c r="AU21" i="4"/>
  <c r="AV21" i="4"/>
  <c r="AW21" i="4"/>
  <c r="AX21" i="4"/>
  <c r="AZ21" i="4"/>
  <c r="BA21" i="4"/>
  <c r="BB21" i="4"/>
  <c r="BD21" i="4"/>
  <c r="BE21" i="4"/>
  <c r="BF21" i="4"/>
  <c r="BG21" i="4"/>
  <c r="D22" i="4"/>
  <c r="J22" i="4"/>
  <c r="K22" i="4"/>
  <c r="N22" i="4"/>
  <c r="P22" i="4"/>
  <c r="R22" i="4"/>
  <c r="T22" i="4"/>
  <c r="V22" i="4"/>
  <c r="Z22" i="4"/>
  <c r="AB22" i="4"/>
  <c r="AD22" i="4"/>
  <c r="AL22" i="4"/>
  <c r="AN22" i="4"/>
  <c r="AO22" i="4"/>
  <c r="AR22" i="4"/>
  <c r="AS22" i="4"/>
  <c r="AT22" i="4"/>
  <c r="AU22" i="4"/>
  <c r="AV22" i="4"/>
  <c r="AW22" i="4"/>
  <c r="AX22" i="4"/>
  <c r="AZ22" i="4"/>
  <c r="BA22" i="4"/>
  <c r="BB22" i="4"/>
  <c r="BD22" i="4"/>
  <c r="BE22" i="4"/>
  <c r="BF22" i="4"/>
  <c r="BG22" i="4"/>
  <c r="D23" i="4"/>
  <c r="J23" i="4"/>
  <c r="K23" i="4"/>
  <c r="N23" i="4"/>
  <c r="P23" i="4"/>
  <c r="R23" i="4"/>
  <c r="T23" i="4"/>
  <c r="V23" i="4"/>
  <c r="Z23" i="4"/>
  <c r="AB23" i="4"/>
  <c r="AD23" i="4"/>
  <c r="AL23" i="4"/>
  <c r="AN23" i="4"/>
  <c r="AO23" i="4"/>
  <c r="AR23" i="4"/>
  <c r="AS23" i="4"/>
  <c r="AT23" i="4"/>
  <c r="AU23" i="4"/>
  <c r="AV23" i="4"/>
  <c r="AW23" i="4"/>
  <c r="AX23" i="4"/>
  <c r="AZ23" i="4"/>
  <c r="BA23" i="4"/>
  <c r="BB23" i="4"/>
  <c r="BD23" i="4"/>
  <c r="BE23" i="4"/>
  <c r="BF23" i="4"/>
  <c r="BG23" i="4"/>
  <c r="D24" i="4"/>
  <c r="J24" i="4"/>
  <c r="K24" i="4"/>
  <c r="N24" i="4"/>
  <c r="P24" i="4"/>
  <c r="R24" i="4"/>
  <c r="T24" i="4"/>
  <c r="V24" i="4"/>
  <c r="Z24" i="4"/>
  <c r="AB24" i="4"/>
  <c r="AD24" i="4"/>
  <c r="AL24" i="4"/>
  <c r="AN24" i="4"/>
  <c r="AO24" i="4"/>
  <c r="AR24" i="4"/>
  <c r="AS24" i="4"/>
  <c r="AT24" i="4"/>
  <c r="AU24" i="4"/>
  <c r="AV24" i="4"/>
  <c r="AW24" i="4"/>
  <c r="AX24" i="4"/>
  <c r="AZ24" i="4"/>
  <c r="BA24" i="4"/>
  <c r="BB24" i="4"/>
  <c r="BD24" i="4"/>
  <c r="BE24" i="4"/>
  <c r="BF24" i="4"/>
  <c r="BG24" i="4"/>
  <c r="D25" i="4"/>
  <c r="J25" i="4"/>
  <c r="K25" i="4"/>
  <c r="N25" i="4"/>
  <c r="P25" i="4"/>
  <c r="R25" i="4"/>
  <c r="T25" i="4"/>
  <c r="V25" i="4"/>
  <c r="Z25" i="4"/>
  <c r="AB25" i="4"/>
  <c r="AD25" i="4"/>
  <c r="AL25" i="4"/>
  <c r="AN25" i="4"/>
  <c r="AO25" i="4"/>
  <c r="AR25" i="4"/>
  <c r="AS25" i="4"/>
  <c r="AT25" i="4"/>
  <c r="AU25" i="4"/>
  <c r="AV25" i="4"/>
  <c r="AW25" i="4"/>
  <c r="AX25" i="4"/>
  <c r="AZ25" i="4"/>
  <c r="BA25" i="4"/>
  <c r="BB25" i="4"/>
  <c r="BD25" i="4"/>
  <c r="BE25" i="4"/>
  <c r="BF25" i="4"/>
  <c r="BG25" i="4"/>
  <c r="D26" i="4"/>
  <c r="J26" i="4"/>
  <c r="K26" i="4"/>
  <c r="N26" i="4"/>
  <c r="P26" i="4"/>
  <c r="R26" i="4"/>
  <c r="T26" i="4"/>
  <c r="V26" i="4"/>
  <c r="Z26" i="4"/>
  <c r="AB26" i="4"/>
  <c r="AD26" i="4"/>
  <c r="AL26" i="4"/>
  <c r="AN26" i="4"/>
  <c r="AO26" i="4"/>
  <c r="AR26" i="4"/>
  <c r="AS26" i="4"/>
  <c r="AT26" i="4"/>
  <c r="AU26" i="4"/>
  <c r="AV26" i="4"/>
  <c r="AW26" i="4"/>
  <c r="AX26" i="4"/>
  <c r="AZ26" i="4"/>
  <c r="BA26" i="4"/>
  <c r="BB26" i="4"/>
  <c r="BD26" i="4"/>
  <c r="BE26" i="4"/>
  <c r="BF26" i="4"/>
  <c r="BG26" i="4"/>
  <c r="D27" i="4"/>
  <c r="J27" i="4"/>
  <c r="K27" i="4"/>
  <c r="N27" i="4"/>
  <c r="P27" i="4"/>
  <c r="R27" i="4"/>
  <c r="T27" i="4"/>
  <c r="V27" i="4"/>
  <c r="Z27" i="4"/>
  <c r="AB27" i="4"/>
  <c r="AD27" i="4"/>
  <c r="AL27" i="4"/>
  <c r="AN27" i="4"/>
  <c r="AO27" i="4"/>
  <c r="AR27" i="4"/>
  <c r="AS27" i="4"/>
  <c r="AT27" i="4"/>
  <c r="AU27" i="4"/>
  <c r="AV27" i="4"/>
  <c r="AW27" i="4"/>
  <c r="AX27" i="4"/>
  <c r="AZ27" i="4"/>
  <c r="BA27" i="4"/>
  <c r="BB27" i="4"/>
  <c r="BD27" i="4"/>
  <c r="BE27" i="4"/>
  <c r="BF27" i="4"/>
  <c r="BG27" i="4"/>
  <c r="D28" i="4"/>
  <c r="J28" i="4"/>
  <c r="K28" i="4"/>
  <c r="N28" i="4"/>
  <c r="P28" i="4"/>
  <c r="R28" i="4"/>
  <c r="T28" i="4"/>
  <c r="V28" i="4"/>
  <c r="Z28" i="4"/>
  <c r="AB28" i="4"/>
  <c r="AD28" i="4"/>
  <c r="AL28" i="4"/>
  <c r="AN28" i="4"/>
  <c r="AO28" i="4"/>
  <c r="AR28" i="4"/>
  <c r="AS28" i="4"/>
  <c r="AT28" i="4"/>
  <c r="AU28" i="4"/>
  <c r="AV28" i="4"/>
  <c r="AW28" i="4"/>
  <c r="AX28" i="4"/>
  <c r="AZ28" i="4"/>
  <c r="BA28" i="4"/>
  <c r="BB28" i="4"/>
  <c r="BD28" i="4"/>
  <c r="BE28" i="4"/>
  <c r="BF28" i="4"/>
  <c r="BG28" i="4"/>
  <c r="D29" i="4"/>
  <c r="J29" i="4"/>
  <c r="K29" i="4"/>
  <c r="N29" i="4"/>
  <c r="P29" i="4"/>
  <c r="R29" i="4"/>
  <c r="T29" i="4"/>
  <c r="V29" i="4"/>
  <c r="Z29" i="4"/>
  <c r="AB29" i="4"/>
  <c r="AD29" i="4"/>
  <c r="AL29" i="4"/>
  <c r="AN29" i="4"/>
  <c r="AO29" i="4"/>
  <c r="AR29" i="4"/>
  <c r="AS29" i="4"/>
  <c r="AT29" i="4"/>
  <c r="AU29" i="4"/>
  <c r="AV29" i="4"/>
  <c r="AW29" i="4"/>
  <c r="AX29" i="4"/>
  <c r="AZ29" i="4"/>
  <c r="BA29" i="4"/>
  <c r="BB29" i="4"/>
  <c r="BD29" i="4"/>
  <c r="BE29" i="4"/>
  <c r="BF29" i="4"/>
  <c r="BG29" i="4"/>
  <c r="D30" i="4"/>
  <c r="J30" i="4"/>
  <c r="K30" i="4"/>
  <c r="N30" i="4"/>
  <c r="P30" i="4"/>
  <c r="R30" i="4"/>
  <c r="T30" i="4"/>
  <c r="V30" i="4"/>
  <c r="Z30" i="4"/>
  <c r="AB30" i="4"/>
  <c r="AD30" i="4"/>
  <c r="AL30" i="4"/>
  <c r="AN30" i="4"/>
  <c r="AO30" i="4"/>
  <c r="AR30" i="4"/>
  <c r="AS30" i="4"/>
  <c r="AT30" i="4"/>
  <c r="AU30" i="4"/>
  <c r="AV30" i="4"/>
  <c r="AW30" i="4"/>
  <c r="AX30" i="4"/>
  <c r="AZ30" i="4"/>
  <c r="BA30" i="4"/>
  <c r="BB30" i="4"/>
  <c r="BD30" i="4"/>
  <c r="BE30" i="4"/>
  <c r="BF30" i="4"/>
  <c r="BG30" i="4"/>
  <c r="D31" i="4"/>
  <c r="J31" i="4"/>
  <c r="K31" i="4"/>
  <c r="N31" i="4"/>
  <c r="P31" i="4"/>
  <c r="R31" i="4"/>
  <c r="T31" i="4"/>
  <c r="V31" i="4"/>
  <c r="Z31" i="4"/>
  <c r="AB31" i="4"/>
  <c r="AD31" i="4"/>
  <c r="AL31" i="4"/>
  <c r="AN31" i="4"/>
  <c r="AO31" i="4"/>
  <c r="AR31" i="4"/>
  <c r="AS31" i="4"/>
  <c r="AT31" i="4"/>
  <c r="AU31" i="4"/>
  <c r="AV31" i="4"/>
  <c r="AW31" i="4"/>
  <c r="AX31" i="4"/>
  <c r="AZ31" i="4"/>
  <c r="BA31" i="4"/>
  <c r="BB31" i="4"/>
  <c r="BD31" i="4"/>
  <c r="BE31" i="4"/>
  <c r="BF31" i="4"/>
  <c r="BG31" i="4"/>
  <c r="D32" i="4"/>
  <c r="J32" i="4"/>
  <c r="K32" i="4"/>
  <c r="N32" i="4"/>
  <c r="P32" i="4"/>
  <c r="R32" i="4"/>
  <c r="T32" i="4"/>
  <c r="V32" i="4"/>
  <c r="Z32" i="4"/>
  <c r="AB32" i="4"/>
  <c r="AD32" i="4"/>
  <c r="AL32" i="4"/>
  <c r="AN32" i="4"/>
  <c r="AO32" i="4"/>
  <c r="AR32" i="4"/>
  <c r="AS32" i="4"/>
  <c r="AT32" i="4"/>
  <c r="AU32" i="4"/>
  <c r="AV32" i="4"/>
  <c r="AW32" i="4"/>
  <c r="AX32" i="4"/>
  <c r="AZ32" i="4"/>
  <c r="BA32" i="4"/>
  <c r="BB32" i="4"/>
  <c r="BD32" i="4"/>
  <c r="BE32" i="4"/>
  <c r="BF32" i="4"/>
  <c r="BG32" i="4"/>
  <c r="D33" i="4"/>
  <c r="J33" i="4"/>
  <c r="K33" i="4"/>
  <c r="N33" i="4"/>
  <c r="P33" i="4"/>
  <c r="R33" i="4"/>
  <c r="T33" i="4"/>
  <c r="V33" i="4"/>
  <c r="Z33" i="4"/>
  <c r="AB33" i="4"/>
  <c r="AD33" i="4"/>
  <c r="AL33" i="4"/>
  <c r="AN33" i="4"/>
  <c r="AO33" i="4"/>
  <c r="AR33" i="4"/>
  <c r="AS33" i="4"/>
  <c r="AT33" i="4"/>
  <c r="AU33" i="4"/>
  <c r="AV33" i="4"/>
  <c r="AW33" i="4"/>
  <c r="AX33" i="4"/>
  <c r="AZ33" i="4"/>
  <c r="BA33" i="4"/>
  <c r="BB33" i="4"/>
  <c r="BD33" i="4"/>
  <c r="BE33" i="4"/>
  <c r="BF33" i="4"/>
  <c r="BG33" i="4"/>
  <c r="D34" i="4"/>
  <c r="J34" i="4"/>
  <c r="K34" i="4"/>
  <c r="N34" i="4"/>
  <c r="P34" i="4"/>
  <c r="R34" i="4"/>
  <c r="T34" i="4"/>
  <c r="V34" i="4"/>
  <c r="Z34" i="4"/>
  <c r="AB34" i="4"/>
  <c r="AD34" i="4"/>
  <c r="AL34" i="4"/>
  <c r="AN34" i="4"/>
  <c r="AO34" i="4"/>
  <c r="AR34" i="4"/>
  <c r="AS34" i="4"/>
  <c r="AT34" i="4"/>
  <c r="AU34" i="4"/>
  <c r="AV34" i="4"/>
  <c r="AW34" i="4"/>
  <c r="AX34" i="4"/>
  <c r="AZ34" i="4"/>
  <c r="BA34" i="4"/>
  <c r="BB34" i="4"/>
  <c r="BD34" i="4"/>
  <c r="BE34" i="4"/>
  <c r="BF34" i="4"/>
  <c r="BG34" i="4"/>
  <c r="D35" i="4"/>
  <c r="J35" i="4"/>
  <c r="K35" i="4"/>
  <c r="N35" i="4"/>
  <c r="P35" i="4"/>
  <c r="R35" i="4"/>
  <c r="T35" i="4"/>
  <c r="V35" i="4"/>
  <c r="Z35" i="4"/>
  <c r="AB35" i="4"/>
  <c r="AD35" i="4"/>
  <c r="AL35" i="4"/>
  <c r="AN35" i="4"/>
  <c r="AO35" i="4"/>
  <c r="AR35" i="4"/>
  <c r="AS35" i="4"/>
  <c r="AT35" i="4"/>
  <c r="AU35" i="4"/>
  <c r="AV35" i="4"/>
  <c r="AW35" i="4"/>
  <c r="AX35" i="4"/>
  <c r="AZ35" i="4"/>
  <c r="BA35" i="4"/>
  <c r="BB35" i="4"/>
  <c r="BD35" i="4"/>
  <c r="BE35" i="4"/>
  <c r="BF35" i="4"/>
  <c r="BG35" i="4"/>
  <c r="D36" i="4"/>
  <c r="J36" i="4"/>
  <c r="K36" i="4"/>
  <c r="N36" i="4"/>
  <c r="P36" i="4"/>
  <c r="R36" i="4"/>
  <c r="T36" i="4"/>
  <c r="V36" i="4"/>
  <c r="Z36" i="4"/>
  <c r="AB36" i="4"/>
  <c r="AD36" i="4"/>
  <c r="AL36" i="4"/>
  <c r="AN36" i="4"/>
  <c r="AO36" i="4"/>
  <c r="AR36" i="4"/>
  <c r="AS36" i="4"/>
  <c r="AT36" i="4"/>
  <c r="AU36" i="4"/>
  <c r="AV36" i="4"/>
  <c r="AW36" i="4"/>
  <c r="AX36" i="4"/>
  <c r="AZ36" i="4"/>
  <c r="BA36" i="4"/>
  <c r="BB36" i="4"/>
  <c r="BD36" i="4"/>
  <c r="BE36" i="4"/>
  <c r="BF36" i="4"/>
  <c r="BG36" i="4"/>
  <c r="D37" i="4"/>
  <c r="J37" i="4"/>
  <c r="K37" i="4"/>
  <c r="N37" i="4"/>
  <c r="P37" i="4"/>
  <c r="R37" i="4"/>
  <c r="T37" i="4"/>
  <c r="V37" i="4"/>
  <c r="Z37" i="4"/>
  <c r="AB37" i="4"/>
  <c r="AD37" i="4"/>
  <c r="AL37" i="4"/>
  <c r="AN37" i="4"/>
  <c r="AO37" i="4"/>
  <c r="AR37" i="4"/>
  <c r="AS37" i="4"/>
  <c r="AT37" i="4"/>
  <c r="AU37" i="4"/>
  <c r="AV37" i="4"/>
  <c r="AW37" i="4"/>
  <c r="AX37" i="4"/>
  <c r="AZ37" i="4"/>
  <c r="BA37" i="4"/>
  <c r="BB37" i="4"/>
  <c r="BD37" i="4"/>
  <c r="BE37" i="4"/>
  <c r="BF37" i="4"/>
  <c r="BG37" i="4"/>
  <c r="D38" i="4"/>
  <c r="J38" i="4"/>
  <c r="K38" i="4"/>
  <c r="N38" i="4"/>
  <c r="P38" i="4"/>
  <c r="R38" i="4"/>
  <c r="T38" i="4"/>
  <c r="V38" i="4"/>
  <c r="Z38" i="4"/>
  <c r="AB38" i="4"/>
  <c r="AD38" i="4"/>
  <c r="AL38" i="4"/>
  <c r="AN38" i="4"/>
  <c r="AO38" i="4"/>
  <c r="AR38" i="4"/>
  <c r="AS38" i="4"/>
  <c r="AT38" i="4"/>
  <c r="AU38" i="4"/>
  <c r="AV38" i="4"/>
  <c r="AW38" i="4"/>
  <c r="AX38" i="4"/>
  <c r="AZ38" i="4"/>
  <c r="BA38" i="4"/>
  <c r="BB38" i="4"/>
  <c r="BD38" i="4"/>
  <c r="BE38" i="4"/>
  <c r="BF38" i="4"/>
  <c r="BG38" i="4"/>
  <c r="D39" i="4"/>
  <c r="J39" i="4"/>
  <c r="K39" i="4"/>
  <c r="N39" i="4"/>
  <c r="P39" i="4"/>
  <c r="R39" i="4"/>
  <c r="T39" i="4"/>
  <c r="V39" i="4"/>
  <c r="Z39" i="4"/>
  <c r="AB39" i="4"/>
  <c r="AD39" i="4"/>
  <c r="AL39" i="4"/>
  <c r="AN39" i="4"/>
  <c r="AO39" i="4"/>
  <c r="AR39" i="4"/>
  <c r="AS39" i="4"/>
  <c r="AT39" i="4"/>
  <c r="AU39" i="4"/>
  <c r="AV39" i="4"/>
  <c r="AW39" i="4"/>
  <c r="AX39" i="4"/>
  <c r="AZ39" i="4"/>
  <c r="BA39" i="4"/>
  <c r="BB39" i="4"/>
  <c r="BD39" i="4"/>
  <c r="BE39" i="4"/>
  <c r="BF39" i="4"/>
  <c r="BG39" i="4"/>
  <c r="D40" i="4"/>
  <c r="J40" i="4"/>
  <c r="K40" i="4"/>
  <c r="N40" i="4"/>
  <c r="P40" i="4"/>
  <c r="R40" i="4"/>
  <c r="T40" i="4"/>
  <c r="V40" i="4"/>
  <c r="Z40" i="4"/>
  <c r="AB40" i="4"/>
  <c r="AD40" i="4"/>
  <c r="AL40" i="4"/>
  <c r="AN40" i="4"/>
  <c r="AO40" i="4"/>
  <c r="AR40" i="4"/>
  <c r="AS40" i="4"/>
  <c r="AT40" i="4"/>
  <c r="AU40" i="4"/>
  <c r="AV40" i="4"/>
  <c r="AW40" i="4"/>
  <c r="AX40" i="4"/>
  <c r="AZ40" i="4"/>
  <c r="BA40" i="4"/>
  <c r="BB40" i="4"/>
  <c r="BD40" i="4"/>
  <c r="BE40" i="4"/>
  <c r="BF40" i="4"/>
  <c r="BG40" i="4"/>
  <c r="D41" i="4"/>
  <c r="J41" i="4"/>
  <c r="K41" i="4"/>
  <c r="N41" i="4"/>
  <c r="P41" i="4"/>
  <c r="R41" i="4"/>
  <c r="T41" i="4"/>
  <c r="V41" i="4"/>
  <c r="Z41" i="4"/>
  <c r="AB41" i="4"/>
  <c r="AD41" i="4"/>
  <c r="AL41" i="4"/>
  <c r="AN41" i="4"/>
  <c r="AO41" i="4"/>
  <c r="AR41" i="4"/>
  <c r="AS41" i="4"/>
  <c r="AT41" i="4"/>
  <c r="AU41" i="4"/>
  <c r="AV41" i="4"/>
  <c r="AW41" i="4"/>
  <c r="AX41" i="4"/>
  <c r="AZ41" i="4"/>
  <c r="BA41" i="4"/>
  <c r="BB41" i="4"/>
  <c r="BD41" i="4"/>
  <c r="BE41" i="4"/>
  <c r="BF41" i="4"/>
  <c r="BG41" i="4"/>
  <c r="D42" i="4"/>
  <c r="J42" i="4"/>
  <c r="K42" i="4"/>
  <c r="N42" i="4"/>
  <c r="P42" i="4"/>
  <c r="R42" i="4"/>
  <c r="T42" i="4"/>
  <c r="V42" i="4"/>
  <c r="Z42" i="4"/>
  <c r="AB42" i="4"/>
  <c r="AD42" i="4"/>
  <c r="AL42" i="4"/>
  <c r="AN42" i="4"/>
  <c r="AO42" i="4"/>
  <c r="AR42" i="4"/>
  <c r="AS42" i="4"/>
  <c r="AT42" i="4"/>
  <c r="AU42" i="4"/>
  <c r="AV42" i="4"/>
  <c r="AW42" i="4"/>
  <c r="AX42" i="4"/>
  <c r="AZ42" i="4"/>
  <c r="BA42" i="4"/>
  <c r="BB42" i="4"/>
  <c r="BD42" i="4"/>
  <c r="BE42" i="4"/>
  <c r="BF42" i="4"/>
  <c r="BG42" i="4"/>
  <c r="D43" i="4"/>
  <c r="J43" i="4"/>
  <c r="K43" i="4"/>
  <c r="N43" i="4"/>
  <c r="P43" i="4"/>
  <c r="R43" i="4"/>
  <c r="T43" i="4"/>
  <c r="V43" i="4"/>
  <c r="Z43" i="4"/>
  <c r="AB43" i="4"/>
  <c r="AD43" i="4"/>
  <c r="AL43" i="4"/>
  <c r="AN43" i="4"/>
  <c r="AO43" i="4"/>
  <c r="AR43" i="4"/>
  <c r="AS43" i="4"/>
  <c r="AT43" i="4"/>
  <c r="AU43" i="4"/>
  <c r="AV43" i="4"/>
  <c r="AW43" i="4"/>
  <c r="AX43" i="4"/>
  <c r="AZ43" i="4"/>
  <c r="BA43" i="4"/>
  <c r="BB43" i="4"/>
  <c r="BD43" i="4"/>
  <c r="BE43" i="4"/>
  <c r="BF43" i="4"/>
  <c r="BG43" i="4"/>
  <c r="D44" i="4"/>
  <c r="J44" i="4"/>
  <c r="K44" i="4"/>
  <c r="N44" i="4"/>
  <c r="P44" i="4"/>
  <c r="R44" i="4"/>
  <c r="T44" i="4"/>
  <c r="V44" i="4"/>
  <c r="Z44" i="4"/>
  <c r="AB44" i="4"/>
  <c r="AD44" i="4"/>
  <c r="AL44" i="4"/>
  <c r="AN44" i="4"/>
  <c r="AO44" i="4"/>
  <c r="AR44" i="4"/>
  <c r="AS44" i="4"/>
  <c r="AT44" i="4"/>
  <c r="AU44" i="4"/>
  <c r="AV44" i="4"/>
  <c r="AW44" i="4"/>
  <c r="AX44" i="4"/>
  <c r="AZ44" i="4"/>
  <c r="BA44" i="4"/>
  <c r="BB44" i="4"/>
  <c r="BD44" i="4"/>
  <c r="BE44" i="4"/>
  <c r="BF44" i="4"/>
  <c r="BG44" i="4"/>
  <c r="D45" i="4"/>
  <c r="J45" i="4"/>
  <c r="K45" i="4"/>
  <c r="N45" i="4"/>
  <c r="P45" i="4"/>
  <c r="R45" i="4"/>
  <c r="T45" i="4"/>
  <c r="V45" i="4"/>
  <c r="Z45" i="4"/>
  <c r="AB45" i="4"/>
  <c r="AD45" i="4"/>
  <c r="AL45" i="4"/>
  <c r="AN45" i="4"/>
  <c r="AO45" i="4"/>
  <c r="AR45" i="4"/>
  <c r="AS45" i="4"/>
  <c r="AT45" i="4"/>
  <c r="AU45" i="4"/>
  <c r="AV45" i="4"/>
  <c r="AW45" i="4"/>
  <c r="AX45" i="4"/>
  <c r="AZ45" i="4"/>
  <c r="BA45" i="4"/>
  <c r="BB45" i="4"/>
  <c r="BD45" i="4"/>
  <c r="BE45" i="4"/>
  <c r="BF45" i="4"/>
  <c r="BG45" i="4"/>
  <c r="D46" i="4"/>
  <c r="J46" i="4"/>
  <c r="K46" i="4"/>
  <c r="N46" i="4"/>
  <c r="P46" i="4"/>
  <c r="R46" i="4"/>
  <c r="T46" i="4"/>
  <c r="V46" i="4"/>
  <c r="Z46" i="4"/>
  <c r="AB46" i="4"/>
  <c r="AD46" i="4"/>
  <c r="AL46" i="4"/>
  <c r="AN46" i="4"/>
  <c r="AO46" i="4"/>
  <c r="AR46" i="4"/>
  <c r="AS46" i="4"/>
  <c r="AT46" i="4"/>
  <c r="AU46" i="4"/>
  <c r="AV46" i="4"/>
  <c r="AW46" i="4"/>
  <c r="AX46" i="4"/>
  <c r="AZ46" i="4"/>
  <c r="BA46" i="4"/>
  <c r="BB46" i="4"/>
  <c r="BD46" i="4"/>
  <c r="BE46" i="4"/>
  <c r="BF46" i="4"/>
  <c r="BG46" i="4"/>
  <c r="D47" i="4"/>
  <c r="J47" i="4"/>
  <c r="K47" i="4"/>
  <c r="N47" i="4"/>
  <c r="P47" i="4"/>
  <c r="R47" i="4"/>
  <c r="T47" i="4"/>
  <c r="V47" i="4"/>
  <c r="Z47" i="4"/>
  <c r="AB47" i="4"/>
  <c r="AD47" i="4"/>
  <c r="AL47" i="4"/>
  <c r="AN47" i="4"/>
  <c r="AO47" i="4"/>
  <c r="AR47" i="4"/>
  <c r="AS47" i="4"/>
  <c r="AT47" i="4"/>
  <c r="AU47" i="4"/>
  <c r="AV47" i="4"/>
  <c r="AW47" i="4"/>
  <c r="AX47" i="4"/>
  <c r="AZ47" i="4"/>
  <c r="BA47" i="4"/>
  <c r="BB47" i="4"/>
  <c r="BD47" i="4"/>
  <c r="BE47" i="4"/>
  <c r="BF47" i="4"/>
  <c r="BG47" i="4"/>
  <c r="D48" i="4"/>
  <c r="J48" i="4"/>
  <c r="K48" i="4"/>
  <c r="N48" i="4"/>
  <c r="P48" i="4"/>
  <c r="R48" i="4"/>
  <c r="T48" i="4"/>
  <c r="V48" i="4"/>
  <c r="Z48" i="4"/>
  <c r="AB48" i="4"/>
  <c r="AD48" i="4"/>
  <c r="AL48" i="4"/>
  <c r="AN48" i="4"/>
  <c r="AO48" i="4"/>
  <c r="AR48" i="4"/>
  <c r="AS48" i="4"/>
  <c r="AT48" i="4"/>
  <c r="AU48" i="4"/>
  <c r="AV48" i="4"/>
  <c r="AW48" i="4"/>
  <c r="AX48" i="4"/>
  <c r="AZ48" i="4"/>
  <c r="BA48" i="4"/>
  <c r="BB48" i="4"/>
  <c r="BD48" i="4"/>
  <c r="BE48" i="4"/>
  <c r="BF48" i="4"/>
  <c r="BG48" i="4"/>
  <c r="D49" i="4"/>
  <c r="J49" i="4"/>
  <c r="K49" i="4"/>
  <c r="N49" i="4"/>
  <c r="P49" i="4"/>
  <c r="R49" i="4"/>
  <c r="T49" i="4"/>
  <c r="V49" i="4"/>
  <c r="Z49" i="4"/>
  <c r="AB49" i="4"/>
  <c r="AD49" i="4"/>
  <c r="AL49" i="4"/>
  <c r="AN49" i="4"/>
  <c r="AO49" i="4"/>
  <c r="AR49" i="4"/>
  <c r="AS49" i="4"/>
  <c r="AT49" i="4"/>
  <c r="AU49" i="4"/>
  <c r="AV49" i="4"/>
  <c r="AW49" i="4"/>
  <c r="AX49" i="4"/>
  <c r="AZ49" i="4"/>
  <c r="BA49" i="4"/>
  <c r="BB49" i="4"/>
  <c r="BD49" i="4"/>
  <c r="BE49" i="4"/>
  <c r="BF49" i="4"/>
  <c r="BG49" i="4"/>
  <c r="D50" i="4"/>
  <c r="J50" i="4"/>
  <c r="K50" i="4"/>
  <c r="N50" i="4"/>
  <c r="P50" i="4"/>
  <c r="R50" i="4"/>
  <c r="T50" i="4"/>
  <c r="V50" i="4"/>
  <c r="Z50" i="4"/>
  <c r="AB50" i="4"/>
  <c r="AD50" i="4"/>
  <c r="AL50" i="4"/>
  <c r="AN50" i="4"/>
  <c r="AO50" i="4"/>
  <c r="AR50" i="4"/>
  <c r="AS50" i="4"/>
  <c r="AT50" i="4"/>
  <c r="AU50" i="4"/>
  <c r="AV50" i="4"/>
  <c r="AW50" i="4"/>
  <c r="AX50" i="4"/>
  <c r="AZ50" i="4"/>
  <c r="BA50" i="4"/>
  <c r="BB50" i="4"/>
  <c r="BD50" i="4"/>
  <c r="BE50" i="4"/>
  <c r="BF50" i="4"/>
  <c r="BG50" i="4"/>
  <c r="D51" i="4"/>
  <c r="J51" i="4"/>
  <c r="K51" i="4"/>
  <c r="N51" i="4"/>
  <c r="P51" i="4"/>
  <c r="R51" i="4"/>
  <c r="T51" i="4"/>
  <c r="V51" i="4"/>
  <c r="Z51" i="4"/>
  <c r="AB51" i="4"/>
  <c r="AD51" i="4"/>
  <c r="AL51" i="4"/>
  <c r="AN51" i="4"/>
  <c r="AO51" i="4"/>
  <c r="AR51" i="4"/>
  <c r="AS51" i="4"/>
  <c r="AT51" i="4"/>
  <c r="AU51" i="4"/>
  <c r="AV51" i="4"/>
  <c r="AW51" i="4"/>
  <c r="AX51" i="4"/>
  <c r="AZ51" i="4"/>
  <c r="BA51" i="4"/>
  <c r="BB51" i="4"/>
  <c r="BD51" i="4"/>
  <c r="BE51" i="4"/>
  <c r="BF51" i="4"/>
  <c r="BG51" i="4"/>
  <c r="D52" i="4"/>
  <c r="J52" i="4"/>
  <c r="K52" i="4"/>
  <c r="N52" i="4"/>
  <c r="P52" i="4"/>
  <c r="R52" i="4"/>
  <c r="T52" i="4"/>
  <c r="V52" i="4"/>
  <c r="Z52" i="4"/>
  <c r="AB52" i="4"/>
  <c r="AD52" i="4"/>
  <c r="AL52" i="4"/>
  <c r="AN52" i="4"/>
  <c r="AO52" i="4"/>
  <c r="AR52" i="4"/>
  <c r="AS52" i="4"/>
  <c r="AT52" i="4"/>
  <c r="AU52" i="4"/>
  <c r="AV52" i="4"/>
  <c r="AW52" i="4"/>
  <c r="AX52" i="4"/>
  <c r="AZ52" i="4"/>
  <c r="BA52" i="4"/>
  <c r="BB52" i="4"/>
  <c r="BD52" i="4"/>
  <c r="BE52" i="4"/>
  <c r="BF52" i="4"/>
  <c r="BG52" i="4"/>
  <c r="D53" i="4"/>
  <c r="J53" i="4"/>
  <c r="K53" i="4"/>
  <c r="N53" i="4"/>
  <c r="P53" i="4"/>
  <c r="R53" i="4"/>
  <c r="T53" i="4"/>
  <c r="V53" i="4"/>
  <c r="Z53" i="4"/>
  <c r="AB53" i="4"/>
  <c r="AD53" i="4"/>
  <c r="AL53" i="4"/>
  <c r="AN53" i="4"/>
  <c r="AO53" i="4"/>
  <c r="AR53" i="4"/>
  <c r="AS53" i="4"/>
  <c r="AT53" i="4"/>
  <c r="AU53" i="4"/>
  <c r="AV53" i="4"/>
  <c r="AW53" i="4"/>
  <c r="AX53" i="4"/>
  <c r="AZ53" i="4"/>
  <c r="BA53" i="4"/>
  <c r="BB53" i="4"/>
  <c r="BD53" i="4"/>
  <c r="BE53" i="4"/>
  <c r="BF53" i="4"/>
  <c r="BG53" i="4"/>
  <c r="D54" i="4"/>
  <c r="J54" i="4"/>
  <c r="K54" i="4"/>
  <c r="N54" i="4"/>
  <c r="P54" i="4"/>
  <c r="R54" i="4"/>
  <c r="T54" i="4"/>
  <c r="V54" i="4"/>
  <c r="Z54" i="4"/>
  <c r="AB54" i="4"/>
  <c r="AD54" i="4"/>
  <c r="AL54" i="4"/>
  <c r="AN54" i="4"/>
  <c r="AO54" i="4"/>
  <c r="AR54" i="4"/>
  <c r="AS54" i="4"/>
  <c r="AT54" i="4"/>
  <c r="AU54" i="4"/>
  <c r="AV54" i="4"/>
  <c r="AW54" i="4"/>
  <c r="AX54" i="4"/>
  <c r="AZ54" i="4"/>
  <c r="BA54" i="4"/>
  <c r="BB54" i="4"/>
  <c r="BD54" i="4"/>
  <c r="BE54" i="4"/>
  <c r="BF54" i="4"/>
  <c r="BG54" i="4"/>
  <c r="D55" i="4"/>
  <c r="J55" i="4"/>
  <c r="K55" i="4"/>
  <c r="N55" i="4"/>
  <c r="P55" i="4"/>
  <c r="R55" i="4"/>
  <c r="T55" i="4"/>
  <c r="V55" i="4"/>
  <c r="Z55" i="4"/>
  <c r="AB55" i="4"/>
  <c r="AD55" i="4"/>
  <c r="AL55" i="4"/>
  <c r="AN55" i="4"/>
  <c r="AO55" i="4"/>
  <c r="AR55" i="4"/>
  <c r="AS55" i="4"/>
  <c r="AT55" i="4"/>
  <c r="AU55" i="4"/>
  <c r="AV55" i="4"/>
  <c r="AW55" i="4"/>
  <c r="AX55" i="4"/>
  <c r="AZ55" i="4"/>
  <c r="BA55" i="4"/>
  <c r="BB55" i="4"/>
  <c r="BD55" i="4"/>
  <c r="BE55" i="4"/>
  <c r="BF55" i="4"/>
  <c r="BG55" i="4"/>
  <c r="D56" i="4"/>
  <c r="J56" i="4"/>
  <c r="K56" i="4"/>
  <c r="N56" i="4"/>
  <c r="P56" i="4"/>
  <c r="R56" i="4"/>
  <c r="T56" i="4"/>
  <c r="V56" i="4"/>
  <c r="Z56" i="4"/>
  <c r="AB56" i="4"/>
  <c r="AD56" i="4"/>
  <c r="AL56" i="4"/>
  <c r="AN56" i="4"/>
  <c r="AO56" i="4"/>
  <c r="AR56" i="4"/>
  <c r="AS56" i="4"/>
  <c r="AT56" i="4"/>
  <c r="AU56" i="4"/>
  <c r="AV56" i="4"/>
  <c r="AW56" i="4"/>
  <c r="AX56" i="4"/>
  <c r="AZ56" i="4"/>
  <c r="BA56" i="4"/>
  <c r="BB56" i="4"/>
  <c r="BD56" i="4"/>
  <c r="BE56" i="4"/>
  <c r="BF56" i="4"/>
  <c r="BG56" i="4"/>
  <c r="D57" i="4"/>
  <c r="J57" i="4"/>
  <c r="K57" i="4"/>
  <c r="N57" i="4"/>
  <c r="P57" i="4"/>
  <c r="R57" i="4"/>
  <c r="T57" i="4"/>
  <c r="V57" i="4"/>
  <c r="Z57" i="4"/>
  <c r="AB57" i="4"/>
  <c r="AD57" i="4"/>
  <c r="AL57" i="4"/>
  <c r="AN57" i="4"/>
  <c r="AO57" i="4"/>
  <c r="AR57" i="4"/>
  <c r="AS57" i="4"/>
  <c r="AT57" i="4"/>
  <c r="AU57" i="4"/>
  <c r="AV57" i="4"/>
  <c r="AW57" i="4"/>
  <c r="AX57" i="4"/>
  <c r="AZ57" i="4"/>
  <c r="BA57" i="4"/>
  <c r="BB57" i="4"/>
  <c r="BD57" i="4"/>
  <c r="BE57" i="4"/>
  <c r="BF57" i="4"/>
  <c r="BG57" i="4"/>
  <c r="D58" i="4"/>
  <c r="J58" i="4"/>
  <c r="K58" i="4"/>
  <c r="N58" i="4"/>
  <c r="P58" i="4"/>
  <c r="R58" i="4"/>
  <c r="T58" i="4"/>
  <c r="V58" i="4"/>
  <c r="Z58" i="4"/>
  <c r="AB58" i="4"/>
  <c r="AD58" i="4"/>
  <c r="AL58" i="4"/>
  <c r="AN58" i="4"/>
  <c r="AO58" i="4"/>
  <c r="AR58" i="4"/>
  <c r="AS58" i="4"/>
  <c r="AT58" i="4"/>
  <c r="AU58" i="4"/>
  <c r="AV58" i="4"/>
  <c r="AW58" i="4"/>
  <c r="AX58" i="4"/>
  <c r="AZ58" i="4"/>
  <c r="BA58" i="4"/>
  <c r="BB58" i="4"/>
  <c r="BD58" i="4"/>
  <c r="BE58" i="4"/>
  <c r="BF58" i="4"/>
  <c r="BG58" i="4"/>
  <c r="D59" i="4"/>
  <c r="J59" i="4"/>
  <c r="K59" i="4"/>
  <c r="N59" i="4"/>
  <c r="P59" i="4"/>
  <c r="R59" i="4"/>
  <c r="T59" i="4"/>
  <c r="V59" i="4"/>
  <c r="Z59" i="4"/>
  <c r="AB59" i="4"/>
  <c r="AD59" i="4"/>
  <c r="AL59" i="4"/>
  <c r="AN59" i="4"/>
  <c r="AO59" i="4"/>
  <c r="AR59" i="4"/>
  <c r="AS59" i="4"/>
  <c r="AT59" i="4"/>
  <c r="AU59" i="4"/>
  <c r="AV59" i="4"/>
  <c r="AW59" i="4"/>
  <c r="AX59" i="4"/>
  <c r="AZ59" i="4"/>
  <c r="BA59" i="4"/>
  <c r="BB59" i="4"/>
  <c r="BD59" i="4"/>
  <c r="BE59" i="4"/>
  <c r="BF59" i="4"/>
  <c r="BG59" i="4"/>
  <c r="D60" i="4"/>
  <c r="J60" i="4"/>
  <c r="K60" i="4"/>
  <c r="N60" i="4"/>
  <c r="P60" i="4"/>
  <c r="R60" i="4"/>
  <c r="T60" i="4"/>
  <c r="V60" i="4"/>
  <c r="Z60" i="4"/>
  <c r="AB60" i="4"/>
  <c r="AD60" i="4"/>
  <c r="AL60" i="4"/>
  <c r="AN60" i="4"/>
  <c r="AO60" i="4"/>
  <c r="AR60" i="4"/>
  <c r="AS60" i="4"/>
  <c r="AT60" i="4"/>
  <c r="AU60" i="4"/>
  <c r="AV60" i="4"/>
  <c r="AW60" i="4"/>
  <c r="AX60" i="4"/>
  <c r="AZ60" i="4"/>
  <c r="BA60" i="4"/>
  <c r="BB60" i="4"/>
  <c r="BD60" i="4"/>
  <c r="BE60" i="4"/>
  <c r="BF60" i="4"/>
  <c r="BG60" i="4"/>
  <c r="D61" i="4"/>
  <c r="J61" i="4"/>
  <c r="K61" i="4"/>
  <c r="N61" i="4"/>
  <c r="P61" i="4"/>
  <c r="R61" i="4"/>
  <c r="T61" i="4"/>
  <c r="V61" i="4"/>
  <c r="Z61" i="4"/>
  <c r="AB61" i="4"/>
  <c r="AD61" i="4"/>
  <c r="AL61" i="4"/>
  <c r="AN61" i="4"/>
  <c r="AO61" i="4"/>
  <c r="AR61" i="4"/>
  <c r="AS61" i="4"/>
  <c r="AT61" i="4"/>
  <c r="AU61" i="4"/>
  <c r="AV61" i="4"/>
  <c r="AW61" i="4"/>
  <c r="AX61" i="4"/>
  <c r="AZ61" i="4"/>
  <c r="BA61" i="4"/>
  <c r="BB61" i="4"/>
  <c r="BD61" i="4"/>
  <c r="BE61" i="4"/>
  <c r="BF61" i="4"/>
  <c r="BG61" i="4"/>
  <c r="D62" i="4"/>
  <c r="J62" i="4"/>
  <c r="K62" i="4"/>
  <c r="N62" i="4"/>
  <c r="P62" i="4"/>
  <c r="R62" i="4"/>
  <c r="T62" i="4"/>
  <c r="V62" i="4"/>
  <c r="Z62" i="4"/>
  <c r="AB62" i="4"/>
  <c r="AD62" i="4"/>
  <c r="AL62" i="4"/>
  <c r="AN62" i="4"/>
  <c r="AO62" i="4"/>
  <c r="AR62" i="4"/>
  <c r="AS62" i="4"/>
  <c r="AT62" i="4"/>
  <c r="AU62" i="4"/>
  <c r="AV62" i="4"/>
  <c r="AW62" i="4"/>
  <c r="AX62" i="4"/>
  <c r="AZ62" i="4"/>
  <c r="BA62" i="4"/>
  <c r="BB62" i="4"/>
  <c r="BD62" i="4"/>
  <c r="BE62" i="4"/>
  <c r="BF62" i="4"/>
  <c r="BG62" i="4"/>
  <c r="D63" i="4"/>
  <c r="J63" i="4"/>
  <c r="K63" i="4"/>
  <c r="N63" i="4"/>
  <c r="P63" i="4"/>
  <c r="R63" i="4"/>
  <c r="T63" i="4"/>
  <c r="V63" i="4"/>
  <c r="Z63" i="4"/>
  <c r="AB63" i="4"/>
  <c r="AD63" i="4"/>
  <c r="AL63" i="4"/>
  <c r="AN63" i="4"/>
  <c r="AO63" i="4"/>
  <c r="AR63" i="4"/>
  <c r="AS63" i="4"/>
  <c r="AT63" i="4"/>
  <c r="AU63" i="4"/>
  <c r="AV63" i="4"/>
  <c r="AW63" i="4"/>
  <c r="AX63" i="4"/>
  <c r="AZ63" i="4"/>
  <c r="BA63" i="4"/>
  <c r="BB63" i="4"/>
  <c r="BD63" i="4"/>
  <c r="BE63" i="4"/>
  <c r="BF63" i="4"/>
  <c r="BG63" i="4"/>
  <c r="D64" i="4"/>
  <c r="J64" i="4"/>
  <c r="K64" i="4"/>
  <c r="N64" i="4"/>
  <c r="P64" i="4"/>
  <c r="R64" i="4"/>
  <c r="T64" i="4"/>
  <c r="V64" i="4"/>
  <c r="Z64" i="4"/>
  <c r="AB64" i="4"/>
  <c r="AD64" i="4"/>
  <c r="AL64" i="4"/>
  <c r="AN64" i="4"/>
  <c r="AO64" i="4"/>
  <c r="AR64" i="4"/>
  <c r="AS64" i="4"/>
  <c r="AT64" i="4"/>
  <c r="AU64" i="4"/>
  <c r="AV64" i="4"/>
  <c r="AW64" i="4"/>
  <c r="AX64" i="4"/>
  <c r="AZ64" i="4"/>
  <c r="BA64" i="4"/>
  <c r="BB64" i="4"/>
  <c r="BD64" i="4"/>
  <c r="BE64" i="4"/>
  <c r="BF64" i="4"/>
  <c r="BG64" i="4"/>
  <c r="D65" i="4"/>
  <c r="J65" i="4"/>
  <c r="K65" i="4"/>
  <c r="N65" i="4"/>
  <c r="P65" i="4"/>
  <c r="R65" i="4"/>
  <c r="T65" i="4"/>
  <c r="V65" i="4"/>
  <c r="Z65" i="4"/>
  <c r="AB65" i="4"/>
  <c r="AD65" i="4"/>
  <c r="AL65" i="4"/>
  <c r="AN65" i="4"/>
  <c r="AO65" i="4"/>
  <c r="AR65" i="4"/>
  <c r="AS65" i="4"/>
  <c r="AT65" i="4"/>
  <c r="AU65" i="4"/>
  <c r="AV65" i="4"/>
  <c r="AW65" i="4"/>
  <c r="AX65" i="4"/>
  <c r="AZ65" i="4"/>
  <c r="BA65" i="4"/>
  <c r="BB65" i="4"/>
  <c r="BD65" i="4"/>
  <c r="BE65" i="4"/>
  <c r="BF65" i="4"/>
  <c r="BG65" i="4"/>
  <c r="D66" i="4"/>
  <c r="J66" i="4"/>
  <c r="K66" i="4"/>
  <c r="N66" i="4"/>
  <c r="P66" i="4"/>
  <c r="R66" i="4"/>
  <c r="T66" i="4"/>
  <c r="V66" i="4"/>
  <c r="Z66" i="4"/>
  <c r="AB66" i="4"/>
  <c r="AD66" i="4"/>
  <c r="AL66" i="4"/>
  <c r="AN66" i="4"/>
  <c r="AO66" i="4"/>
  <c r="AR66" i="4"/>
  <c r="AS66" i="4"/>
  <c r="AT66" i="4"/>
  <c r="AU66" i="4"/>
  <c r="AV66" i="4"/>
  <c r="AW66" i="4"/>
  <c r="AX66" i="4"/>
  <c r="AZ66" i="4"/>
  <c r="BA66" i="4"/>
  <c r="BB66" i="4"/>
  <c r="BD66" i="4"/>
  <c r="BE66" i="4"/>
  <c r="BF66" i="4"/>
  <c r="BG66" i="4"/>
  <c r="D67" i="4"/>
  <c r="J67" i="4"/>
  <c r="K67" i="4"/>
  <c r="N67" i="4"/>
  <c r="P67" i="4"/>
  <c r="R67" i="4"/>
  <c r="T67" i="4"/>
  <c r="V67" i="4"/>
  <c r="Z67" i="4"/>
  <c r="AB67" i="4"/>
  <c r="AD67" i="4"/>
  <c r="AL67" i="4"/>
  <c r="AN67" i="4"/>
  <c r="AO67" i="4"/>
  <c r="AR67" i="4"/>
  <c r="AS67" i="4"/>
  <c r="AT67" i="4"/>
  <c r="AU67" i="4"/>
  <c r="AV67" i="4"/>
  <c r="AW67" i="4"/>
  <c r="AX67" i="4"/>
  <c r="AZ67" i="4"/>
  <c r="BA67" i="4"/>
  <c r="BB67" i="4"/>
  <c r="BD67" i="4"/>
  <c r="BE67" i="4"/>
  <c r="BF67" i="4"/>
  <c r="BG67" i="4"/>
  <c r="D68" i="4"/>
  <c r="J68" i="4"/>
  <c r="K68" i="4"/>
  <c r="N68" i="4"/>
  <c r="P68" i="4"/>
  <c r="R68" i="4"/>
  <c r="T68" i="4"/>
  <c r="V68" i="4"/>
  <c r="Z68" i="4"/>
  <c r="AB68" i="4"/>
  <c r="AD68" i="4"/>
  <c r="AL68" i="4"/>
  <c r="AN68" i="4"/>
  <c r="AO68" i="4"/>
  <c r="AR68" i="4"/>
  <c r="AS68" i="4"/>
  <c r="AT68" i="4"/>
  <c r="AU68" i="4"/>
  <c r="AV68" i="4"/>
  <c r="AW68" i="4"/>
  <c r="AX68" i="4"/>
  <c r="AZ68" i="4"/>
  <c r="BA68" i="4"/>
  <c r="BB68" i="4"/>
  <c r="BD68" i="4"/>
  <c r="BE68" i="4"/>
  <c r="BF68" i="4"/>
  <c r="BG68" i="4"/>
  <c r="D69" i="4"/>
  <c r="J69" i="4"/>
  <c r="K69" i="4"/>
  <c r="N69" i="4"/>
  <c r="P69" i="4"/>
  <c r="R69" i="4"/>
  <c r="T69" i="4"/>
  <c r="V69" i="4"/>
  <c r="Z69" i="4"/>
  <c r="AB69" i="4"/>
  <c r="AD69" i="4"/>
  <c r="AL69" i="4"/>
  <c r="AN69" i="4"/>
  <c r="AO69" i="4"/>
  <c r="AR69" i="4"/>
  <c r="AS69" i="4"/>
  <c r="AT69" i="4"/>
  <c r="AU69" i="4"/>
  <c r="AV69" i="4"/>
  <c r="AW69" i="4"/>
  <c r="AX69" i="4"/>
  <c r="AZ69" i="4"/>
  <c r="BA69" i="4"/>
  <c r="BB69" i="4"/>
  <c r="BD69" i="4"/>
  <c r="BE69" i="4"/>
  <c r="BF69" i="4"/>
  <c r="BG69" i="4"/>
  <c r="D70" i="4"/>
  <c r="J70" i="4"/>
  <c r="K70" i="4"/>
  <c r="N70" i="4"/>
  <c r="P70" i="4"/>
  <c r="R70" i="4"/>
  <c r="T70" i="4"/>
  <c r="V70" i="4"/>
  <c r="Z70" i="4"/>
  <c r="AB70" i="4"/>
  <c r="AD70" i="4"/>
  <c r="AL70" i="4"/>
  <c r="AN70" i="4"/>
  <c r="AO70" i="4"/>
  <c r="AR70" i="4"/>
  <c r="AS70" i="4"/>
  <c r="AT70" i="4"/>
  <c r="AU70" i="4"/>
  <c r="AV70" i="4"/>
  <c r="AW70" i="4"/>
  <c r="AX70" i="4"/>
  <c r="AZ70" i="4"/>
  <c r="BA70" i="4"/>
  <c r="BB70" i="4"/>
  <c r="BD70" i="4"/>
  <c r="BE70" i="4"/>
  <c r="BF70" i="4"/>
  <c r="BG70" i="4"/>
  <c r="D71" i="4"/>
  <c r="J71" i="4"/>
  <c r="K71" i="4"/>
  <c r="N71" i="4"/>
  <c r="P71" i="4"/>
  <c r="R71" i="4"/>
  <c r="T71" i="4"/>
  <c r="V71" i="4"/>
  <c r="Z71" i="4"/>
  <c r="AB71" i="4"/>
  <c r="AD71" i="4"/>
  <c r="AL71" i="4"/>
  <c r="AN71" i="4"/>
  <c r="AO71" i="4"/>
  <c r="AR71" i="4"/>
  <c r="AS71" i="4"/>
  <c r="AT71" i="4"/>
  <c r="AU71" i="4"/>
  <c r="AV71" i="4"/>
  <c r="AW71" i="4"/>
  <c r="AX71" i="4"/>
  <c r="AZ71" i="4"/>
  <c r="BA71" i="4"/>
  <c r="BB71" i="4"/>
  <c r="BD71" i="4"/>
  <c r="BE71" i="4"/>
  <c r="BF71" i="4"/>
  <c r="BG71" i="4"/>
  <c r="D72" i="4"/>
  <c r="J72" i="4"/>
  <c r="K72" i="4"/>
  <c r="N72" i="4"/>
  <c r="P72" i="4"/>
  <c r="R72" i="4"/>
  <c r="T72" i="4"/>
  <c r="V72" i="4"/>
  <c r="Z72" i="4"/>
  <c r="AB72" i="4"/>
  <c r="AD72" i="4"/>
  <c r="AL72" i="4"/>
  <c r="AN72" i="4"/>
  <c r="AO72" i="4"/>
  <c r="AR72" i="4"/>
  <c r="AS72" i="4"/>
  <c r="AT72" i="4"/>
  <c r="AU72" i="4"/>
  <c r="AV72" i="4"/>
  <c r="AW72" i="4"/>
  <c r="AX72" i="4"/>
  <c r="AZ72" i="4"/>
  <c r="BA72" i="4"/>
  <c r="BB72" i="4"/>
  <c r="BD72" i="4"/>
  <c r="BE72" i="4"/>
  <c r="BF72" i="4"/>
  <c r="BG72" i="4"/>
  <c r="D73" i="4"/>
  <c r="J73" i="4"/>
  <c r="K73" i="4"/>
  <c r="N73" i="4"/>
  <c r="P73" i="4"/>
  <c r="R73" i="4"/>
  <c r="T73" i="4"/>
  <c r="V73" i="4"/>
  <c r="Z73" i="4"/>
  <c r="AB73" i="4"/>
  <c r="AD73" i="4"/>
  <c r="AL73" i="4"/>
  <c r="AN73" i="4"/>
  <c r="AO73" i="4"/>
  <c r="AR73" i="4"/>
  <c r="AS73" i="4"/>
  <c r="AT73" i="4"/>
  <c r="AU73" i="4"/>
  <c r="AV73" i="4"/>
  <c r="AW73" i="4"/>
  <c r="AX73" i="4"/>
  <c r="AZ73" i="4"/>
  <c r="BA73" i="4"/>
  <c r="BB73" i="4"/>
  <c r="BD73" i="4"/>
  <c r="BE73" i="4"/>
  <c r="BF73" i="4"/>
  <c r="BG73" i="4"/>
  <c r="D74" i="4"/>
  <c r="J74" i="4"/>
  <c r="K74" i="4"/>
  <c r="N74" i="4"/>
  <c r="P74" i="4"/>
  <c r="R74" i="4"/>
  <c r="T74" i="4"/>
  <c r="V74" i="4"/>
  <c r="Z74" i="4"/>
  <c r="AB74" i="4"/>
  <c r="AD74" i="4"/>
  <c r="AL74" i="4"/>
  <c r="AN74" i="4"/>
  <c r="AO74" i="4"/>
  <c r="AR74" i="4"/>
  <c r="AS74" i="4"/>
  <c r="AT74" i="4"/>
  <c r="AU74" i="4"/>
  <c r="AV74" i="4"/>
  <c r="AW74" i="4"/>
  <c r="AX74" i="4"/>
  <c r="AZ74" i="4"/>
  <c r="BA74" i="4"/>
  <c r="BB74" i="4"/>
  <c r="BD74" i="4"/>
  <c r="BE74" i="4"/>
  <c r="BF74" i="4"/>
  <c r="BG74" i="4"/>
  <c r="D75" i="4"/>
  <c r="J75" i="4"/>
  <c r="K75" i="4"/>
  <c r="N75" i="4"/>
  <c r="P75" i="4"/>
  <c r="R75" i="4"/>
  <c r="T75" i="4"/>
  <c r="V75" i="4"/>
  <c r="Z75" i="4"/>
  <c r="AB75" i="4"/>
  <c r="AD75" i="4"/>
  <c r="AL75" i="4"/>
  <c r="AN75" i="4"/>
  <c r="AO75" i="4"/>
  <c r="AR75" i="4"/>
  <c r="AS75" i="4"/>
  <c r="AT75" i="4"/>
  <c r="AU75" i="4"/>
  <c r="AV75" i="4"/>
  <c r="AW75" i="4"/>
  <c r="AX75" i="4"/>
  <c r="AZ75" i="4"/>
  <c r="BA75" i="4"/>
  <c r="BB75" i="4"/>
  <c r="BD75" i="4"/>
  <c r="BE75" i="4"/>
  <c r="BF75" i="4"/>
  <c r="BG75" i="4"/>
  <c r="D76" i="4"/>
  <c r="J76" i="4"/>
  <c r="K76" i="4"/>
  <c r="N76" i="4"/>
  <c r="P76" i="4"/>
  <c r="R76" i="4"/>
  <c r="T76" i="4"/>
  <c r="V76" i="4"/>
  <c r="Z76" i="4"/>
  <c r="AB76" i="4"/>
  <c r="AD76" i="4"/>
  <c r="AL76" i="4"/>
  <c r="AN76" i="4"/>
  <c r="AO76" i="4"/>
  <c r="AR76" i="4"/>
  <c r="AS76" i="4"/>
  <c r="AT76" i="4"/>
  <c r="AU76" i="4"/>
  <c r="AV76" i="4"/>
  <c r="AW76" i="4"/>
  <c r="AX76" i="4"/>
  <c r="AZ76" i="4"/>
  <c r="BA76" i="4"/>
  <c r="BB76" i="4"/>
  <c r="BD76" i="4"/>
  <c r="BE76" i="4"/>
  <c r="BF76" i="4"/>
  <c r="BG76" i="4"/>
  <c r="D77" i="4"/>
  <c r="J77" i="4"/>
  <c r="K77" i="4"/>
  <c r="N77" i="4"/>
  <c r="P77" i="4"/>
  <c r="R77" i="4"/>
  <c r="T77" i="4"/>
  <c r="V77" i="4"/>
  <c r="Z77" i="4"/>
  <c r="AB77" i="4"/>
  <c r="AD77" i="4"/>
  <c r="AL77" i="4"/>
  <c r="AN77" i="4"/>
  <c r="AO77" i="4"/>
  <c r="AR77" i="4"/>
  <c r="AS77" i="4"/>
  <c r="AT77" i="4"/>
  <c r="AU77" i="4"/>
  <c r="AV77" i="4"/>
  <c r="AW77" i="4"/>
  <c r="AX77" i="4"/>
  <c r="AZ77" i="4"/>
  <c r="BA77" i="4"/>
  <c r="BB77" i="4"/>
  <c r="BD77" i="4"/>
  <c r="BE77" i="4"/>
  <c r="BF77" i="4"/>
  <c r="BG77" i="4"/>
  <c r="D78" i="4"/>
  <c r="J78" i="4"/>
  <c r="K78" i="4"/>
  <c r="N78" i="4"/>
  <c r="P78" i="4"/>
  <c r="R78" i="4"/>
  <c r="T78" i="4"/>
  <c r="V78" i="4"/>
  <c r="Z78" i="4"/>
  <c r="AB78" i="4"/>
  <c r="AD78" i="4"/>
  <c r="AL78" i="4"/>
  <c r="AN78" i="4"/>
  <c r="AO78" i="4"/>
  <c r="AR78" i="4"/>
  <c r="AS78" i="4"/>
  <c r="AT78" i="4"/>
  <c r="AU78" i="4"/>
  <c r="AV78" i="4"/>
  <c r="AW78" i="4"/>
  <c r="AX78" i="4"/>
  <c r="AZ78" i="4"/>
  <c r="BA78" i="4"/>
  <c r="BB78" i="4"/>
  <c r="BD78" i="4"/>
  <c r="BE78" i="4"/>
  <c r="BF78" i="4"/>
  <c r="BG78" i="4"/>
  <c r="D79" i="4"/>
  <c r="J79" i="4"/>
  <c r="K79" i="4"/>
  <c r="N79" i="4"/>
  <c r="P79" i="4"/>
  <c r="R79" i="4"/>
  <c r="T79" i="4"/>
  <c r="V79" i="4"/>
  <c r="Z79" i="4"/>
  <c r="AB79" i="4"/>
  <c r="AD79" i="4"/>
  <c r="AL79" i="4"/>
  <c r="AN79" i="4"/>
  <c r="AO79" i="4"/>
  <c r="AR79" i="4"/>
  <c r="AS79" i="4"/>
  <c r="AT79" i="4"/>
  <c r="AU79" i="4"/>
  <c r="AV79" i="4"/>
  <c r="AW79" i="4"/>
  <c r="AX79" i="4"/>
  <c r="AZ79" i="4"/>
  <c r="BA79" i="4"/>
  <c r="BB79" i="4"/>
  <c r="BD79" i="4"/>
  <c r="BE79" i="4"/>
  <c r="BF79" i="4"/>
  <c r="BG79" i="4"/>
  <c r="D80" i="4"/>
  <c r="J80" i="4"/>
  <c r="K80" i="4"/>
  <c r="N80" i="4"/>
  <c r="P80" i="4"/>
  <c r="R80" i="4"/>
  <c r="T80" i="4"/>
  <c r="V80" i="4"/>
  <c r="Z80" i="4"/>
  <c r="AB80" i="4"/>
  <c r="AD80" i="4"/>
  <c r="AL80" i="4"/>
  <c r="AN80" i="4"/>
  <c r="AO80" i="4"/>
  <c r="AR80" i="4"/>
  <c r="AS80" i="4"/>
  <c r="AT80" i="4"/>
  <c r="AU80" i="4"/>
  <c r="AV80" i="4"/>
  <c r="AW80" i="4"/>
  <c r="AX80" i="4"/>
  <c r="AZ80" i="4"/>
  <c r="BA80" i="4"/>
  <c r="BB80" i="4"/>
  <c r="BD80" i="4"/>
  <c r="BE80" i="4"/>
  <c r="BF80" i="4"/>
  <c r="BG80" i="4"/>
  <c r="D81" i="4"/>
  <c r="J81" i="4"/>
  <c r="K81" i="4"/>
  <c r="N81" i="4"/>
  <c r="P81" i="4"/>
  <c r="R81" i="4"/>
  <c r="T81" i="4"/>
  <c r="V81" i="4"/>
  <c r="Z81" i="4"/>
  <c r="AB81" i="4"/>
  <c r="AD81" i="4"/>
  <c r="AL81" i="4"/>
  <c r="AN81" i="4"/>
  <c r="AO81" i="4"/>
  <c r="AR81" i="4"/>
  <c r="AS81" i="4"/>
  <c r="AT81" i="4"/>
  <c r="AU81" i="4"/>
  <c r="AV81" i="4"/>
  <c r="AW81" i="4"/>
  <c r="AX81" i="4"/>
  <c r="AZ81" i="4"/>
  <c r="BA81" i="4"/>
  <c r="BB81" i="4"/>
  <c r="BD81" i="4"/>
  <c r="BE81" i="4"/>
  <c r="BF81" i="4"/>
  <c r="BG81" i="4"/>
  <c r="D82" i="4"/>
  <c r="J82" i="4"/>
  <c r="K82" i="4"/>
  <c r="N82" i="4"/>
  <c r="P82" i="4"/>
  <c r="R82" i="4"/>
  <c r="T82" i="4"/>
  <c r="V82" i="4"/>
  <c r="Z82" i="4"/>
  <c r="AB82" i="4"/>
  <c r="AD82" i="4"/>
  <c r="AL82" i="4"/>
  <c r="AN82" i="4"/>
  <c r="AO82" i="4"/>
  <c r="AR82" i="4"/>
  <c r="AQ2" i="4" s="1"/>
  <c r="AS82" i="4"/>
  <c r="AT82" i="4"/>
  <c r="AU82" i="4"/>
  <c r="AV82" i="4"/>
  <c r="AW82" i="4"/>
  <c r="AX82" i="4"/>
  <c r="AZ82" i="4"/>
  <c r="BA82" i="4"/>
  <c r="BB82" i="4"/>
  <c r="BD82" i="4"/>
  <c r="BE82" i="4"/>
  <c r="BF82" i="4"/>
  <c r="BG82" i="4"/>
  <c r="D83" i="4"/>
  <c r="J83" i="4"/>
  <c r="K83" i="4"/>
  <c r="N83" i="4"/>
  <c r="P83" i="4"/>
  <c r="R83" i="4"/>
  <c r="T83" i="4"/>
  <c r="V83" i="4"/>
  <c r="Z83" i="4"/>
  <c r="AB83" i="4"/>
  <c r="AD83" i="4"/>
  <c r="AL83" i="4"/>
  <c r="AN83" i="4"/>
  <c r="AO83" i="4"/>
  <c r="AR83" i="4"/>
  <c r="AS83" i="4"/>
  <c r="AT83" i="4"/>
  <c r="AU83" i="4"/>
  <c r="AV83" i="4"/>
  <c r="AW83" i="4"/>
  <c r="AX83" i="4"/>
  <c r="AZ83" i="4"/>
  <c r="BA83" i="4"/>
  <c r="BB83" i="4"/>
  <c r="BD83" i="4"/>
  <c r="BE83" i="4"/>
  <c r="BF83" i="4"/>
  <c r="BG83" i="4"/>
  <c r="D84" i="4"/>
  <c r="J84" i="4"/>
  <c r="K84" i="4"/>
  <c r="N84" i="4"/>
  <c r="P84" i="4"/>
  <c r="R84" i="4"/>
  <c r="T84" i="4"/>
  <c r="V84" i="4"/>
  <c r="Z84" i="4"/>
  <c r="AB84" i="4"/>
  <c r="AD84" i="4"/>
  <c r="AL84" i="4"/>
  <c r="AN84" i="4"/>
  <c r="AO84" i="4"/>
  <c r="AR84" i="4"/>
  <c r="AS84" i="4"/>
  <c r="AT84" i="4"/>
  <c r="AU84" i="4"/>
  <c r="AV84" i="4"/>
  <c r="AW84" i="4"/>
  <c r="AX84" i="4"/>
  <c r="AZ84" i="4"/>
  <c r="BA84" i="4"/>
  <c r="BB84" i="4"/>
  <c r="BD84" i="4"/>
  <c r="BE84" i="4"/>
  <c r="BF84" i="4"/>
  <c r="BG84" i="4"/>
  <c r="D85" i="4"/>
  <c r="J85" i="4"/>
  <c r="K85" i="4"/>
  <c r="N85" i="4"/>
  <c r="P85" i="4"/>
  <c r="R85" i="4"/>
  <c r="T85" i="4"/>
  <c r="V85" i="4"/>
  <c r="Z85" i="4"/>
  <c r="AB85" i="4"/>
  <c r="AD85" i="4"/>
  <c r="AL85" i="4"/>
  <c r="AN85" i="4"/>
  <c r="AO85" i="4"/>
  <c r="AR85" i="4"/>
  <c r="AS85" i="4"/>
  <c r="AT85" i="4"/>
  <c r="AU85" i="4"/>
  <c r="AV85" i="4"/>
  <c r="AW85" i="4"/>
  <c r="AX85" i="4"/>
  <c r="AZ85" i="4"/>
  <c r="BA85" i="4"/>
  <c r="BB85" i="4"/>
  <c r="BD85" i="4"/>
  <c r="BE85" i="4"/>
  <c r="BF85" i="4"/>
  <c r="BG85" i="4"/>
  <c r="D86" i="4"/>
  <c r="J86" i="4"/>
  <c r="K86" i="4"/>
  <c r="N86" i="4"/>
  <c r="P86" i="4"/>
  <c r="R86" i="4"/>
  <c r="T86" i="4"/>
  <c r="V86" i="4"/>
  <c r="Z86" i="4"/>
  <c r="AB86" i="4"/>
  <c r="AD86" i="4"/>
  <c r="AL86" i="4"/>
  <c r="AN86" i="4"/>
  <c r="AO86" i="4"/>
  <c r="AR86" i="4"/>
  <c r="AS86" i="4"/>
  <c r="AT86" i="4"/>
  <c r="AU86" i="4"/>
  <c r="AV86" i="4"/>
  <c r="AW86" i="4"/>
  <c r="AX86" i="4"/>
  <c r="AZ86" i="4"/>
  <c r="BA86" i="4"/>
  <c r="BB86" i="4"/>
  <c r="BD86" i="4"/>
  <c r="BE86" i="4"/>
  <c r="BF86" i="4"/>
  <c r="BG86" i="4"/>
  <c r="D87" i="4"/>
  <c r="J87" i="4"/>
  <c r="K87" i="4"/>
  <c r="N87" i="4"/>
  <c r="P87" i="4"/>
  <c r="R87" i="4"/>
  <c r="T87" i="4"/>
  <c r="V87" i="4"/>
  <c r="Z87" i="4"/>
  <c r="AB87" i="4"/>
  <c r="AD87" i="4"/>
  <c r="AL87" i="4"/>
  <c r="AN87" i="4"/>
  <c r="AO87" i="4"/>
  <c r="AR87" i="4"/>
  <c r="AS87" i="4"/>
  <c r="AT87" i="4"/>
  <c r="AU87" i="4"/>
  <c r="AV87" i="4"/>
  <c r="AW87" i="4"/>
  <c r="AX87" i="4"/>
  <c r="AZ87" i="4"/>
  <c r="BA87" i="4"/>
  <c r="BB87" i="4"/>
  <c r="BD87" i="4"/>
  <c r="BE87" i="4"/>
  <c r="BF87" i="4"/>
  <c r="BG87" i="4"/>
  <c r="D88" i="4"/>
  <c r="J88" i="4"/>
  <c r="K88" i="4"/>
  <c r="N88" i="4"/>
  <c r="P88" i="4"/>
  <c r="R88" i="4"/>
  <c r="T88" i="4"/>
  <c r="V88" i="4"/>
  <c r="Z88" i="4"/>
  <c r="AB88" i="4"/>
  <c r="AD88" i="4"/>
  <c r="AL88" i="4"/>
  <c r="AN88" i="4"/>
  <c r="AO88" i="4"/>
  <c r="AR88" i="4"/>
  <c r="AS88" i="4"/>
  <c r="AT88" i="4"/>
  <c r="AU88" i="4"/>
  <c r="AV88" i="4"/>
  <c r="AW88" i="4"/>
  <c r="AX88" i="4"/>
  <c r="AZ88" i="4"/>
  <c r="BA88" i="4"/>
  <c r="BB88" i="4"/>
  <c r="BD88" i="4"/>
  <c r="BE88" i="4"/>
  <c r="BF88" i="4"/>
  <c r="BG88" i="4"/>
  <c r="D89" i="4"/>
  <c r="J89" i="4"/>
  <c r="K89" i="4"/>
  <c r="N89" i="4"/>
  <c r="P89" i="4"/>
  <c r="R89" i="4"/>
  <c r="T89" i="4"/>
  <c r="V89" i="4"/>
  <c r="Z89" i="4"/>
  <c r="AB89" i="4"/>
  <c r="AD89" i="4"/>
  <c r="AL89" i="4"/>
  <c r="AN89" i="4"/>
  <c r="AO89" i="4"/>
  <c r="AR89" i="4"/>
  <c r="AS89" i="4"/>
  <c r="AT89" i="4"/>
  <c r="AU89" i="4"/>
  <c r="AV89" i="4"/>
  <c r="AW89" i="4"/>
  <c r="AX89" i="4"/>
  <c r="AZ89" i="4"/>
  <c r="BA89" i="4"/>
  <c r="BB89" i="4"/>
  <c r="BD89" i="4"/>
  <c r="BE89" i="4"/>
  <c r="BF89" i="4"/>
  <c r="BG89" i="4"/>
  <c r="D90" i="4"/>
  <c r="J90" i="4"/>
  <c r="K90" i="4"/>
  <c r="N90" i="4"/>
  <c r="P90" i="4"/>
  <c r="R90" i="4"/>
  <c r="T90" i="4"/>
  <c r="V90" i="4"/>
  <c r="Z90" i="4"/>
  <c r="AB90" i="4"/>
  <c r="AD90" i="4"/>
  <c r="AL90" i="4"/>
  <c r="AN90" i="4"/>
  <c r="AO90" i="4"/>
  <c r="AR90" i="4"/>
  <c r="AS90" i="4"/>
  <c r="AT90" i="4"/>
  <c r="AU90" i="4"/>
  <c r="AV90" i="4"/>
  <c r="AW90" i="4"/>
  <c r="AX90" i="4"/>
  <c r="AZ90" i="4"/>
  <c r="BA90" i="4"/>
  <c r="BB90" i="4"/>
  <c r="BD90" i="4"/>
  <c r="BE90" i="4"/>
  <c r="BF90" i="4"/>
  <c r="BG90" i="4"/>
  <c r="D91" i="4"/>
  <c r="J91" i="4"/>
  <c r="K91" i="4"/>
  <c r="N91" i="4"/>
  <c r="P91" i="4"/>
  <c r="R91" i="4"/>
  <c r="T91" i="4"/>
  <c r="V91" i="4"/>
  <c r="Z91" i="4"/>
  <c r="AB91" i="4"/>
  <c r="AD91" i="4"/>
  <c r="AL91" i="4"/>
  <c r="AN91" i="4"/>
  <c r="AO91" i="4"/>
  <c r="AR91" i="4"/>
  <c r="AS91" i="4"/>
  <c r="AT91" i="4"/>
  <c r="AU91" i="4"/>
  <c r="AV91" i="4"/>
  <c r="AW91" i="4"/>
  <c r="AX91" i="4"/>
  <c r="AZ91" i="4"/>
  <c r="BA91" i="4"/>
  <c r="BB91" i="4"/>
  <c r="BD91" i="4"/>
  <c r="BE91" i="4"/>
  <c r="BF91" i="4"/>
  <c r="BG91" i="4"/>
  <c r="D92" i="4"/>
  <c r="J92" i="4"/>
  <c r="K92" i="4"/>
  <c r="N92" i="4"/>
  <c r="P92" i="4"/>
  <c r="R92" i="4"/>
  <c r="T92" i="4"/>
  <c r="V92" i="4"/>
  <c r="Z92" i="4"/>
  <c r="AB92" i="4"/>
  <c r="AD92" i="4"/>
  <c r="AL92" i="4"/>
  <c r="AN92" i="4"/>
  <c r="AO92" i="4"/>
  <c r="AR92" i="4"/>
  <c r="AS92" i="4"/>
  <c r="AT92" i="4"/>
  <c r="AU92" i="4"/>
  <c r="AV92" i="4"/>
  <c r="AW92" i="4"/>
  <c r="AX92" i="4"/>
  <c r="AZ92" i="4"/>
  <c r="BA92" i="4"/>
  <c r="BB92" i="4"/>
  <c r="BD92" i="4"/>
  <c r="BE92" i="4"/>
  <c r="BF92" i="4"/>
  <c r="BG92" i="4"/>
  <c r="D93" i="4"/>
  <c r="J93" i="4"/>
  <c r="K93" i="4"/>
  <c r="N93" i="4"/>
  <c r="P93" i="4"/>
  <c r="R93" i="4"/>
  <c r="T93" i="4"/>
  <c r="V93" i="4"/>
  <c r="Z93" i="4"/>
  <c r="AB93" i="4"/>
  <c r="AD93" i="4"/>
  <c r="AL93" i="4"/>
  <c r="AN93" i="4"/>
  <c r="AO93" i="4"/>
  <c r="AR93" i="4"/>
  <c r="AS93" i="4"/>
  <c r="AT93" i="4"/>
  <c r="AU93" i="4"/>
  <c r="AV93" i="4"/>
  <c r="AW93" i="4"/>
  <c r="AX93" i="4"/>
  <c r="AZ93" i="4"/>
  <c r="BA93" i="4"/>
  <c r="BB93" i="4"/>
  <c r="BD93" i="4"/>
  <c r="BE93" i="4"/>
  <c r="BF93" i="4"/>
  <c r="BG93" i="4"/>
  <c r="D94" i="4"/>
  <c r="J94" i="4"/>
  <c r="K94" i="4"/>
  <c r="N94" i="4"/>
  <c r="P94" i="4"/>
  <c r="R94" i="4"/>
  <c r="T94" i="4"/>
  <c r="V94" i="4"/>
  <c r="Z94" i="4"/>
  <c r="AB94" i="4"/>
  <c r="AD94" i="4"/>
  <c r="AL94" i="4"/>
  <c r="AN94" i="4"/>
  <c r="AO94" i="4"/>
  <c r="AR94" i="4"/>
  <c r="AS94" i="4"/>
  <c r="AT94" i="4"/>
  <c r="AU94" i="4"/>
  <c r="AV94" i="4"/>
  <c r="AW94" i="4"/>
  <c r="AX94" i="4"/>
  <c r="AZ94" i="4"/>
  <c r="BA94" i="4"/>
  <c r="BB94" i="4"/>
  <c r="BD94" i="4"/>
  <c r="BE94" i="4"/>
  <c r="BF94" i="4"/>
  <c r="BG94" i="4"/>
  <c r="D95" i="4"/>
  <c r="J95" i="4"/>
  <c r="K95" i="4"/>
  <c r="N95" i="4"/>
  <c r="P95" i="4"/>
  <c r="R95" i="4"/>
  <c r="T95" i="4"/>
  <c r="V95" i="4"/>
  <c r="Z95" i="4"/>
  <c r="AB95" i="4"/>
  <c r="AD95" i="4"/>
  <c r="AL95" i="4"/>
  <c r="AN95" i="4"/>
  <c r="AO95" i="4"/>
  <c r="AR95" i="4"/>
  <c r="AS95" i="4"/>
  <c r="AT95" i="4"/>
  <c r="AU95" i="4"/>
  <c r="AV95" i="4"/>
  <c r="AW95" i="4"/>
  <c r="AX95" i="4"/>
  <c r="AZ95" i="4"/>
  <c r="BA95" i="4"/>
  <c r="BB95" i="4"/>
  <c r="BD95" i="4"/>
  <c r="BE95" i="4"/>
  <c r="BF95" i="4"/>
  <c r="BG95" i="4"/>
  <c r="D96" i="4"/>
  <c r="J96" i="4"/>
  <c r="K96" i="4"/>
  <c r="N96" i="4"/>
  <c r="P96" i="4"/>
  <c r="R96" i="4"/>
  <c r="T96" i="4"/>
  <c r="V96" i="4"/>
  <c r="Z96" i="4"/>
  <c r="AB96" i="4"/>
  <c r="AD96" i="4"/>
  <c r="AL96" i="4"/>
  <c r="AN96" i="4"/>
  <c r="AO96" i="4"/>
  <c r="AR96" i="4"/>
  <c r="AS96" i="4"/>
  <c r="AT96" i="4"/>
  <c r="AU96" i="4"/>
  <c r="AV96" i="4"/>
  <c r="AW96" i="4"/>
  <c r="AX96" i="4"/>
  <c r="AZ96" i="4"/>
  <c r="BA96" i="4"/>
  <c r="BB96" i="4"/>
  <c r="BD96" i="4"/>
  <c r="BE96" i="4"/>
  <c r="BF96" i="4"/>
  <c r="BG96" i="4"/>
  <c r="D97" i="4"/>
  <c r="J97" i="4"/>
  <c r="K97" i="4"/>
  <c r="N97" i="4"/>
  <c r="P97" i="4"/>
  <c r="R97" i="4"/>
  <c r="T97" i="4"/>
  <c r="V97" i="4"/>
  <c r="Z97" i="4"/>
  <c r="AB97" i="4"/>
  <c r="AD97" i="4"/>
  <c r="AL97" i="4"/>
  <c r="AN97" i="4"/>
  <c r="AO97" i="4"/>
  <c r="AR97" i="4"/>
  <c r="AS97" i="4"/>
  <c r="AT97" i="4"/>
  <c r="AU97" i="4"/>
  <c r="AV97" i="4"/>
  <c r="AW97" i="4"/>
  <c r="AX97" i="4"/>
  <c r="AZ97" i="4"/>
  <c r="BA97" i="4"/>
  <c r="BB97" i="4"/>
  <c r="BD97" i="4"/>
  <c r="BE97" i="4"/>
  <c r="BF97" i="4"/>
  <c r="BG97" i="4"/>
  <c r="D98" i="4"/>
  <c r="J98" i="4"/>
  <c r="K98" i="4"/>
  <c r="N98" i="4"/>
  <c r="P98" i="4"/>
  <c r="R98" i="4"/>
  <c r="T98" i="4"/>
  <c r="V98" i="4"/>
  <c r="Z98" i="4"/>
  <c r="AB98" i="4"/>
  <c r="AD98" i="4"/>
  <c r="AL98" i="4"/>
  <c r="AN98" i="4"/>
  <c r="AO98" i="4"/>
  <c r="AR98" i="4"/>
  <c r="AS98" i="4"/>
  <c r="AT98" i="4"/>
  <c r="AU98" i="4"/>
  <c r="AV98" i="4"/>
  <c r="AW98" i="4"/>
  <c r="AX98" i="4"/>
  <c r="AZ98" i="4"/>
  <c r="BA98" i="4"/>
  <c r="BB98" i="4"/>
  <c r="BD98" i="4"/>
  <c r="BE98" i="4"/>
  <c r="BF98" i="4"/>
  <c r="BG98" i="4"/>
  <c r="D99" i="4"/>
  <c r="J99" i="4"/>
  <c r="K99" i="4"/>
  <c r="N99" i="4"/>
  <c r="P99" i="4"/>
  <c r="R99" i="4"/>
  <c r="T99" i="4"/>
  <c r="V99" i="4"/>
  <c r="Z99" i="4"/>
  <c r="AB99" i="4"/>
  <c r="AD99" i="4"/>
  <c r="AL99" i="4"/>
  <c r="AN99" i="4"/>
  <c r="AO99" i="4"/>
  <c r="AR99" i="4"/>
  <c r="AS99" i="4"/>
  <c r="AT99" i="4"/>
  <c r="AU99" i="4"/>
  <c r="AV99" i="4"/>
  <c r="AW99" i="4"/>
  <c r="AX99" i="4"/>
  <c r="AZ99" i="4"/>
  <c r="BA99" i="4"/>
  <c r="BB99" i="4"/>
  <c r="BD99" i="4"/>
  <c r="BE99" i="4"/>
  <c r="BF99" i="4"/>
  <c r="BG99" i="4"/>
  <c r="D100" i="4"/>
  <c r="J100" i="4"/>
  <c r="K100" i="4"/>
  <c r="N100" i="4"/>
  <c r="P100" i="4"/>
  <c r="R100" i="4"/>
  <c r="T100" i="4"/>
  <c r="V100" i="4"/>
  <c r="Z100" i="4"/>
  <c r="AB100" i="4"/>
  <c r="AD100" i="4"/>
  <c r="AL100" i="4"/>
  <c r="AN100" i="4"/>
  <c r="AO100" i="4"/>
  <c r="AR100" i="4"/>
  <c r="AS100" i="4"/>
  <c r="AT100" i="4"/>
  <c r="AU100" i="4"/>
  <c r="AV100" i="4"/>
  <c r="AW100" i="4"/>
  <c r="AX100" i="4"/>
  <c r="AZ100" i="4"/>
  <c r="BA100" i="4"/>
  <c r="BB100" i="4"/>
  <c r="BD100" i="4"/>
  <c r="BE100" i="4"/>
  <c r="BF100" i="4"/>
  <c r="BG100" i="4"/>
  <c r="D101" i="4"/>
  <c r="J101" i="4"/>
  <c r="K101" i="4"/>
  <c r="N101" i="4"/>
  <c r="P101" i="4"/>
  <c r="R101" i="4"/>
  <c r="T101" i="4"/>
  <c r="V101" i="4"/>
  <c r="Z101" i="4"/>
  <c r="AB101" i="4"/>
  <c r="AD101" i="4"/>
  <c r="AL101" i="4"/>
  <c r="AN101" i="4"/>
  <c r="AO101" i="4"/>
  <c r="AR101" i="4"/>
  <c r="AS101" i="4"/>
  <c r="AT101" i="4"/>
  <c r="AU101" i="4"/>
  <c r="AV101" i="4"/>
  <c r="AW101" i="4"/>
  <c r="AX101" i="4"/>
  <c r="AZ101" i="4"/>
  <c r="BA101" i="4"/>
  <c r="BB101" i="4"/>
  <c r="BD101" i="4"/>
  <c r="BE101" i="4"/>
  <c r="BF101" i="4"/>
  <c r="BG101" i="4"/>
  <c r="D102" i="4"/>
  <c r="J102" i="4"/>
  <c r="K102" i="4"/>
  <c r="N102" i="4"/>
  <c r="P102" i="4"/>
  <c r="R102" i="4"/>
  <c r="T102" i="4"/>
  <c r="V102" i="4"/>
  <c r="Z102" i="4"/>
  <c r="AB102" i="4"/>
  <c r="AD102" i="4"/>
  <c r="AL102" i="4"/>
  <c r="AN102" i="4"/>
  <c r="AO102" i="4"/>
  <c r="AR102" i="4"/>
  <c r="AS102" i="4"/>
  <c r="AT102" i="4"/>
  <c r="AU102" i="4"/>
  <c r="AV102" i="4"/>
  <c r="AW102" i="4"/>
  <c r="AX102" i="4"/>
  <c r="AZ102" i="4"/>
  <c r="BA102" i="4"/>
  <c r="BB102" i="4"/>
  <c r="BD102" i="4"/>
  <c r="BE102" i="4"/>
  <c r="BF102" i="4"/>
  <c r="BG102" i="4"/>
  <c r="D103" i="4"/>
  <c r="J103" i="4"/>
  <c r="K103" i="4"/>
  <c r="N103" i="4"/>
  <c r="P103" i="4"/>
  <c r="R103" i="4"/>
  <c r="T103" i="4"/>
  <c r="V103" i="4"/>
  <c r="Z103" i="4"/>
  <c r="AB103" i="4"/>
  <c r="AD103" i="4"/>
  <c r="AL103" i="4"/>
  <c r="AN103" i="4"/>
  <c r="AO103" i="4"/>
  <c r="AR103" i="4"/>
  <c r="AS103" i="4"/>
  <c r="AT103" i="4"/>
  <c r="AU103" i="4"/>
  <c r="AV103" i="4"/>
  <c r="AW103" i="4"/>
  <c r="AX103" i="4"/>
  <c r="AZ103" i="4"/>
  <c r="BA103" i="4"/>
  <c r="BB103" i="4"/>
  <c r="BD103" i="4"/>
  <c r="BE103" i="4"/>
  <c r="BF103" i="4"/>
  <c r="BG103" i="4"/>
  <c r="D104" i="4"/>
  <c r="J104" i="4"/>
  <c r="K104" i="4"/>
  <c r="N104" i="4"/>
  <c r="P104" i="4"/>
  <c r="R104" i="4"/>
  <c r="T104" i="4"/>
  <c r="V104" i="4"/>
  <c r="Z104" i="4"/>
  <c r="AB104" i="4"/>
  <c r="AD104" i="4"/>
  <c r="AL104" i="4"/>
  <c r="AN104" i="4"/>
  <c r="AO104" i="4"/>
  <c r="AR104" i="4"/>
  <c r="AS104" i="4"/>
  <c r="AT104" i="4"/>
  <c r="AU104" i="4"/>
  <c r="AV104" i="4"/>
  <c r="AW104" i="4"/>
  <c r="AX104" i="4"/>
  <c r="AZ104" i="4"/>
  <c r="BA104" i="4"/>
  <c r="BB104" i="4"/>
  <c r="BD104" i="4"/>
  <c r="BE104" i="4"/>
  <c r="BF104" i="4"/>
  <c r="BG104" i="4"/>
  <c r="D105" i="4"/>
  <c r="J105" i="4"/>
  <c r="K105" i="4"/>
  <c r="N105" i="4"/>
  <c r="P105" i="4"/>
  <c r="R105" i="4"/>
  <c r="T105" i="4"/>
  <c r="V105" i="4"/>
  <c r="Z105" i="4"/>
  <c r="AB105" i="4"/>
  <c r="AD105" i="4"/>
  <c r="AL105" i="4"/>
  <c r="AN105" i="4"/>
  <c r="AO105" i="4"/>
  <c r="AR105" i="4"/>
  <c r="AS105" i="4"/>
  <c r="AT105" i="4"/>
  <c r="AU105" i="4"/>
  <c r="AV105" i="4"/>
  <c r="AW105" i="4"/>
  <c r="AX105" i="4"/>
  <c r="AZ105" i="4"/>
  <c r="BA105" i="4"/>
  <c r="BB105" i="4"/>
  <c r="BD105" i="4"/>
  <c r="BE105" i="4"/>
  <c r="BF105" i="4"/>
  <c r="BG105" i="4"/>
  <c r="D106" i="4"/>
  <c r="J106" i="4"/>
  <c r="K106" i="4"/>
  <c r="N106" i="4"/>
  <c r="P106" i="4"/>
  <c r="R106" i="4"/>
  <c r="T106" i="4"/>
  <c r="V106" i="4"/>
  <c r="Z106" i="4"/>
  <c r="AB106" i="4"/>
  <c r="AD106" i="4"/>
  <c r="AL106" i="4"/>
  <c r="AN106" i="4"/>
  <c r="AO106" i="4"/>
  <c r="AR106" i="4"/>
  <c r="AS106" i="4"/>
  <c r="AT106" i="4"/>
  <c r="AU106" i="4"/>
  <c r="AV106" i="4"/>
  <c r="AW106" i="4"/>
  <c r="AX106" i="4"/>
  <c r="AZ106" i="4"/>
  <c r="BA106" i="4"/>
  <c r="BB106" i="4"/>
  <c r="BD106" i="4"/>
  <c r="BE106" i="4"/>
  <c r="BF106" i="4"/>
  <c r="BG106" i="4"/>
  <c r="D107" i="4"/>
  <c r="J107" i="4"/>
  <c r="K107" i="4"/>
  <c r="N107" i="4"/>
  <c r="P107" i="4"/>
  <c r="R107" i="4"/>
  <c r="T107" i="4"/>
  <c r="V107" i="4"/>
  <c r="Z107" i="4"/>
  <c r="AB107" i="4"/>
  <c r="AD107" i="4"/>
  <c r="AL107" i="4"/>
  <c r="AN107" i="4"/>
  <c r="AO107" i="4"/>
  <c r="AR107" i="4"/>
  <c r="AS107" i="4"/>
  <c r="AT107" i="4"/>
  <c r="AU107" i="4"/>
  <c r="AV107" i="4"/>
  <c r="AW107" i="4"/>
  <c r="AX107" i="4"/>
  <c r="AZ107" i="4"/>
  <c r="BA107" i="4"/>
  <c r="BB107" i="4"/>
  <c r="BD107" i="4"/>
  <c r="BE107" i="4"/>
  <c r="BF107" i="4"/>
  <c r="BG107" i="4"/>
  <c r="D108" i="4"/>
  <c r="J108" i="4"/>
  <c r="K108" i="4"/>
  <c r="N108" i="4"/>
  <c r="P108" i="4"/>
  <c r="R108" i="4"/>
  <c r="T108" i="4"/>
  <c r="V108" i="4"/>
  <c r="Z108" i="4"/>
  <c r="AB108" i="4"/>
  <c r="AD108" i="4"/>
  <c r="AL108" i="4"/>
  <c r="AN108" i="4"/>
  <c r="AO108" i="4"/>
  <c r="AR108" i="4"/>
  <c r="AS108" i="4"/>
  <c r="AT108" i="4"/>
  <c r="AU108" i="4"/>
  <c r="AV108" i="4"/>
  <c r="AW108" i="4"/>
  <c r="AX108" i="4"/>
  <c r="AZ108" i="4"/>
  <c r="BA108" i="4"/>
  <c r="BB108" i="4"/>
  <c r="BD108" i="4"/>
  <c r="BE108" i="4"/>
  <c r="BF108" i="4"/>
  <c r="BG108" i="4"/>
  <c r="D109" i="4"/>
  <c r="J109" i="4"/>
  <c r="K109" i="4"/>
  <c r="N109" i="4"/>
  <c r="P109" i="4"/>
  <c r="R109" i="4"/>
  <c r="T109" i="4"/>
  <c r="V109" i="4"/>
  <c r="Z109" i="4"/>
  <c r="AB109" i="4"/>
  <c r="AD109" i="4"/>
  <c r="AL109" i="4"/>
  <c r="AN109" i="4"/>
  <c r="AO109" i="4"/>
  <c r="AR109" i="4"/>
  <c r="AS109" i="4"/>
  <c r="AT109" i="4"/>
  <c r="AU109" i="4"/>
  <c r="AV109" i="4"/>
  <c r="AW109" i="4"/>
  <c r="AX109" i="4"/>
  <c r="AZ109" i="4"/>
  <c r="BA109" i="4"/>
  <c r="BB109" i="4"/>
  <c r="BD109" i="4"/>
  <c r="BE109" i="4"/>
  <c r="BF109" i="4"/>
  <c r="BG109" i="4"/>
  <c r="D110" i="4"/>
  <c r="J110" i="4"/>
  <c r="K110" i="4"/>
  <c r="N110" i="4"/>
  <c r="P110" i="4"/>
  <c r="R110" i="4"/>
  <c r="T110" i="4"/>
  <c r="V110" i="4"/>
  <c r="Z110" i="4"/>
  <c r="AB110" i="4"/>
  <c r="AD110" i="4"/>
  <c r="AL110" i="4"/>
  <c r="AN110" i="4"/>
  <c r="AO110" i="4"/>
  <c r="AR110" i="4"/>
  <c r="AS110" i="4"/>
  <c r="AT110" i="4"/>
  <c r="AU110" i="4"/>
  <c r="AV110" i="4"/>
  <c r="AW110" i="4"/>
  <c r="AX110" i="4"/>
  <c r="AZ110" i="4"/>
  <c r="BA110" i="4"/>
  <c r="BB110" i="4"/>
  <c r="BD110" i="4"/>
  <c r="BE110" i="4"/>
  <c r="BF110" i="4"/>
  <c r="BG110" i="4"/>
  <c r="D111" i="4"/>
  <c r="J111" i="4"/>
  <c r="K111" i="4"/>
  <c r="N111" i="4"/>
  <c r="P111" i="4"/>
  <c r="R111" i="4"/>
  <c r="T111" i="4"/>
  <c r="V111" i="4"/>
  <c r="Z111" i="4"/>
  <c r="AB111" i="4"/>
  <c r="AD111" i="4"/>
  <c r="AL111" i="4"/>
  <c r="AN111" i="4"/>
  <c r="AO111" i="4"/>
  <c r="AR111" i="4"/>
  <c r="AS111" i="4"/>
  <c r="AT111" i="4"/>
  <c r="AU111" i="4"/>
  <c r="AV111" i="4"/>
  <c r="AW111" i="4"/>
  <c r="AX111" i="4"/>
  <c r="AZ111" i="4"/>
  <c r="BA111" i="4"/>
  <c r="BB111" i="4"/>
  <c r="BD111" i="4"/>
  <c r="BE111" i="4"/>
  <c r="BF111" i="4"/>
  <c r="BG111" i="4"/>
  <c r="D112" i="4"/>
  <c r="J112" i="4"/>
  <c r="K112" i="4"/>
  <c r="N112" i="4"/>
  <c r="P112" i="4"/>
  <c r="R112" i="4"/>
  <c r="T112" i="4"/>
  <c r="V112" i="4"/>
  <c r="Z112" i="4"/>
  <c r="AB112" i="4"/>
  <c r="AD112" i="4"/>
  <c r="AL112" i="4"/>
  <c r="AN112" i="4"/>
  <c r="AO112" i="4"/>
  <c r="AR112" i="4"/>
  <c r="AS112" i="4"/>
  <c r="AT112" i="4"/>
  <c r="AU112" i="4"/>
  <c r="AV112" i="4"/>
  <c r="AW112" i="4"/>
  <c r="AX112" i="4"/>
  <c r="AZ112" i="4"/>
  <c r="BA112" i="4"/>
  <c r="BB112" i="4"/>
  <c r="BD112" i="4"/>
  <c r="BE112" i="4"/>
  <c r="BF112" i="4"/>
  <c r="BG112" i="4"/>
  <c r="D113" i="4"/>
  <c r="J113" i="4"/>
  <c r="K113" i="4"/>
  <c r="N113" i="4"/>
  <c r="P113" i="4"/>
  <c r="R113" i="4"/>
  <c r="T113" i="4"/>
  <c r="V113" i="4"/>
  <c r="Z113" i="4"/>
  <c r="AB113" i="4"/>
  <c r="AD113" i="4"/>
  <c r="AL113" i="4"/>
  <c r="AN113" i="4"/>
  <c r="AO113" i="4"/>
  <c r="AR113" i="4"/>
  <c r="AS113" i="4"/>
  <c r="AT113" i="4"/>
  <c r="AU113" i="4"/>
  <c r="AV113" i="4"/>
  <c r="AW113" i="4"/>
  <c r="AX113" i="4"/>
  <c r="AZ113" i="4"/>
  <c r="BA113" i="4"/>
  <c r="BB113" i="4"/>
  <c r="BD113" i="4"/>
  <c r="BE113" i="4"/>
  <c r="BF113" i="4"/>
  <c r="BG113" i="4"/>
  <c r="D114" i="4"/>
  <c r="J114" i="4"/>
  <c r="K114" i="4"/>
  <c r="N114" i="4"/>
  <c r="P114" i="4"/>
  <c r="R114" i="4"/>
  <c r="T114" i="4"/>
  <c r="V114" i="4"/>
  <c r="Z114" i="4"/>
  <c r="AB114" i="4"/>
  <c r="AD114" i="4"/>
  <c r="AL114" i="4"/>
  <c r="AN114" i="4"/>
  <c r="AO114" i="4"/>
  <c r="AR114" i="4"/>
  <c r="AS114" i="4"/>
  <c r="AT114" i="4"/>
  <c r="AU114" i="4"/>
  <c r="AV114" i="4"/>
  <c r="AW114" i="4"/>
  <c r="AX114" i="4"/>
  <c r="AZ114" i="4"/>
  <c r="BA114" i="4"/>
  <c r="BB114" i="4"/>
  <c r="BD114" i="4"/>
  <c r="BE114" i="4"/>
  <c r="BF114" i="4"/>
  <c r="BG114" i="4"/>
  <c r="D115" i="4"/>
  <c r="J115" i="4"/>
  <c r="K115" i="4"/>
  <c r="N115" i="4"/>
  <c r="P115" i="4"/>
  <c r="R115" i="4"/>
  <c r="T115" i="4"/>
  <c r="V115" i="4"/>
  <c r="Z115" i="4"/>
  <c r="AB115" i="4"/>
  <c r="AD115" i="4"/>
  <c r="AL115" i="4"/>
  <c r="AN115" i="4"/>
  <c r="AO115" i="4"/>
  <c r="AR115" i="4"/>
  <c r="AS115" i="4"/>
  <c r="AT115" i="4"/>
  <c r="AU115" i="4"/>
  <c r="AV115" i="4"/>
  <c r="AW115" i="4"/>
  <c r="AX115" i="4"/>
  <c r="AZ115" i="4"/>
  <c r="BA115" i="4"/>
  <c r="BB115" i="4"/>
  <c r="BD115" i="4"/>
  <c r="BE115" i="4"/>
  <c r="BF115" i="4"/>
  <c r="BG115" i="4"/>
  <c r="D116" i="4"/>
  <c r="J116" i="4"/>
  <c r="K116" i="4"/>
  <c r="N116" i="4"/>
  <c r="P116" i="4"/>
  <c r="R116" i="4"/>
  <c r="T116" i="4"/>
  <c r="V116" i="4"/>
  <c r="Z116" i="4"/>
  <c r="AB116" i="4"/>
  <c r="AD116" i="4"/>
  <c r="AL116" i="4"/>
  <c r="AN116" i="4"/>
  <c r="AO116" i="4"/>
  <c r="AR116" i="4"/>
  <c r="AS116" i="4"/>
  <c r="AT116" i="4"/>
  <c r="AU116" i="4"/>
  <c r="AV116" i="4"/>
  <c r="AW116" i="4"/>
  <c r="AX116" i="4"/>
  <c r="AZ116" i="4"/>
  <c r="BA116" i="4"/>
  <c r="BB116" i="4"/>
  <c r="BD116" i="4"/>
  <c r="BE116" i="4"/>
  <c r="BF116" i="4"/>
  <c r="BG116" i="4"/>
  <c r="D117" i="4"/>
  <c r="J117" i="4"/>
  <c r="K117" i="4"/>
  <c r="N117" i="4"/>
  <c r="P117" i="4"/>
  <c r="R117" i="4"/>
  <c r="T117" i="4"/>
  <c r="V117" i="4"/>
  <c r="Z117" i="4"/>
  <c r="AB117" i="4"/>
  <c r="AD117" i="4"/>
  <c r="AL117" i="4"/>
  <c r="AN117" i="4"/>
  <c r="AO117" i="4"/>
  <c r="AR117" i="4"/>
  <c r="AS117" i="4"/>
  <c r="AT117" i="4"/>
  <c r="AU117" i="4"/>
  <c r="AV117" i="4"/>
  <c r="AW117" i="4"/>
  <c r="AX117" i="4"/>
  <c r="AZ117" i="4"/>
  <c r="BA117" i="4"/>
  <c r="BB117" i="4"/>
  <c r="BD117" i="4"/>
  <c r="BE117" i="4"/>
  <c r="BF117" i="4"/>
  <c r="BG117" i="4"/>
  <c r="D118" i="4"/>
  <c r="J118" i="4"/>
  <c r="K118" i="4"/>
  <c r="N118" i="4"/>
  <c r="P118" i="4"/>
  <c r="R118" i="4"/>
  <c r="T118" i="4"/>
  <c r="V118" i="4"/>
  <c r="Z118" i="4"/>
  <c r="AB118" i="4"/>
  <c r="AD118" i="4"/>
  <c r="AL118" i="4"/>
  <c r="AN118" i="4"/>
  <c r="AO118" i="4"/>
  <c r="AR118" i="4"/>
  <c r="AS118" i="4"/>
  <c r="AT118" i="4"/>
  <c r="AU118" i="4"/>
  <c r="AV118" i="4"/>
  <c r="AW118" i="4"/>
  <c r="AX118" i="4"/>
  <c r="AZ118" i="4"/>
  <c r="BA118" i="4"/>
  <c r="BB118" i="4"/>
  <c r="BD118" i="4"/>
  <c r="BE118" i="4"/>
  <c r="BF118" i="4"/>
  <c r="BG118" i="4"/>
  <c r="D119" i="4"/>
  <c r="J119" i="4"/>
  <c r="K119" i="4"/>
  <c r="N119" i="4"/>
  <c r="P119" i="4"/>
  <c r="R119" i="4"/>
  <c r="T119" i="4"/>
  <c r="V119" i="4"/>
  <c r="Z119" i="4"/>
  <c r="AB119" i="4"/>
  <c r="AD119" i="4"/>
  <c r="AL119" i="4"/>
  <c r="AN119" i="4"/>
  <c r="AO119" i="4"/>
  <c r="AR119" i="4"/>
  <c r="AS119" i="4"/>
  <c r="AT119" i="4"/>
  <c r="AU119" i="4"/>
  <c r="AV119" i="4"/>
  <c r="AW119" i="4"/>
  <c r="AX119" i="4"/>
  <c r="AZ119" i="4"/>
  <c r="BA119" i="4"/>
  <c r="BB119" i="4"/>
  <c r="BD119" i="4"/>
  <c r="BE119" i="4"/>
  <c r="BF119" i="4"/>
  <c r="BG119" i="4"/>
  <c r="D120" i="4"/>
  <c r="J120" i="4"/>
  <c r="K120" i="4"/>
  <c r="N120" i="4"/>
  <c r="P120" i="4"/>
  <c r="R120" i="4"/>
  <c r="T120" i="4"/>
  <c r="V120" i="4"/>
  <c r="Z120" i="4"/>
  <c r="AB120" i="4"/>
  <c r="AD120" i="4"/>
  <c r="AL120" i="4"/>
  <c r="AN120" i="4"/>
  <c r="AO120" i="4"/>
  <c r="AR120" i="4"/>
  <c r="AS120" i="4"/>
  <c r="AT120" i="4"/>
  <c r="AU120" i="4"/>
  <c r="AV120" i="4"/>
  <c r="AW120" i="4"/>
  <c r="AX120" i="4"/>
  <c r="AZ120" i="4"/>
  <c r="BA120" i="4"/>
  <c r="BB120" i="4"/>
  <c r="BD120" i="4"/>
  <c r="BE120" i="4"/>
  <c r="BF120" i="4"/>
  <c r="BG120" i="4"/>
  <c r="D121" i="4"/>
  <c r="J121" i="4"/>
  <c r="K121" i="4"/>
  <c r="N121" i="4"/>
  <c r="P121" i="4"/>
  <c r="R121" i="4"/>
  <c r="T121" i="4"/>
  <c r="V121" i="4"/>
  <c r="Z121" i="4"/>
  <c r="AB121" i="4"/>
  <c r="AD121" i="4"/>
  <c r="AL121" i="4"/>
  <c r="AN121" i="4"/>
  <c r="AO121" i="4"/>
  <c r="AR121" i="4"/>
  <c r="AS121" i="4"/>
  <c r="AT121" i="4"/>
  <c r="AU121" i="4"/>
  <c r="AV121" i="4"/>
  <c r="AW121" i="4"/>
  <c r="AX121" i="4"/>
  <c r="AZ121" i="4"/>
  <c r="BA121" i="4"/>
  <c r="BB121" i="4"/>
  <c r="BD121" i="4"/>
  <c r="BE121" i="4"/>
  <c r="BF121" i="4"/>
  <c r="BG121" i="4"/>
  <c r="D122" i="4"/>
  <c r="J122" i="4"/>
  <c r="K122" i="4"/>
  <c r="N122" i="4"/>
  <c r="P122" i="4"/>
  <c r="R122" i="4"/>
  <c r="T122" i="4"/>
  <c r="V122" i="4"/>
  <c r="Z122" i="4"/>
  <c r="AB122" i="4"/>
  <c r="AD122" i="4"/>
  <c r="AL122" i="4"/>
  <c r="AN122" i="4"/>
  <c r="AO122" i="4"/>
  <c r="AR122" i="4"/>
  <c r="AS122" i="4"/>
  <c r="AT122" i="4"/>
  <c r="AU122" i="4"/>
  <c r="AV122" i="4"/>
  <c r="AW122" i="4"/>
  <c r="AX122" i="4"/>
  <c r="AZ122" i="4"/>
  <c r="BA122" i="4"/>
  <c r="BB122" i="4"/>
  <c r="BD122" i="4"/>
  <c r="BE122" i="4"/>
  <c r="BF122" i="4"/>
  <c r="BG122" i="4"/>
  <c r="D123" i="4"/>
  <c r="J123" i="4"/>
  <c r="K123" i="4"/>
  <c r="N123" i="4"/>
  <c r="P123" i="4"/>
  <c r="R123" i="4"/>
  <c r="T123" i="4"/>
  <c r="V123" i="4"/>
  <c r="Z123" i="4"/>
  <c r="AB123" i="4"/>
  <c r="AD123" i="4"/>
  <c r="AL123" i="4"/>
  <c r="AN123" i="4"/>
  <c r="AO123" i="4"/>
  <c r="AR123" i="4"/>
  <c r="AS123" i="4"/>
  <c r="AT123" i="4"/>
  <c r="AU123" i="4"/>
  <c r="AV123" i="4"/>
  <c r="AW123" i="4"/>
  <c r="AX123" i="4"/>
  <c r="AZ123" i="4"/>
  <c r="BA123" i="4"/>
  <c r="BB123" i="4"/>
  <c r="BD123" i="4"/>
  <c r="BE123" i="4"/>
  <c r="BF123" i="4"/>
  <c r="BG123" i="4"/>
  <c r="D124" i="4"/>
  <c r="J124" i="4"/>
  <c r="K124" i="4"/>
  <c r="N124" i="4"/>
  <c r="P124" i="4"/>
  <c r="R124" i="4"/>
  <c r="T124" i="4"/>
  <c r="V124" i="4"/>
  <c r="Z124" i="4"/>
  <c r="AB124" i="4"/>
  <c r="AD124" i="4"/>
  <c r="AL124" i="4"/>
  <c r="AN124" i="4"/>
  <c r="AO124" i="4"/>
  <c r="AR124" i="4"/>
  <c r="AS124" i="4"/>
  <c r="AT124" i="4"/>
  <c r="AU124" i="4"/>
  <c r="AV124" i="4"/>
  <c r="AW124" i="4"/>
  <c r="AX124" i="4"/>
  <c r="AZ124" i="4"/>
  <c r="BA124" i="4"/>
  <c r="BB124" i="4"/>
  <c r="BD124" i="4"/>
  <c r="BE124" i="4"/>
  <c r="BF124" i="4"/>
  <c r="BG124" i="4"/>
  <c r="D125" i="4"/>
  <c r="J125" i="4"/>
  <c r="K125" i="4"/>
  <c r="N125" i="4"/>
  <c r="P125" i="4"/>
  <c r="R125" i="4"/>
  <c r="T125" i="4"/>
  <c r="V125" i="4"/>
  <c r="Z125" i="4"/>
  <c r="AB125" i="4"/>
  <c r="AD125" i="4"/>
  <c r="AL125" i="4"/>
  <c r="AN125" i="4"/>
  <c r="AO125" i="4"/>
  <c r="AR125" i="4"/>
  <c r="AS125" i="4"/>
  <c r="AT125" i="4"/>
  <c r="AU125" i="4"/>
  <c r="AV125" i="4"/>
  <c r="AW125" i="4"/>
  <c r="AX125" i="4"/>
  <c r="AZ125" i="4"/>
  <c r="BA125" i="4"/>
  <c r="BB125" i="4"/>
  <c r="BD125" i="4"/>
  <c r="BE125" i="4"/>
  <c r="BF125" i="4"/>
  <c r="BG125" i="4"/>
  <c r="D126" i="4"/>
  <c r="J126" i="4"/>
  <c r="K126" i="4"/>
  <c r="N126" i="4"/>
  <c r="P126" i="4"/>
  <c r="R126" i="4"/>
  <c r="T126" i="4"/>
  <c r="V126" i="4"/>
  <c r="Z126" i="4"/>
  <c r="AB126" i="4"/>
  <c r="AD126" i="4"/>
  <c r="AL126" i="4"/>
  <c r="AN126" i="4"/>
  <c r="AO126" i="4"/>
  <c r="AR126" i="4"/>
  <c r="AS126" i="4"/>
  <c r="AT126" i="4"/>
  <c r="AU126" i="4"/>
  <c r="AV126" i="4"/>
  <c r="AW126" i="4"/>
  <c r="AX126" i="4"/>
  <c r="AZ126" i="4"/>
  <c r="BA126" i="4"/>
  <c r="BB126" i="4"/>
  <c r="BD126" i="4"/>
  <c r="BE126" i="4"/>
  <c r="BF126" i="4"/>
  <c r="BG126" i="4"/>
  <c r="D127" i="4"/>
  <c r="J127" i="4"/>
  <c r="K127" i="4"/>
  <c r="N127" i="4"/>
  <c r="P127" i="4"/>
  <c r="R127" i="4"/>
  <c r="T127" i="4"/>
  <c r="V127" i="4"/>
  <c r="Z127" i="4"/>
  <c r="AB127" i="4"/>
  <c r="AD127" i="4"/>
  <c r="AL127" i="4"/>
  <c r="AN127" i="4"/>
  <c r="AO127" i="4"/>
  <c r="AR127" i="4"/>
  <c r="AS127" i="4"/>
  <c r="AT127" i="4"/>
  <c r="AU127" i="4"/>
  <c r="AV127" i="4"/>
  <c r="AW127" i="4"/>
  <c r="AX127" i="4"/>
  <c r="AZ127" i="4"/>
  <c r="BA127" i="4"/>
  <c r="BB127" i="4"/>
  <c r="BD127" i="4"/>
  <c r="BE127" i="4"/>
  <c r="BF127" i="4"/>
  <c r="BG127" i="4"/>
  <c r="D128" i="4"/>
  <c r="J128" i="4"/>
  <c r="K128" i="4"/>
  <c r="N128" i="4"/>
  <c r="P128" i="4"/>
  <c r="R128" i="4"/>
  <c r="T128" i="4"/>
  <c r="V128" i="4"/>
  <c r="Z128" i="4"/>
  <c r="AB128" i="4"/>
  <c r="AD128" i="4"/>
  <c r="AL128" i="4"/>
  <c r="AN128" i="4"/>
  <c r="AO128" i="4"/>
  <c r="AR128" i="4"/>
  <c r="AS128" i="4"/>
  <c r="AT128" i="4"/>
  <c r="AU128" i="4"/>
  <c r="AV128" i="4"/>
  <c r="AW128" i="4"/>
  <c r="AX128" i="4"/>
  <c r="AZ128" i="4"/>
  <c r="BA128" i="4"/>
  <c r="BB128" i="4"/>
  <c r="BD128" i="4"/>
  <c r="BE128" i="4"/>
  <c r="BF128" i="4"/>
  <c r="BG128" i="4"/>
  <c r="D129" i="4"/>
  <c r="J129" i="4"/>
  <c r="K129" i="4"/>
  <c r="N129" i="4"/>
  <c r="P129" i="4"/>
  <c r="R129" i="4"/>
  <c r="T129" i="4"/>
  <c r="V129" i="4"/>
  <c r="Z129" i="4"/>
  <c r="AB129" i="4"/>
  <c r="AD129" i="4"/>
  <c r="AL129" i="4"/>
  <c r="AN129" i="4"/>
  <c r="AO129" i="4"/>
  <c r="AR129" i="4"/>
  <c r="AS129" i="4"/>
  <c r="AT129" i="4"/>
  <c r="AU129" i="4"/>
  <c r="AV129" i="4"/>
  <c r="AW129" i="4"/>
  <c r="AX129" i="4"/>
  <c r="AZ129" i="4"/>
  <c r="BA129" i="4"/>
  <c r="BB129" i="4"/>
  <c r="BD129" i="4"/>
  <c r="BE129" i="4"/>
  <c r="BF129" i="4"/>
  <c r="BG129" i="4"/>
  <c r="D130" i="4"/>
  <c r="J130" i="4"/>
  <c r="K130" i="4"/>
  <c r="N130" i="4"/>
  <c r="P130" i="4"/>
  <c r="R130" i="4"/>
  <c r="T130" i="4"/>
  <c r="V130" i="4"/>
  <c r="Z130" i="4"/>
  <c r="AB130" i="4"/>
  <c r="AD130" i="4"/>
  <c r="AL130" i="4"/>
  <c r="AN130" i="4"/>
  <c r="AO130" i="4"/>
  <c r="AR130" i="4"/>
  <c r="AS130" i="4"/>
  <c r="AT130" i="4"/>
  <c r="AU130" i="4"/>
  <c r="AV130" i="4"/>
  <c r="AW130" i="4"/>
  <c r="AX130" i="4"/>
  <c r="AZ130" i="4"/>
  <c r="BA130" i="4"/>
  <c r="BB130" i="4"/>
  <c r="BD130" i="4"/>
  <c r="BE130" i="4"/>
  <c r="BF130" i="4"/>
  <c r="BG130" i="4"/>
  <c r="D131" i="4"/>
  <c r="J131" i="4"/>
  <c r="K131" i="4"/>
  <c r="N131" i="4"/>
  <c r="P131" i="4"/>
  <c r="R131" i="4"/>
  <c r="T131" i="4"/>
  <c r="V131" i="4"/>
  <c r="Z131" i="4"/>
  <c r="AB131" i="4"/>
  <c r="AD131" i="4"/>
  <c r="AL131" i="4"/>
  <c r="AN131" i="4"/>
  <c r="AO131" i="4"/>
  <c r="AR131" i="4"/>
  <c r="AS131" i="4"/>
  <c r="AT131" i="4"/>
  <c r="AU131" i="4"/>
  <c r="AV131" i="4"/>
  <c r="AW131" i="4"/>
  <c r="AX131" i="4"/>
  <c r="AZ131" i="4"/>
  <c r="BA131" i="4"/>
  <c r="BB131" i="4"/>
  <c r="BD131" i="4"/>
  <c r="BE131" i="4"/>
  <c r="BF131" i="4"/>
  <c r="BG131" i="4"/>
  <c r="D132" i="4"/>
  <c r="J132" i="4"/>
  <c r="K132" i="4"/>
  <c r="N132" i="4"/>
  <c r="P132" i="4"/>
  <c r="R132" i="4"/>
  <c r="T132" i="4"/>
  <c r="V132" i="4"/>
  <c r="Z132" i="4"/>
  <c r="AB132" i="4"/>
  <c r="AD132" i="4"/>
  <c r="AL132" i="4"/>
  <c r="AN132" i="4"/>
  <c r="AO132" i="4"/>
  <c r="AR132" i="4"/>
  <c r="AS132" i="4"/>
  <c r="AT132" i="4"/>
  <c r="AU132" i="4"/>
  <c r="AV132" i="4"/>
  <c r="AW132" i="4"/>
  <c r="AX132" i="4"/>
  <c r="AZ132" i="4"/>
  <c r="BA132" i="4"/>
  <c r="BB132" i="4"/>
  <c r="BD132" i="4"/>
  <c r="BE132" i="4"/>
  <c r="BF132" i="4"/>
  <c r="BG132" i="4"/>
  <c r="D133" i="4"/>
  <c r="J133" i="4"/>
  <c r="K133" i="4"/>
  <c r="N133" i="4"/>
  <c r="P133" i="4"/>
  <c r="R133" i="4"/>
  <c r="T133" i="4"/>
  <c r="V133" i="4"/>
  <c r="Z133" i="4"/>
  <c r="AB133" i="4"/>
  <c r="AD133" i="4"/>
  <c r="AL133" i="4"/>
  <c r="AN133" i="4"/>
  <c r="AO133" i="4"/>
  <c r="AR133" i="4"/>
  <c r="AS133" i="4"/>
  <c r="AT133" i="4"/>
  <c r="AU133" i="4"/>
  <c r="AV133" i="4"/>
  <c r="AW133" i="4"/>
  <c r="AX133" i="4"/>
  <c r="AZ133" i="4"/>
  <c r="BA133" i="4"/>
  <c r="BB133" i="4"/>
  <c r="BD133" i="4"/>
  <c r="BE133" i="4"/>
  <c r="BF133" i="4"/>
  <c r="BG133" i="4"/>
  <c r="D134" i="4"/>
  <c r="J134" i="4"/>
  <c r="K134" i="4"/>
  <c r="N134" i="4"/>
  <c r="P134" i="4"/>
  <c r="R134" i="4"/>
  <c r="T134" i="4"/>
  <c r="V134" i="4"/>
  <c r="Z134" i="4"/>
  <c r="AB134" i="4"/>
  <c r="AD134" i="4"/>
  <c r="AL134" i="4"/>
  <c r="AN134" i="4"/>
  <c r="AO134" i="4"/>
  <c r="AR134" i="4"/>
  <c r="AS134" i="4"/>
  <c r="AT134" i="4"/>
  <c r="AU134" i="4"/>
  <c r="AV134" i="4"/>
  <c r="AW134" i="4"/>
  <c r="AX134" i="4"/>
  <c r="AZ134" i="4"/>
  <c r="BA134" i="4"/>
  <c r="BB134" i="4"/>
  <c r="BD134" i="4"/>
  <c r="BE134" i="4"/>
  <c r="BF134" i="4"/>
  <c r="BG134" i="4"/>
  <c r="D135" i="4"/>
  <c r="J135" i="4"/>
  <c r="K135" i="4"/>
  <c r="N135" i="4"/>
  <c r="P135" i="4"/>
  <c r="R135" i="4"/>
  <c r="T135" i="4"/>
  <c r="V135" i="4"/>
  <c r="Z135" i="4"/>
  <c r="AB135" i="4"/>
  <c r="AD135" i="4"/>
  <c r="AL135" i="4"/>
  <c r="AN135" i="4"/>
  <c r="AO135" i="4"/>
  <c r="AR135" i="4"/>
  <c r="AS135" i="4"/>
  <c r="AT135" i="4"/>
  <c r="AU135" i="4"/>
  <c r="AV135" i="4"/>
  <c r="AW135" i="4"/>
  <c r="AX135" i="4"/>
  <c r="AZ135" i="4"/>
  <c r="BA135" i="4"/>
  <c r="BB135" i="4"/>
  <c r="BD135" i="4"/>
  <c r="BE135" i="4"/>
  <c r="BF135" i="4"/>
  <c r="BG135" i="4"/>
  <c r="D136" i="4"/>
  <c r="J136" i="4"/>
  <c r="K136" i="4"/>
  <c r="N136" i="4"/>
  <c r="P136" i="4"/>
  <c r="R136" i="4"/>
  <c r="T136" i="4"/>
  <c r="V136" i="4"/>
  <c r="Z136" i="4"/>
  <c r="AB136" i="4"/>
  <c r="AD136" i="4"/>
  <c r="AL136" i="4"/>
  <c r="AN136" i="4"/>
  <c r="AO136" i="4"/>
  <c r="AR136" i="4"/>
  <c r="AS136" i="4"/>
  <c r="AT136" i="4"/>
  <c r="AU136" i="4"/>
  <c r="AV136" i="4"/>
  <c r="AW136" i="4"/>
  <c r="AX136" i="4"/>
  <c r="AZ136" i="4"/>
  <c r="BA136" i="4"/>
  <c r="BB136" i="4"/>
  <c r="BD136" i="4"/>
  <c r="BE136" i="4"/>
  <c r="BF136" i="4"/>
  <c r="BG136" i="4"/>
  <c r="D137" i="4"/>
  <c r="J137" i="4"/>
  <c r="K137" i="4"/>
  <c r="N137" i="4"/>
  <c r="P137" i="4"/>
  <c r="R137" i="4"/>
  <c r="T137" i="4"/>
  <c r="V137" i="4"/>
  <c r="Z137" i="4"/>
  <c r="AB137" i="4"/>
  <c r="AD137" i="4"/>
  <c r="AL137" i="4"/>
  <c r="AN137" i="4"/>
  <c r="AO137" i="4"/>
  <c r="AR137" i="4"/>
  <c r="AS137" i="4"/>
  <c r="AT137" i="4"/>
  <c r="AU137" i="4"/>
  <c r="AV137" i="4"/>
  <c r="AW137" i="4"/>
  <c r="AX137" i="4"/>
  <c r="AZ137" i="4"/>
  <c r="BA137" i="4"/>
  <c r="BB137" i="4"/>
  <c r="BD137" i="4"/>
  <c r="BE137" i="4"/>
  <c r="BF137" i="4"/>
  <c r="BG137" i="4"/>
  <c r="D138" i="4"/>
  <c r="J138" i="4"/>
  <c r="K138" i="4"/>
  <c r="N138" i="4"/>
  <c r="P138" i="4"/>
  <c r="R138" i="4"/>
  <c r="T138" i="4"/>
  <c r="V138" i="4"/>
  <c r="Z138" i="4"/>
  <c r="AB138" i="4"/>
  <c r="AD138" i="4"/>
  <c r="AL138" i="4"/>
  <c r="AN138" i="4"/>
  <c r="AO138" i="4"/>
  <c r="AR138" i="4"/>
  <c r="AS138" i="4"/>
  <c r="AT138" i="4"/>
  <c r="AU138" i="4"/>
  <c r="AV138" i="4"/>
  <c r="AW138" i="4"/>
  <c r="AX138" i="4"/>
  <c r="AZ138" i="4"/>
  <c r="BA138" i="4"/>
  <c r="BB138" i="4"/>
  <c r="BD138" i="4"/>
  <c r="BE138" i="4"/>
  <c r="BF138" i="4"/>
  <c r="BG138" i="4"/>
  <c r="D139" i="4"/>
  <c r="J139" i="4"/>
  <c r="K139" i="4"/>
  <c r="N139" i="4"/>
  <c r="P139" i="4"/>
  <c r="R139" i="4"/>
  <c r="T139" i="4"/>
  <c r="V139" i="4"/>
  <c r="Z139" i="4"/>
  <c r="AB139" i="4"/>
  <c r="AD139" i="4"/>
  <c r="AL139" i="4"/>
  <c r="AN139" i="4"/>
  <c r="AO139" i="4"/>
  <c r="AR139" i="4"/>
  <c r="AS139" i="4"/>
  <c r="AT139" i="4"/>
  <c r="AU139" i="4"/>
  <c r="AV139" i="4"/>
  <c r="AW139" i="4"/>
  <c r="AX139" i="4"/>
  <c r="AZ139" i="4"/>
  <c r="BA139" i="4"/>
  <c r="BB139" i="4"/>
  <c r="BD139" i="4"/>
  <c r="BE139" i="4"/>
  <c r="BF139" i="4"/>
  <c r="BG139" i="4"/>
  <c r="D140" i="4"/>
  <c r="J140" i="4"/>
  <c r="K140" i="4"/>
  <c r="N140" i="4"/>
  <c r="P140" i="4"/>
  <c r="R140" i="4"/>
  <c r="T140" i="4"/>
  <c r="V140" i="4"/>
  <c r="Z140" i="4"/>
  <c r="AB140" i="4"/>
  <c r="AD140" i="4"/>
  <c r="AL140" i="4"/>
  <c r="AN140" i="4"/>
  <c r="AO140" i="4"/>
  <c r="AR140" i="4"/>
  <c r="AS140" i="4"/>
  <c r="AT140" i="4"/>
  <c r="AU140" i="4"/>
  <c r="AV140" i="4"/>
  <c r="AW140" i="4"/>
  <c r="AX140" i="4"/>
  <c r="AZ140" i="4"/>
  <c r="BA140" i="4"/>
  <c r="BB140" i="4"/>
  <c r="BD140" i="4"/>
  <c r="BE140" i="4"/>
  <c r="BF140" i="4"/>
  <c r="BG140" i="4"/>
  <c r="D141" i="4"/>
  <c r="J141" i="4"/>
  <c r="K141" i="4"/>
  <c r="N141" i="4"/>
  <c r="P141" i="4"/>
  <c r="R141" i="4"/>
  <c r="T141" i="4"/>
  <c r="V141" i="4"/>
  <c r="Z141" i="4"/>
  <c r="AB141" i="4"/>
  <c r="AD141" i="4"/>
  <c r="AL141" i="4"/>
  <c r="AN141" i="4"/>
  <c r="AO141" i="4"/>
  <c r="AR141" i="4"/>
  <c r="AS141" i="4"/>
  <c r="AT141" i="4"/>
  <c r="AU141" i="4"/>
  <c r="AV141" i="4"/>
  <c r="AW141" i="4"/>
  <c r="AX141" i="4"/>
  <c r="AZ141" i="4"/>
  <c r="BA141" i="4"/>
  <c r="BB141" i="4"/>
  <c r="BD141" i="4"/>
  <c r="BE141" i="4"/>
  <c r="BF141" i="4"/>
  <c r="BG141" i="4"/>
  <c r="D142" i="4"/>
  <c r="J142" i="4"/>
  <c r="K142" i="4"/>
  <c r="N142" i="4"/>
  <c r="P142" i="4"/>
  <c r="R142" i="4"/>
  <c r="T142" i="4"/>
  <c r="V142" i="4"/>
  <c r="Z142" i="4"/>
  <c r="AB142" i="4"/>
  <c r="AD142" i="4"/>
  <c r="AL142" i="4"/>
  <c r="AN142" i="4"/>
  <c r="AO142" i="4"/>
  <c r="AR142" i="4"/>
  <c r="AS142" i="4"/>
  <c r="AT142" i="4"/>
  <c r="AU142" i="4"/>
  <c r="AV142" i="4"/>
  <c r="AW142" i="4"/>
  <c r="AX142" i="4"/>
  <c r="AZ142" i="4"/>
  <c r="BA142" i="4"/>
  <c r="BB142" i="4"/>
  <c r="BD142" i="4"/>
  <c r="BE142" i="4"/>
  <c r="BF142" i="4"/>
  <c r="BG142" i="4"/>
  <c r="D143" i="4"/>
  <c r="J143" i="4"/>
  <c r="K143" i="4"/>
  <c r="N143" i="4"/>
  <c r="P143" i="4"/>
  <c r="R143" i="4"/>
  <c r="T143" i="4"/>
  <c r="V143" i="4"/>
  <c r="Z143" i="4"/>
  <c r="AB143" i="4"/>
  <c r="AD143" i="4"/>
  <c r="AL143" i="4"/>
  <c r="AN143" i="4"/>
  <c r="AO143" i="4"/>
  <c r="AR143" i="4"/>
  <c r="AS143" i="4"/>
  <c r="AT143" i="4"/>
  <c r="AU143" i="4"/>
  <c r="AV143" i="4"/>
  <c r="AW143" i="4"/>
  <c r="AX143" i="4"/>
  <c r="AZ143" i="4"/>
  <c r="BA143" i="4"/>
  <c r="BB143" i="4"/>
  <c r="BD143" i="4"/>
  <c r="BE143" i="4"/>
  <c r="BF143" i="4"/>
  <c r="BG143" i="4"/>
  <c r="D144" i="4"/>
  <c r="J144" i="4"/>
  <c r="K144" i="4"/>
  <c r="N144" i="4"/>
  <c r="P144" i="4"/>
  <c r="R144" i="4"/>
  <c r="T144" i="4"/>
  <c r="V144" i="4"/>
  <c r="Z144" i="4"/>
  <c r="AB144" i="4"/>
  <c r="AD144" i="4"/>
  <c r="AL144" i="4"/>
  <c r="AN144" i="4"/>
  <c r="AO144" i="4"/>
  <c r="AR144" i="4"/>
  <c r="AS144" i="4"/>
  <c r="AT144" i="4"/>
  <c r="AU144" i="4"/>
  <c r="AV144" i="4"/>
  <c r="AW144" i="4"/>
  <c r="AX144" i="4"/>
  <c r="AZ144" i="4"/>
  <c r="BA144" i="4"/>
  <c r="BB144" i="4"/>
  <c r="BD144" i="4"/>
  <c r="BE144" i="4"/>
  <c r="BF144" i="4"/>
  <c r="BG144" i="4"/>
  <c r="D145" i="4"/>
  <c r="J145" i="4"/>
  <c r="K145" i="4"/>
  <c r="N145" i="4"/>
  <c r="P145" i="4"/>
  <c r="R145" i="4"/>
  <c r="T145" i="4"/>
  <c r="V145" i="4"/>
  <c r="Z145" i="4"/>
  <c r="AB145" i="4"/>
  <c r="AD145" i="4"/>
  <c r="AL145" i="4"/>
  <c r="AN145" i="4"/>
  <c r="AO145" i="4"/>
  <c r="AR145" i="4"/>
  <c r="AS145" i="4"/>
  <c r="AT145" i="4"/>
  <c r="AU145" i="4"/>
  <c r="AV145" i="4"/>
  <c r="AW145" i="4"/>
  <c r="AX145" i="4"/>
  <c r="AZ145" i="4"/>
  <c r="BA145" i="4"/>
  <c r="BB145" i="4"/>
  <c r="BD145" i="4"/>
  <c r="BE145" i="4"/>
  <c r="BF145" i="4"/>
  <c r="BG145" i="4"/>
  <c r="D146" i="4"/>
  <c r="J146" i="4"/>
  <c r="K146" i="4"/>
  <c r="N146" i="4"/>
  <c r="P146" i="4"/>
  <c r="R146" i="4"/>
  <c r="T146" i="4"/>
  <c r="V146" i="4"/>
  <c r="Z146" i="4"/>
  <c r="AB146" i="4"/>
  <c r="AD146" i="4"/>
  <c r="AL146" i="4"/>
  <c r="AN146" i="4"/>
  <c r="AO146" i="4"/>
  <c r="AR146" i="4"/>
  <c r="AS146" i="4"/>
  <c r="AT146" i="4"/>
  <c r="AU146" i="4"/>
  <c r="AV146" i="4"/>
  <c r="AW146" i="4"/>
  <c r="AX146" i="4"/>
  <c r="AZ146" i="4"/>
  <c r="BA146" i="4"/>
  <c r="BB146" i="4"/>
  <c r="BD146" i="4"/>
  <c r="BE146" i="4"/>
  <c r="BF146" i="4"/>
  <c r="BG146" i="4"/>
  <c r="D147" i="4"/>
  <c r="J147" i="4"/>
  <c r="K147" i="4"/>
  <c r="N147" i="4"/>
  <c r="P147" i="4"/>
  <c r="R147" i="4"/>
  <c r="T147" i="4"/>
  <c r="V147" i="4"/>
  <c r="Z147" i="4"/>
  <c r="AB147" i="4"/>
  <c r="AD147" i="4"/>
  <c r="AL147" i="4"/>
  <c r="AN147" i="4"/>
  <c r="AO147" i="4"/>
  <c r="AR147" i="4"/>
  <c r="AS147" i="4"/>
  <c r="AT147" i="4"/>
  <c r="AU147" i="4"/>
  <c r="AV147" i="4"/>
  <c r="AW147" i="4"/>
  <c r="AX147" i="4"/>
  <c r="AZ147" i="4"/>
  <c r="BA147" i="4"/>
  <c r="BB147" i="4"/>
  <c r="BD147" i="4"/>
  <c r="BE147" i="4"/>
  <c r="BF147" i="4"/>
  <c r="BG147" i="4"/>
  <c r="D148" i="4"/>
  <c r="J148" i="4"/>
  <c r="K148" i="4"/>
  <c r="N148" i="4"/>
  <c r="P148" i="4"/>
  <c r="R148" i="4"/>
  <c r="T148" i="4"/>
  <c r="V148" i="4"/>
  <c r="Z148" i="4"/>
  <c r="AB148" i="4"/>
  <c r="AD148" i="4"/>
  <c r="AL148" i="4"/>
  <c r="AN148" i="4"/>
  <c r="AO148" i="4"/>
  <c r="AR148" i="4"/>
  <c r="AS148" i="4"/>
  <c r="AT148" i="4"/>
  <c r="AU148" i="4"/>
  <c r="AV148" i="4"/>
  <c r="AW148" i="4"/>
  <c r="AX148" i="4"/>
  <c r="AZ148" i="4"/>
  <c r="BA148" i="4"/>
  <c r="BB148" i="4"/>
  <c r="BD148" i="4"/>
  <c r="BE148" i="4"/>
  <c r="BF148" i="4"/>
  <c r="BG148" i="4"/>
  <c r="D149" i="4"/>
  <c r="J149" i="4"/>
  <c r="K149" i="4"/>
  <c r="N149" i="4"/>
  <c r="P149" i="4"/>
  <c r="R149" i="4"/>
  <c r="T149" i="4"/>
  <c r="V149" i="4"/>
  <c r="Z149" i="4"/>
  <c r="AB149" i="4"/>
  <c r="AD149" i="4"/>
  <c r="AL149" i="4"/>
  <c r="AN149" i="4"/>
  <c r="AO149" i="4"/>
  <c r="AR149" i="4"/>
  <c r="AS149" i="4"/>
  <c r="AT149" i="4"/>
  <c r="AU149" i="4"/>
  <c r="AV149" i="4"/>
  <c r="AW149" i="4"/>
  <c r="AX149" i="4"/>
  <c r="AZ149" i="4"/>
  <c r="BA149" i="4"/>
  <c r="BB149" i="4"/>
  <c r="BD149" i="4"/>
  <c r="BE149" i="4"/>
  <c r="BF149" i="4"/>
  <c r="BG149" i="4"/>
  <c r="D150" i="4"/>
  <c r="J150" i="4"/>
  <c r="K150" i="4"/>
  <c r="N150" i="4"/>
  <c r="P150" i="4"/>
  <c r="R150" i="4"/>
  <c r="T150" i="4"/>
  <c r="V150" i="4"/>
  <c r="Z150" i="4"/>
  <c r="AB150" i="4"/>
  <c r="AD150" i="4"/>
  <c r="AL150" i="4"/>
  <c r="AN150" i="4"/>
  <c r="AO150" i="4"/>
  <c r="AR150" i="4"/>
  <c r="AS150" i="4"/>
  <c r="AT150" i="4"/>
  <c r="AU150" i="4"/>
  <c r="AV150" i="4"/>
  <c r="AW150" i="4"/>
  <c r="AX150" i="4"/>
  <c r="AZ150" i="4"/>
  <c r="BA150" i="4"/>
  <c r="BB150" i="4"/>
  <c r="BD150" i="4"/>
  <c r="BE150" i="4"/>
  <c r="BF150" i="4"/>
  <c r="BG150" i="4"/>
  <c r="D151" i="4"/>
  <c r="J151" i="4"/>
  <c r="K151" i="4"/>
  <c r="N151" i="4"/>
  <c r="P151" i="4"/>
  <c r="R151" i="4"/>
  <c r="T151" i="4"/>
  <c r="V151" i="4"/>
  <c r="Z151" i="4"/>
  <c r="AB151" i="4"/>
  <c r="AD151" i="4"/>
  <c r="AL151" i="4"/>
  <c r="AN151" i="4"/>
  <c r="AO151" i="4"/>
  <c r="AR151" i="4"/>
  <c r="AS151" i="4"/>
  <c r="AT151" i="4"/>
  <c r="AU151" i="4"/>
  <c r="AV151" i="4"/>
  <c r="AW151" i="4"/>
  <c r="AX151" i="4"/>
  <c r="AZ151" i="4"/>
  <c r="BA151" i="4"/>
  <c r="BB151" i="4"/>
  <c r="BD151" i="4"/>
  <c r="BE151" i="4"/>
  <c r="BF151" i="4"/>
  <c r="BG151" i="4"/>
  <c r="D152" i="4"/>
  <c r="J152" i="4"/>
  <c r="K152" i="4"/>
  <c r="N152" i="4"/>
  <c r="P152" i="4"/>
  <c r="R152" i="4"/>
  <c r="T152" i="4"/>
  <c r="V152" i="4"/>
  <c r="Z152" i="4"/>
  <c r="AB152" i="4"/>
  <c r="AD152" i="4"/>
  <c r="AL152" i="4"/>
  <c r="AN152" i="4"/>
  <c r="AO152" i="4"/>
  <c r="AR152" i="4"/>
  <c r="AS152" i="4"/>
  <c r="AT152" i="4"/>
  <c r="AU152" i="4"/>
  <c r="AV152" i="4"/>
  <c r="AW152" i="4"/>
  <c r="AX152" i="4"/>
  <c r="AZ152" i="4"/>
  <c r="BA152" i="4"/>
  <c r="BB152" i="4"/>
  <c r="BD152" i="4"/>
  <c r="BE152" i="4"/>
  <c r="BF152" i="4"/>
  <c r="BG152" i="4"/>
  <c r="D153" i="4"/>
  <c r="J153" i="4"/>
  <c r="K153" i="4"/>
  <c r="N153" i="4"/>
  <c r="P153" i="4"/>
  <c r="R153" i="4"/>
  <c r="T153" i="4"/>
  <c r="V153" i="4"/>
  <c r="Z153" i="4"/>
  <c r="AB153" i="4"/>
  <c r="AD153" i="4"/>
  <c r="AL153" i="4"/>
  <c r="AN153" i="4"/>
  <c r="AO153" i="4"/>
  <c r="AR153" i="4"/>
  <c r="AS153" i="4"/>
  <c r="AT153" i="4"/>
  <c r="AU153" i="4"/>
  <c r="AV153" i="4"/>
  <c r="AW153" i="4"/>
  <c r="AX153" i="4"/>
  <c r="AZ153" i="4"/>
  <c r="BA153" i="4"/>
  <c r="BB153" i="4"/>
  <c r="BD153" i="4"/>
  <c r="BE153" i="4"/>
  <c r="BF153" i="4"/>
  <c r="BG153" i="4"/>
  <c r="D154" i="4"/>
  <c r="J154" i="4"/>
  <c r="K154" i="4"/>
  <c r="N154" i="4"/>
  <c r="P154" i="4"/>
  <c r="R154" i="4"/>
  <c r="T154" i="4"/>
  <c r="V154" i="4"/>
  <c r="Z154" i="4"/>
  <c r="AB154" i="4"/>
  <c r="AD154" i="4"/>
  <c r="AL154" i="4"/>
  <c r="AN154" i="4"/>
  <c r="AO154" i="4"/>
  <c r="AR154" i="4"/>
  <c r="AS154" i="4"/>
  <c r="AT154" i="4"/>
  <c r="AU154" i="4"/>
  <c r="AV154" i="4"/>
  <c r="AW154" i="4"/>
  <c r="AX154" i="4"/>
  <c r="AZ154" i="4"/>
  <c r="BA154" i="4"/>
  <c r="BB154" i="4"/>
  <c r="BD154" i="4"/>
  <c r="BE154" i="4"/>
  <c r="BF154" i="4"/>
  <c r="BG154" i="4"/>
  <c r="D155" i="4"/>
  <c r="J155" i="4"/>
  <c r="K155" i="4"/>
  <c r="N155" i="4"/>
  <c r="P155" i="4"/>
  <c r="R155" i="4"/>
  <c r="T155" i="4"/>
  <c r="V155" i="4"/>
  <c r="Z155" i="4"/>
  <c r="AB155" i="4"/>
  <c r="AD155" i="4"/>
  <c r="AL155" i="4"/>
  <c r="AN155" i="4"/>
  <c r="AO155" i="4"/>
  <c r="AR155" i="4"/>
  <c r="AS155" i="4"/>
  <c r="AT155" i="4"/>
  <c r="AU155" i="4"/>
  <c r="AV155" i="4"/>
  <c r="AW155" i="4"/>
  <c r="AX155" i="4"/>
  <c r="AZ155" i="4"/>
  <c r="BA155" i="4"/>
  <c r="BB155" i="4"/>
  <c r="BD155" i="4"/>
  <c r="BE155" i="4"/>
  <c r="BF155" i="4"/>
  <c r="BG155" i="4"/>
  <c r="D156" i="4"/>
  <c r="J156" i="4"/>
  <c r="K156" i="4"/>
  <c r="N156" i="4"/>
  <c r="P156" i="4"/>
  <c r="R156" i="4"/>
  <c r="T156" i="4"/>
  <c r="V156" i="4"/>
  <c r="Z156" i="4"/>
  <c r="AB156" i="4"/>
  <c r="AD156" i="4"/>
  <c r="AL156" i="4"/>
  <c r="AN156" i="4"/>
  <c r="AO156" i="4"/>
  <c r="AR156" i="4"/>
  <c r="AS156" i="4"/>
  <c r="AT156" i="4"/>
  <c r="AU156" i="4"/>
  <c r="AV156" i="4"/>
  <c r="AW156" i="4"/>
  <c r="AX156" i="4"/>
  <c r="AZ156" i="4"/>
  <c r="BA156" i="4"/>
  <c r="BB156" i="4"/>
  <c r="BD156" i="4"/>
  <c r="BE156" i="4"/>
  <c r="BF156" i="4"/>
  <c r="BG156" i="4"/>
  <c r="D157" i="4"/>
  <c r="J157" i="4"/>
  <c r="K157" i="4"/>
  <c r="N157" i="4"/>
  <c r="P157" i="4"/>
  <c r="R157" i="4"/>
  <c r="T157" i="4"/>
  <c r="V157" i="4"/>
  <c r="Z157" i="4"/>
  <c r="AB157" i="4"/>
  <c r="AD157" i="4"/>
  <c r="AL157" i="4"/>
  <c r="AN157" i="4"/>
  <c r="AO157" i="4"/>
  <c r="AR157" i="4"/>
  <c r="AS157" i="4"/>
  <c r="AT157" i="4"/>
  <c r="AU157" i="4"/>
  <c r="AV157" i="4"/>
  <c r="AW157" i="4"/>
  <c r="AX157" i="4"/>
  <c r="AZ157" i="4"/>
  <c r="BA157" i="4"/>
  <c r="BB157" i="4"/>
  <c r="BD157" i="4"/>
  <c r="BE157" i="4"/>
  <c r="BF157" i="4"/>
  <c r="BG157" i="4"/>
  <c r="D158" i="4"/>
  <c r="J158" i="4"/>
  <c r="K158" i="4"/>
  <c r="N158" i="4"/>
  <c r="P158" i="4"/>
  <c r="R158" i="4"/>
  <c r="T158" i="4"/>
  <c r="V158" i="4"/>
  <c r="Z158" i="4"/>
  <c r="AB158" i="4"/>
  <c r="AD158" i="4"/>
  <c r="AL158" i="4"/>
  <c r="AN158" i="4"/>
  <c r="AO158" i="4"/>
  <c r="AR158" i="4"/>
  <c r="AS158" i="4"/>
  <c r="AT158" i="4"/>
  <c r="AU158" i="4"/>
  <c r="AV158" i="4"/>
  <c r="AW158" i="4"/>
  <c r="AX158" i="4"/>
  <c r="AZ158" i="4"/>
  <c r="BA158" i="4"/>
  <c r="BB158" i="4"/>
  <c r="BD158" i="4"/>
  <c r="BE158" i="4"/>
  <c r="BF158" i="4"/>
  <c r="BG158" i="4"/>
  <c r="D159" i="4"/>
  <c r="J159" i="4"/>
  <c r="K159" i="4"/>
  <c r="N159" i="4"/>
  <c r="P159" i="4"/>
  <c r="R159" i="4"/>
  <c r="T159" i="4"/>
  <c r="V159" i="4"/>
  <c r="Z159" i="4"/>
  <c r="AB159" i="4"/>
  <c r="AD159" i="4"/>
  <c r="AL159" i="4"/>
  <c r="AN159" i="4"/>
  <c r="AO159" i="4"/>
  <c r="AR159" i="4"/>
  <c r="AS159" i="4"/>
  <c r="AT159" i="4"/>
  <c r="AU159" i="4"/>
  <c r="AV159" i="4"/>
  <c r="AW159" i="4"/>
  <c r="AX159" i="4"/>
  <c r="AZ159" i="4"/>
  <c r="BA159" i="4"/>
  <c r="BB159" i="4"/>
  <c r="BD159" i="4"/>
  <c r="BE159" i="4"/>
  <c r="BF159" i="4"/>
  <c r="BG159" i="4"/>
  <c r="D160" i="4"/>
  <c r="J160" i="4"/>
  <c r="K160" i="4"/>
  <c r="N160" i="4"/>
  <c r="P160" i="4"/>
  <c r="R160" i="4"/>
  <c r="T160" i="4"/>
  <c r="V160" i="4"/>
  <c r="Z160" i="4"/>
  <c r="AB160" i="4"/>
  <c r="AD160" i="4"/>
  <c r="AL160" i="4"/>
  <c r="AN160" i="4"/>
  <c r="AO160" i="4"/>
  <c r="AR160" i="4"/>
  <c r="AS160" i="4"/>
  <c r="AT160" i="4"/>
  <c r="AU160" i="4"/>
  <c r="AV160" i="4"/>
  <c r="AW160" i="4"/>
  <c r="AX160" i="4"/>
  <c r="AZ160" i="4"/>
  <c r="BA160" i="4"/>
  <c r="BB160" i="4"/>
  <c r="BD160" i="4"/>
  <c r="BE160" i="4"/>
  <c r="BF160" i="4"/>
  <c r="BG160" i="4"/>
  <c r="D161" i="4"/>
  <c r="J161" i="4"/>
  <c r="K161" i="4"/>
  <c r="N161" i="4"/>
  <c r="P161" i="4"/>
  <c r="R161" i="4"/>
  <c r="T161" i="4"/>
  <c r="V161" i="4"/>
  <c r="Z161" i="4"/>
  <c r="AB161" i="4"/>
  <c r="AD161" i="4"/>
  <c r="AL161" i="4"/>
  <c r="AN161" i="4"/>
  <c r="AO161" i="4"/>
  <c r="AR161" i="4"/>
  <c r="AS161" i="4"/>
  <c r="AT161" i="4"/>
  <c r="AU161" i="4"/>
  <c r="AV161" i="4"/>
  <c r="AW161" i="4"/>
  <c r="AX161" i="4"/>
  <c r="AZ161" i="4"/>
  <c r="BA161" i="4"/>
  <c r="BB161" i="4"/>
  <c r="BD161" i="4"/>
  <c r="BE161" i="4"/>
  <c r="BF161" i="4"/>
  <c r="BG161" i="4"/>
  <c r="D162" i="4"/>
  <c r="J162" i="4"/>
  <c r="K162" i="4"/>
  <c r="N162" i="4"/>
  <c r="P162" i="4"/>
  <c r="R162" i="4"/>
  <c r="T162" i="4"/>
  <c r="V162" i="4"/>
  <c r="Z162" i="4"/>
  <c r="AB162" i="4"/>
  <c r="AD162" i="4"/>
  <c r="AL162" i="4"/>
  <c r="AN162" i="4"/>
  <c r="AO162" i="4"/>
  <c r="AR162" i="4"/>
  <c r="AS162" i="4"/>
  <c r="AT162" i="4"/>
  <c r="AU162" i="4"/>
  <c r="AV162" i="4"/>
  <c r="AW162" i="4"/>
  <c r="AX162" i="4"/>
  <c r="AZ162" i="4"/>
  <c r="BA162" i="4"/>
  <c r="BB162" i="4"/>
  <c r="BD162" i="4"/>
  <c r="BE162" i="4"/>
  <c r="BF162" i="4"/>
  <c r="BG162" i="4"/>
  <c r="D163" i="4"/>
  <c r="J163" i="4"/>
  <c r="K163" i="4"/>
  <c r="N163" i="4"/>
  <c r="P163" i="4"/>
  <c r="R163" i="4"/>
  <c r="T163" i="4"/>
  <c r="V163" i="4"/>
  <c r="Z163" i="4"/>
  <c r="AB163" i="4"/>
  <c r="AD163" i="4"/>
  <c r="AL163" i="4"/>
  <c r="AN163" i="4"/>
  <c r="AO163" i="4"/>
  <c r="AR163" i="4"/>
  <c r="AS163" i="4"/>
  <c r="AT163" i="4"/>
  <c r="AU163" i="4"/>
  <c r="AV163" i="4"/>
  <c r="AW163" i="4"/>
  <c r="AX163" i="4"/>
  <c r="AZ163" i="4"/>
  <c r="BA163" i="4"/>
  <c r="BB163" i="4"/>
  <c r="BD163" i="4"/>
  <c r="BE163" i="4"/>
  <c r="BF163" i="4"/>
  <c r="BG163" i="4"/>
  <c r="D164" i="4"/>
  <c r="J164" i="4"/>
  <c r="K164" i="4"/>
  <c r="N164" i="4"/>
  <c r="P164" i="4"/>
  <c r="R164" i="4"/>
  <c r="T164" i="4"/>
  <c r="V164" i="4"/>
  <c r="Z164" i="4"/>
  <c r="AB164" i="4"/>
  <c r="AD164" i="4"/>
  <c r="AL164" i="4"/>
  <c r="AN164" i="4"/>
  <c r="AO164" i="4"/>
  <c r="AR164" i="4"/>
  <c r="AS164" i="4"/>
  <c r="AT164" i="4"/>
  <c r="AU164" i="4"/>
  <c r="AV164" i="4"/>
  <c r="AW164" i="4"/>
  <c r="AX164" i="4"/>
  <c r="AZ164" i="4"/>
  <c r="BA164" i="4"/>
  <c r="BB164" i="4"/>
  <c r="BD164" i="4"/>
  <c r="BE164" i="4"/>
  <c r="BF164" i="4"/>
  <c r="BG164" i="4"/>
  <c r="D165" i="4"/>
  <c r="J165" i="4"/>
  <c r="K165" i="4"/>
  <c r="N165" i="4"/>
  <c r="P165" i="4"/>
  <c r="R165" i="4"/>
  <c r="T165" i="4"/>
  <c r="V165" i="4"/>
  <c r="Z165" i="4"/>
  <c r="AB165" i="4"/>
  <c r="AD165" i="4"/>
  <c r="AL165" i="4"/>
  <c r="AN165" i="4"/>
  <c r="AO165" i="4"/>
  <c r="AR165" i="4"/>
  <c r="AS165" i="4"/>
  <c r="AT165" i="4"/>
  <c r="AU165" i="4"/>
  <c r="AV165" i="4"/>
  <c r="AW165" i="4"/>
  <c r="AX165" i="4"/>
  <c r="AZ165" i="4"/>
  <c r="BA165" i="4"/>
  <c r="BB165" i="4"/>
  <c r="BD165" i="4"/>
  <c r="BE165" i="4"/>
  <c r="BF165" i="4"/>
  <c r="BG165" i="4"/>
  <c r="D166" i="4"/>
  <c r="J166" i="4"/>
  <c r="K166" i="4"/>
  <c r="N166" i="4"/>
  <c r="P166" i="4"/>
  <c r="R166" i="4"/>
  <c r="T166" i="4"/>
  <c r="V166" i="4"/>
  <c r="Z166" i="4"/>
  <c r="AB166" i="4"/>
  <c r="AD166" i="4"/>
  <c r="AL166" i="4"/>
  <c r="AN166" i="4"/>
  <c r="AO166" i="4"/>
  <c r="AR166" i="4"/>
  <c r="AS166" i="4"/>
  <c r="AT166" i="4"/>
  <c r="AU166" i="4"/>
  <c r="AV166" i="4"/>
  <c r="AW166" i="4"/>
  <c r="AX166" i="4"/>
  <c r="AZ166" i="4"/>
  <c r="BA166" i="4"/>
  <c r="BB166" i="4"/>
  <c r="BD166" i="4"/>
  <c r="BE166" i="4"/>
  <c r="BF166" i="4"/>
  <c r="BG166" i="4"/>
  <c r="D167" i="4"/>
  <c r="J167" i="4"/>
  <c r="K167" i="4"/>
  <c r="N167" i="4"/>
  <c r="P167" i="4"/>
  <c r="R167" i="4"/>
  <c r="T167" i="4"/>
  <c r="V167" i="4"/>
  <c r="Z167" i="4"/>
  <c r="AB167" i="4"/>
  <c r="AD167" i="4"/>
  <c r="AL167" i="4"/>
  <c r="AN167" i="4"/>
  <c r="AO167" i="4"/>
  <c r="AR167" i="4"/>
  <c r="AS167" i="4"/>
  <c r="AT167" i="4"/>
  <c r="AU167" i="4"/>
  <c r="AV167" i="4"/>
  <c r="AW167" i="4"/>
  <c r="AX167" i="4"/>
  <c r="AZ167" i="4"/>
  <c r="BA167" i="4"/>
  <c r="BB167" i="4"/>
  <c r="BD167" i="4"/>
  <c r="BE167" i="4"/>
  <c r="BF167" i="4"/>
  <c r="BG167" i="4"/>
  <c r="D168" i="4"/>
  <c r="J168" i="4"/>
  <c r="K168" i="4"/>
  <c r="N168" i="4"/>
  <c r="P168" i="4"/>
  <c r="R168" i="4"/>
  <c r="T168" i="4"/>
  <c r="V168" i="4"/>
  <c r="Z168" i="4"/>
  <c r="AB168" i="4"/>
  <c r="AD168" i="4"/>
  <c r="AL168" i="4"/>
  <c r="AN168" i="4"/>
  <c r="AO168" i="4"/>
  <c r="AR168" i="4"/>
  <c r="AS168" i="4"/>
  <c r="AT168" i="4"/>
  <c r="AU168" i="4"/>
  <c r="AV168" i="4"/>
  <c r="AW168" i="4"/>
  <c r="AX168" i="4"/>
  <c r="AZ168" i="4"/>
  <c r="BA168" i="4"/>
  <c r="BB168" i="4"/>
  <c r="BD168" i="4"/>
  <c r="BE168" i="4"/>
  <c r="BF168" i="4"/>
  <c r="BG168" i="4"/>
  <c r="D169" i="4"/>
  <c r="J169" i="4"/>
  <c r="K169" i="4"/>
  <c r="N169" i="4"/>
  <c r="P169" i="4"/>
  <c r="R169" i="4"/>
  <c r="T169" i="4"/>
  <c r="V169" i="4"/>
  <c r="Z169" i="4"/>
  <c r="AB169" i="4"/>
  <c r="AD169" i="4"/>
  <c r="AL169" i="4"/>
  <c r="AN169" i="4"/>
  <c r="AO169" i="4"/>
  <c r="AR169" i="4"/>
  <c r="AS169" i="4"/>
  <c r="AT169" i="4"/>
  <c r="AU169" i="4"/>
  <c r="AV169" i="4"/>
  <c r="AW169" i="4"/>
  <c r="AX169" i="4"/>
  <c r="AZ169" i="4"/>
  <c r="BA169" i="4"/>
  <c r="BB169" i="4"/>
  <c r="BD169" i="4"/>
  <c r="BE169" i="4"/>
  <c r="BF169" i="4"/>
  <c r="BG169" i="4"/>
  <c r="D170" i="4"/>
  <c r="J170" i="4"/>
  <c r="K170" i="4"/>
  <c r="N170" i="4"/>
  <c r="P170" i="4"/>
  <c r="R170" i="4"/>
  <c r="T170" i="4"/>
  <c r="V170" i="4"/>
  <c r="Z170" i="4"/>
  <c r="AB170" i="4"/>
  <c r="AD170" i="4"/>
  <c r="AL170" i="4"/>
  <c r="AN170" i="4"/>
  <c r="AO170" i="4"/>
  <c r="AR170" i="4"/>
  <c r="AS170" i="4"/>
  <c r="AT170" i="4"/>
  <c r="AU170" i="4"/>
  <c r="AV170" i="4"/>
  <c r="AW170" i="4"/>
  <c r="AX170" i="4"/>
  <c r="AZ170" i="4"/>
  <c r="BA170" i="4"/>
  <c r="BB170" i="4"/>
  <c r="BD170" i="4"/>
  <c r="BE170" i="4"/>
  <c r="BF170" i="4"/>
  <c r="BG170" i="4"/>
  <c r="D171" i="4"/>
  <c r="J171" i="4"/>
  <c r="K171" i="4"/>
  <c r="N171" i="4"/>
  <c r="P171" i="4"/>
  <c r="R171" i="4"/>
  <c r="T171" i="4"/>
  <c r="V171" i="4"/>
  <c r="Z171" i="4"/>
  <c r="AB171" i="4"/>
  <c r="AD171" i="4"/>
  <c r="AL171" i="4"/>
  <c r="AN171" i="4"/>
  <c r="AO171" i="4"/>
  <c r="AR171" i="4"/>
  <c r="AS171" i="4"/>
  <c r="AT171" i="4"/>
  <c r="AU171" i="4"/>
  <c r="AV171" i="4"/>
  <c r="AW171" i="4"/>
  <c r="AX171" i="4"/>
  <c r="AZ171" i="4"/>
  <c r="BA171" i="4"/>
  <c r="BB171" i="4"/>
  <c r="BD171" i="4"/>
  <c r="BE171" i="4"/>
  <c r="BF171" i="4"/>
  <c r="BG171" i="4"/>
  <c r="D172" i="4"/>
  <c r="J172" i="4"/>
  <c r="K172" i="4"/>
  <c r="N172" i="4"/>
  <c r="P172" i="4"/>
  <c r="R172" i="4"/>
  <c r="T172" i="4"/>
  <c r="V172" i="4"/>
  <c r="Z172" i="4"/>
  <c r="AB172" i="4"/>
  <c r="AD172" i="4"/>
  <c r="AL172" i="4"/>
  <c r="AN172" i="4"/>
  <c r="AO172" i="4"/>
  <c r="AR172" i="4"/>
  <c r="AS172" i="4"/>
  <c r="AT172" i="4"/>
  <c r="AU172" i="4"/>
  <c r="AV172" i="4"/>
  <c r="AW172" i="4"/>
  <c r="AX172" i="4"/>
  <c r="AZ172" i="4"/>
  <c r="BA172" i="4"/>
  <c r="BB172" i="4"/>
  <c r="BD172" i="4"/>
  <c r="BE172" i="4"/>
  <c r="BF172" i="4"/>
  <c r="BG172" i="4"/>
  <c r="D173" i="4"/>
  <c r="J173" i="4"/>
  <c r="K173" i="4"/>
  <c r="N173" i="4"/>
  <c r="P173" i="4"/>
  <c r="R173" i="4"/>
  <c r="T173" i="4"/>
  <c r="V173" i="4"/>
  <c r="Z173" i="4"/>
  <c r="AB173" i="4"/>
  <c r="AD173" i="4"/>
  <c r="AL173" i="4"/>
  <c r="AN173" i="4"/>
  <c r="AO173" i="4"/>
  <c r="AR173" i="4"/>
  <c r="AS173" i="4"/>
  <c r="AT173" i="4"/>
  <c r="AU173" i="4"/>
  <c r="AV173" i="4"/>
  <c r="AW173" i="4"/>
  <c r="AX173" i="4"/>
  <c r="AZ173" i="4"/>
  <c r="BA173" i="4"/>
  <c r="BB173" i="4"/>
  <c r="BD173" i="4"/>
  <c r="BE173" i="4"/>
  <c r="BF173" i="4"/>
  <c r="BG173" i="4"/>
  <c r="D174" i="4"/>
  <c r="J174" i="4"/>
  <c r="K174" i="4"/>
  <c r="N174" i="4"/>
  <c r="P174" i="4"/>
  <c r="R174" i="4"/>
  <c r="T174" i="4"/>
  <c r="V174" i="4"/>
  <c r="Z174" i="4"/>
  <c r="AB174" i="4"/>
  <c r="AD174" i="4"/>
  <c r="AL174" i="4"/>
  <c r="AN174" i="4"/>
  <c r="AO174" i="4"/>
  <c r="AR174" i="4"/>
  <c r="AS174" i="4"/>
  <c r="AT174" i="4"/>
  <c r="AU174" i="4"/>
  <c r="AV174" i="4"/>
  <c r="AW174" i="4"/>
  <c r="AX174" i="4"/>
  <c r="AZ174" i="4"/>
  <c r="BA174" i="4"/>
  <c r="BB174" i="4"/>
  <c r="BD174" i="4"/>
  <c r="BE174" i="4"/>
  <c r="BF174" i="4"/>
  <c r="BG174" i="4"/>
  <c r="D175" i="4"/>
  <c r="J175" i="4"/>
  <c r="K175" i="4"/>
  <c r="N175" i="4"/>
  <c r="P175" i="4"/>
  <c r="R175" i="4"/>
  <c r="T175" i="4"/>
  <c r="V175" i="4"/>
  <c r="Z175" i="4"/>
  <c r="AB175" i="4"/>
  <c r="AD175" i="4"/>
  <c r="AL175" i="4"/>
  <c r="AN175" i="4"/>
  <c r="AO175" i="4"/>
  <c r="AR175" i="4"/>
  <c r="AS175" i="4"/>
  <c r="AT175" i="4"/>
  <c r="AU175" i="4"/>
  <c r="AV175" i="4"/>
  <c r="AW175" i="4"/>
  <c r="AX175" i="4"/>
  <c r="AZ175" i="4"/>
  <c r="BA175" i="4"/>
  <c r="BB175" i="4"/>
  <c r="BD175" i="4"/>
  <c r="BE175" i="4"/>
  <c r="BF175" i="4"/>
  <c r="BG175" i="4"/>
  <c r="D176" i="4"/>
  <c r="J176" i="4"/>
  <c r="K176" i="4"/>
  <c r="N176" i="4"/>
  <c r="P176" i="4"/>
  <c r="R176" i="4"/>
  <c r="T176" i="4"/>
  <c r="V176" i="4"/>
  <c r="Z176" i="4"/>
  <c r="AB176" i="4"/>
  <c r="AD176" i="4"/>
  <c r="AL176" i="4"/>
  <c r="AN176" i="4"/>
  <c r="AO176" i="4"/>
  <c r="AR176" i="4"/>
  <c r="AS176" i="4"/>
  <c r="AT176" i="4"/>
  <c r="AU176" i="4"/>
  <c r="AV176" i="4"/>
  <c r="AW176" i="4"/>
  <c r="AX176" i="4"/>
  <c r="AZ176" i="4"/>
  <c r="BA176" i="4"/>
  <c r="BB176" i="4"/>
  <c r="BD176" i="4"/>
  <c r="BE176" i="4"/>
  <c r="BF176" i="4"/>
  <c r="BG176" i="4"/>
  <c r="D177" i="4"/>
  <c r="J177" i="4"/>
  <c r="K177" i="4"/>
  <c r="N177" i="4"/>
  <c r="P177" i="4"/>
  <c r="R177" i="4"/>
  <c r="T177" i="4"/>
  <c r="V177" i="4"/>
  <c r="Z177" i="4"/>
  <c r="AB177" i="4"/>
  <c r="AD177" i="4"/>
  <c r="AL177" i="4"/>
  <c r="AN177" i="4"/>
  <c r="AO177" i="4"/>
  <c r="AR177" i="4"/>
  <c r="AS177" i="4"/>
  <c r="AT177" i="4"/>
  <c r="AU177" i="4"/>
  <c r="AV177" i="4"/>
  <c r="AW177" i="4"/>
  <c r="AX177" i="4"/>
  <c r="AZ177" i="4"/>
  <c r="BA177" i="4"/>
  <c r="BB177" i="4"/>
  <c r="BD177" i="4"/>
  <c r="BE177" i="4"/>
  <c r="BF177" i="4"/>
  <c r="BG177" i="4"/>
  <c r="D178" i="4"/>
  <c r="J178" i="4"/>
  <c r="K178" i="4"/>
  <c r="N178" i="4"/>
  <c r="P178" i="4"/>
  <c r="R178" i="4"/>
  <c r="T178" i="4"/>
  <c r="V178" i="4"/>
  <c r="Z178" i="4"/>
  <c r="AB178" i="4"/>
  <c r="AD178" i="4"/>
  <c r="AL178" i="4"/>
  <c r="AN178" i="4"/>
  <c r="AO178" i="4"/>
  <c r="AR178" i="4"/>
  <c r="AS178" i="4"/>
  <c r="AT178" i="4"/>
  <c r="AU178" i="4"/>
  <c r="AV178" i="4"/>
  <c r="AW178" i="4"/>
  <c r="AX178" i="4"/>
  <c r="AZ178" i="4"/>
  <c r="BA178" i="4"/>
  <c r="BB178" i="4"/>
  <c r="BD178" i="4"/>
  <c r="BE178" i="4"/>
  <c r="BF178" i="4"/>
  <c r="BG178" i="4"/>
  <c r="D179" i="4"/>
  <c r="J179" i="4"/>
  <c r="K179" i="4"/>
  <c r="N179" i="4"/>
  <c r="P179" i="4"/>
  <c r="R179" i="4"/>
  <c r="T179" i="4"/>
  <c r="V179" i="4"/>
  <c r="Z179" i="4"/>
  <c r="AB179" i="4"/>
  <c r="AD179" i="4"/>
  <c r="AL179" i="4"/>
  <c r="AN179" i="4"/>
  <c r="AO179" i="4"/>
  <c r="AR179" i="4"/>
  <c r="AS179" i="4"/>
  <c r="AT179" i="4"/>
  <c r="AU179" i="4"/>
  <c r="AV179" i="4"/>
  <c r="AW179" i="4"/>
  <c r="AX179" i="4"/>
  <c r="AZ179" i="4"/>
  <c r="BA179" i="4"/>
  <c r="BB179" i="4"/>
  <c r="BD179" i="4"/>
  <c r="BE179" i="4"/>
  <c r="BF179" i="4"/>
  <c r="BG179" i="4"/>
  <c r="D180" i="4"/>
  <c r="J180" i="4"/>
  <c r="K180" i="4"/>
  <c r="N180" i="4"/>
  <c r="P180" i="4"/>
  <c r="R180" i="4"/>
  <c r="T180" i="4"/>
  <c r="V180" i="4"/>
  <c r="Z180" i="4"/>
  <c r="AB180" i="4"/>
  <c r="AD180" i="4"/>
  <c r="AL180" i="4"/>
  <c r="AN180" i="4"/>
  <c r="AO180" i="4"/>
  <c r="AR180" i="4"/>
  <c r="AS180" i="4"/>
  <c r="AT180" i="4"/>
  <c r="AU180" i="4"/>
  <c r="AV180" i="4"/>
  <c r="AW180" i="4"/>
  <c r="AX180" i="4"/>
  <c r="AZ180" i="4"/>
  <c r="BA180" i="4"/>
  <c r="BB180" i="4"/>
  <c r="BD180" i="4"/>
  <c r="BE180" i="4"/>
  <c r="BF180" i="4"/>
  <c r="BG180" i="4"/>
  <c r="D181" i="4"/>
  <c r="J181" i="4"/>
  <c r="K181" i="4"/>
  <c r="N181" i="4"/>
  <c r="P181" i="4"/>
  <c r="R181" i="4"/>
  <c r="T181" i="4"/>
  <c r="V181" i="4"/>
  <c r="Z181" i="4"/>
  <c r="AB181" i="4"/>
  <c r="AD181" i="4"/>
  <c r="AL181" i="4"/>
  <c r="AN181" i="4"/>
  <c r="AO181" i="4"/>
  <c r="AR181" i="4"/>
  <c r="AS181" i="4"/>
  <c r="AT181" i="4"/>
  <c r="AU181" i="4"/>
  <c r="AV181" i="4"/>
  <c r="AW181" i="4"/>
  <c r="AX181" i="4"/>
  <c r="AZ181" i="4"/>
  <c r="BA181" i="4"/>
  <c r="BB181" i="4"/>
  <c r="BD181" i="4"/>
  <c r="BE181" i="4"/>
  <c r="BF181" i="4"/>
  <c r="BG181" i="4"/>
  <c r="D182" i="4"/>
  <c r="J182" i="4"/>
  <c r="K182" i="4"/>
  <c r="N182" i="4"/>
  <c r="P182" i="4"/>
  <c r="R182" i="4"/>
  <c r="T182" i="4"/>
  <c r="V182" i="4"/>
  <c r="Z182" i="4"/>
  <c r="AB182" i="4"/>
  <c r="AD182" i="4"/>
  <c r="AL182" i="4"/>
  <c r="AN182" i="4"/>
  <c r="AO182" i="4"/>
  <c r="AR182" i="4"/>
  <c r="AS182" i="4"/>
  <c r="AT182" i="4"/>
  <c r="AU182" i="4"/>
  <c r="AV182" i="4"/>
  <c r="AW182" i="4"/>
  <c r="AX182" i="4"/>
  <c r="AZ182" i="4"/>
  <c r="BA182" i="4"/>
  <c r="BB182" i="4"/>
  <c r="BD182" i="4"/>
  <c r="BE182" i="4"/>
  <c r="BF182" i="4"/>
  <c r="BG182" i="4"/>
  <c r="D183" i="4"/>
  <c r="J183" i="4"/>
  <c r="K183" i="4"/>
  <c r="N183" i="4"/>
  <c r="P183" i="4"/>
  <c r="R183" i="4"/>
  <c r="T183" i="4"/>
  <c r="V183" i="4"/>
  <c r="Z183" i="4"/>
  <c r="AB183" i="4"/>
  <c r="AD183" i="4"/>
  <c r="AL183" i="4"/>
  <c r="AN183" i="4"/>
  <c r="AO183" i="4"/>
  <c r="AR183" i="4"/>
  <c r="AS183" i="4"/>
  <c r="AT183" i="4"/>
  <c r="AU183" i="4"/>
  <c r="AV183" i="4"/>
  <c r="AW183" i="4"/>
  <c r="AX183" i="4"/>
  <c r="AZ183" i="4"/>
  <c r="BA183" i="4"/>
  <c r="BB183" i="4"/>
  <c r="BD183" i="4"/>
  <c r="BE183" i="4"/>
  <c r="BF183" i="4"/>
  <c r="BG183" i="4"/>
  <c r="D184" i="4"/>
  <c r="J184" i="4"/>
  <c r="K184" i="4"/>
  <c r="N184" i="4"/>
  <c r="P184" i="4"/>
  <c r="R184" i="4"/>
  <c r="T184" i="4"/>
  <c r="V184" i="4"/>
  <c r="Z184" i="4"/>
  <c r="AB184" i="4"/>
  <c r="AD184" i="4"/>
  <c r="AL184" i="4"/>
  <c r="AN184" i="4"/>
  <c r="AO184" i="4"/>
  <c r="AR184" i="4"/>
  <c r="AS184" i="4"/>
  <c r="AT184" i="4"/>
  <c r="AU184" i="4"/>
  <c r="AV184" i="4"/>
  <c r="AW184" i="4"/>
  <c r="AX184" i="4"/>
  <c r="AZ184" i="4"/>
  <c r="BA184" i="4"/>
  <c r="BB184" i="4"/>
  <c r="BD184" i="4"/>
  <c r="BE184" i="4"/>
  <c r="BF184" i="4"/>
  <c r="BG184" i="4"/>
  <c r="D185" i="4"/>
  <c r="J185" i="4"/>
  <c r="K185" i="4"/>
  <c r="N185" i="4"/>
  <c r="P185" i="4"/>
  <c r="R185" i="4"/>
  <c r="T185" i="4"/>
  <c r="V185" i="4"/>
  <c r="Z185" i="4"/>
  <c r="AB185" i="4"/>
  <c r="AD185" i="4"/>
  <c r="AL185" i="4"/>
  <c r="AN185" i="4"/>
  <c r="AO185" i="4"/>
  <c r="AR185" i="4"/>
  <c r="AS185" i="4"/>
  <c r="AT185" i="4"/>
  <c r="AU185" i="4"/>
  <c r="AV185" i="4"/>
  <c r="AW185" i="4"/>
  <c r="AX185" i="4"/>
  <c r="AZ185" i="4"/>
  <c r="BA185" i="4"/>
  <c r="BB185" i="4"/>
  <c r="BD185" i="4"/>
  <c r="BE185" i="4"/>
  <c r="BF185" i="4"/>
  <c r="BG185" i="4"/>
  <c r="D186" i="4"/>
  <c r="J186" i="4"/>
  <c r="K186" i="4"/>
  <c r="N186" i="4"/>
  <c r="P186" i="4"/>
  <c r="R186" i="4"/>
  <c r="T186" i="4"/>
  <c r="V186" i="4"/>
  <c r="Z186" i="4"/>
  <c r="AB186" i="4"/>
  <c r="AD186" i="4"/>
  <c r="AL186" i="4"/>
  <c r="AN186" i="4"/>
  <c r="AO186" i="4"/>
  <c r="AR186" i="4"/>
  <c r="AS186" i="4"/>
  <c r="AT186" i="4"/>
  <c r="AU186" i="4"/>
  <c r="AV186" i="4"/>
  <c r="AW186" i="4"/>
  <c r="AX186" i="4"/>
  <c r="AZ186" i="4"/>
  <c r="BA186" i="4"/>
  <c r="BB186" i="4"/>
  <c r="BD186" i="4"/>
  <c r="BE186" i="4"/>
  <c r="BF186" i="4"/>
  <c r="BG186" i="4"/>
  <c r="D187" i="4"/>
  <c r="J187" i="4"/>
  <c r="K187" i="4"/>
  <c r="N187" i="4"/>
  <c r="P187" i="4"/>
  <c r="R187" i="4"/>
  <c r="T187" i="4"/>
  <c r="V187" i="4"/>
  <c r="Z187" i="4"/>
  <c r="AB187" i="4"/>
  <c r="AD187" i="4"/>
  <c r="AL187" i="4"/>
  <c r="AN187" i="4"/>
  <c r="AO187" i="4"/>
  <c r="AR187" i="4"/>
  <c r="AS187" i="4"/>
  <c r="AT187" i="4"/>
  <c r="AU187" i="4"/>
  <c r="AV187" i="4"/>
  <c r="AW187" i="4"/>
  <c r="AX187" i="4"/>
  <c r="AZ187" i="4"/>
  <c r="BA187" i="4"/>
  <c r="BB187" i="4"/>
  <c r="BD187" i="4"/>
  <c r="BE187" i="4"/>
  <c r="BF187" i="4"/>
  <c r="BG187" i="4"/>
  <c r="D188" i="4"/>
  <c r="J188" i="4"/>
  <c r="K188" i="4"/>
  <c r="N188" i="4"/>
  <c r="P188" i="4"/>
  <c r="R188" i="4"/>
  <c r="T188" i="4"/>
  <c r="V188" i="4"/>
  <c r="Z188" i="4"/>
  <c r="AB188" i="4"/>
  <c r="AD188" i="4"/>
  <c r="AL188" i="4"/>
  <c r="AN188" i="4"/>
  <c r="AO188" i="4"/>
  <c r="AR188" i="4"/>
  <c r="AS188" i="4"/>
  <c r="AT188" i="4"/>
  <c r="AU188" i="4"/>
  <c r="AV188" i="4"/>
  <c r="AW188" i="4"/>
  <c r="AX188" i="4"/>
  <c r="AZ188" i="4"/>
  <c r="BA188" i="4"/>
  <c r="BB188" i="4"/>
  <c r="BD188" i="4"/>
  <c r="BE188" i="4"/>
  <c r="BF188" i="4"/>
  <c r="BG188" i="4"/>
  <c r="D189" i="4"/>
  <c r="J189" i="4"/>
  <c r="K189" i="4"/>
  <c r="N189" i="4"/>
  <c r="P189" i="4"/>
  <c r="R189" i="4"/>
  <c r="T189" i="4"/>
  <c r="V189" i="4"/>
  <c r="Z189" i="4"/>
  <c r="AB189" i="4"/>
  <c r="AD189" i="4"/>
  <c r="AL189" i="4"/>
  <c r="AN189" i="4"/>
  <c r="AO189" i="4"/>
  <c r="AR189" i="4"/>
  <c r="AS189" i="4"/>
  <c r="AT189" i="4"/>
  <c r="AU189" i="4"/>
  <c r="AV189" i="4"/>
  <c r="AW189" i="4"/>
  <c r="AX189" i="4"/>
  <c r="AZ189" i="4"/>
  <c r="BA189" i="4"/>
  <c r="BB189" i="4"/>
  <c r="BD189" i="4"/>
  <c r="BE189" i="4"/>
  <c r="BF189" i="4"/>
  <c r="BG189" i="4"/>
  <c r="D190" i="4"/>
  <c r="J190" i="4"/>
  <c r="K190" i="4"/>
  <c r="N190" i="4"/>
  <c r="P190" i="4"/>
  <c r="R190" i="4"/>
  <c r="T190" i="4"/>
  <c r="V190" i="4"/>
  <c r="Z190" i="4"/>
  <c r="AB190" i="4"/>
  <c r="AD190" i="4"/>
  <c r="AL190" i="4"/>
  <c r="AN190" i="4"/>
  <c r="AO190" i="4"/>
  <c r="AR190" i="4"/>
  <c r="AS190" i="4"/>
  <c r="AT190" i="4"/>
  <c r="AU190" i="4"/>
  <c r="AV190" i="4"/>
  <c r="AW190" i="4"/>
  <c r="AX190" i="4"/>
  <c r="AZ190" i="4"/>
  <c r="BA190" i="4"/>
  <c r="BB190" i="4"/>
  <c r="BD190" i="4"/>
  <c r="BE190" i="4"/>
  <c r="BF190" i="4"/>
  <c r="BG190" i="4"/>
  <c r="D191" i="4"/>
  <c r="J191" i="4"/>
  <c r="K191" i="4"/>
  <c r="N191" i="4"/>
  <c r="P191" i="4"/>
  <c r="R191" i="4"/>
  <c r="T191" i="4"/>
  <c r="V191" i="4"/>
  <c r="Z191" i="4"/>
  <c r="AB191" i="4"/>
  <c r="AD191" i="4"/>
  <c r="AL191" i="4"/>
  <c r="AN191" i="4"/>
  <c r="AO191" i="4"/>
  <c r="AR191" i="4"/>
  <c r="AS191" i="4"/>
  <c r="AT191" i="4"/>
  <c r="AU191" i="4"/>
  <c r="AV191" i="4"/>
  <c r="AW191" i="4"/>
  <c r="AX191" i="4"/>
  <c r="AZ191" i="4"/>
  <c r="BA191" i="4"/>
  <c r="BB191" i="4"/>
  <c r="BD191" i="4"/>
  <c r="BE191" i="4"/>
  <c r="BF191" i="4"/>
  <c r="BG191" i="4"/>
  <c r="D192" i="4"/>
  <c r="J192" i="4"/>
  <c r="K192" i="4"/>
  <c r="N192" i="4"/>
  <c r="P192" i="4"/>
  <c r="R192" i="4"/>
  <c r="T192" i="4"/>
  <c r="V192" i="4"/>
  <c r="Z192" i="4"/>
  <c r="AB192" i="4"/>
  <c r="AD192" i="4"/>
  <c r="AL192" i="4"/>
  <c r="AN192" i="4"/>
  <c r="AO192" i="4"/>
  <c r="AR192" i="4"/>
  <c r="AS192" i="4"/>
  <c r="AT192" i="4"/>
  <c r="AU192" i="4"/>
  <c r="AV192" i="4"/>
  <c r="AW192" i="4"/>
  <c r="AX192" i="4"/>
  <c r="AZ192" i="4"/>
  <c r="BA192" i="4"/>
  <c r="BB192" i="4"/>
  <c r="BD192" i="4"/>
  <c r="BE192" i="4"/>
  <c r="BF192" i="4"/>
  <c r="BG192" i="4"/>
  <c r="D193" i="4"/>
  <c r="J193" i="4"/>
  <c r="K193" i="4"/>
  <c r="N193" i="4"/>
  <c r="P193" i="4"/>
  <c r="R193" i="4"/>
  <c r="T193" i="4"/>
  <c r="V193" i="4"/>
  <c r="Z193" i="4"/>
  <c r="AB193" i="4"/>
  <c r="AD193" i="4"/>
  <c r="AL193" i="4"/>
  <c r="AN193" i="4"/>
  <c r="AO193" i="4"/>
  <c r="AR193" i="4"/>
  <c r="AS193" i="4"/>
  <c r="AT193" i="4"/>
  <c r="AU193" i="4"/>
  <c r="AV193" i="4"/>
  <c r="AW193" i="4"/>
  <c r="AX193" i="4"/>
  <c r="AZ193" i="4"/>
  <c r="BA193" i="4"/>
  <c r="BB193" i="4"/>
  <c r="BD193" i="4"/>
  <c r="BE193" i="4"/>
  <c r="BF193" i="4"/>
  <c r="BG193" i="4"/>
  <c r="D194" i="4"/>
  <c r="J194" i="4"/>
  <c r="K194" i="4"/>
  <c r="N194" i="4"/>
  <c r="P194" i="4"/>
  <c r="R194" i="4"/>
  <c r="T194" i="4"/>
  <c r="V194" i="4"/>
  <c r="Z194" i="4"/>
  <c r="AB194" i="4"/>
  <c r="AD194" i="4"/>
  <c r="AL194" i="4"/>
  <c r="AN194" i="4"/>
  <c r="AO194" i="4"/>
  <c r="AR194" i="4"/>
  <c r="AS194" i="4"/>
  <c r="AT194" i="4"/>
  <c r="AU194" i="4"/>
  <c r="AV194" i="4"/>
  <c r="AW194" i="4"/>
  <c r="AX194" i="4"/>
  <c r="AZ194" i="4"/>
  <c r="BA194" i="4"/>
  <c r="BB194" i="4"/>
  <c r="BD194" i="4"/>
  <c r="BE194" i="4"/>
  <c r="BF194" i="4"/>
  <c r="BG194" i="4"/>
  <c r="D195" i="4"/>
  <c r="J195" i="4"/>
  <c r="K195" i="4"/>
  <c r="N195" i="4"/>
  <c r="P195" i="4"/>
  <c r="R195" i="4"/>
  <c r="T195" i="4"/>
  <c r="V195" i="4"/>
  <c r="Z195" i="4"/>
  <c r="AB195" i="4"/>
  <c r="AD195" i="4"/>
  <c r="AL195" i="4"/>
  <c r="AN195" i="4"/>
  <c r="AO195" i="4"/>
  <c r="AR195" i="4"/>
  <c r="AS195" i="4"/>
  <c r="AT195" i="4"/>
  <c r="AU195" i="4"/>
  <c r="AV195" i="4"/>
  <c r="AW195" i="4"/>
  <c r="AX195" i="4"/>
  <c r="AZ195" i="4"/>
  <c r="BA195" i="4"/>
  <c r="BB195" i="4"/>
  <c r="BD195" i="4"/>
  <c r="BE195" i="4"/>
  <c r="BF195" i="4"/>
  <c r="BG195" i="4"/>
  <c r="D196" i="4"/>
  <c r="J196" i="4"/>
  <c r="K196" i="4"/>
  <c r="N196" i="4"/>
  <c r="P196" i="4"/>
  <c r="R196" i="4"/>
  <c r="T196" i="4"/>
  <c r="V196" i="4"/>
  <c r="Z196" i="4"/>
  <c r="AB196" i="4"/>
  <c r="AD196" i="4"/>
  <c r="AL196" i="4"/>
  <c r="AN196" i="4"/>
  <c r="AO196" i="4"/>
  <c r="AR196" i="4"/>
  <c r="AS196" i="4"/>
  <c r="AT196" i="4"/>
  <c r="AU196" i="4"/>
  <c r="AV196" i="4"/>
  <c r="AW196" i="4"/>
  <c r="AX196" i="4"/>
  <c r="AZ196" i="4"/>
  <c r="BA196" i="4"/>
  <c r="BB196" i="4"/>
  <c r="BD196" i="4"/>
  <c r="BE196" i="4"/>
  <c r="BF196" i="4"/>
  <c r="BG196" i="4"/>
  <c r="D197" i="4"/>
  <c r="J197" i="4"/>
  <c r="K197" i="4"/>
  <c r="N197" i="4"/>
  <c r="P197" i="4"/>
  <c r="R197" i="4"/>
  <c r="T197" i="4"/>
  <c r="V197" i="4"/>
  <c r="Z197" i="4"/>
  <c r="AB197" i="4"/>
  <c r="AD197" i="4"/>
  <c r="AL197" i="4"/>
  <c r="AN197" i="4"/>
  <c r="AO197" i="4"/>
  <c r="AR197" i="4"/>
  <c r="AS197" i="4"/>
  <c r="AT197" i="4"/>
  <c r="AU197" i="4"/>
  <c r="AV197" i="4"/>
  <c r="AW197" i="4"/>
  <c r="AX197" i="4"/>
  <c r="AZ197" i="4"/>
  <c r="BA197" i="4"/>
  <c r="BB197" i="4"/>
  <c r="BD197" i="4"/>
  <c r="BE197" i="4"/>
  <c r="BF197" i="4"/>
  <c r="BG197" i="4"/>
  <c r="D198" i="4"/>
  <c r="J198" i="4"/>
  <c r="K198" i="4"/>
  <c r="N198" i="4"/>
  <c r="P198" i="4"/>
  <c r="R198" i="4"/>
  <c r="T198" i="4"/>
  <c r="V198" i="4"/>
  <c r="Z198" i="4"/>
  <c r="AB198" i="4"/>
  <c r="AD198" i="4"/>
  <c r="AL198" i="4"/>
  <c r="AN198" i="4"/>
  <c r="AO198" i="4"/>
  <c r="AR198" i="4"/>
  <c r="AS198" i="4"/>
  <c r="AT198" i="4"/>
  <c r="AU198" i="4"/>
  <c r="AV198" i="4"/>
  <c r="AW198" i="4"/>
  <c r="AX198" i="4"/>
  <c r="AZ198" i="4"/>
  <c r="BA198" i="4"/>
  <c r="BB198" i="4"/>
  <c r="BD198" i="4"/>
  <c r="BE198" i="4"/>
  <c r="BF198" i="4"/>
  <c r="BG198" i="4"/>
  <c r="D199" i="4"/>
  <c r="J199" i="4"/>
  <c r="K199" i="4"/>
  <c r="N199" i="4"/>
  <c r="P199" i="4"/>
  <c r="R199" i="4"/>
  <c r="T199" i="4"/>
  <c r="V199" i="4"/>
  <c r="Z199" i="4"/>
  <c r="AB199" i="4"/>
  <c r="AD199" i="4"/>
  <c r="AL199" i="4"/>
  <c r="AN199" i="4"/>
  <c r="AO199" i="4"/>
  <c r="AR199" i="4"/>
  <c r="AS199" i="4"/>
  <c r="AT199" i="4"/>
  <c r="AU199" i="4"/>
  <c r="AV199" i="4"/>
  <c r="AW199" i="4"/>
  <c r="AX199" i="4"/>
  <c r="AZ199" i="4"/>
  <c r="BA199" i="4"/>
  <c r="BB199" i="4"/>
  <c r="BD199" i="4"/>
  <c r="BE199" i="4"/>
  <c r="BF199" i="4"/>
  <c r="BG199" i="4"/>
  <c r="D200" i="4"/>
  <c r="J200" i="4"/>
  <c r="K200" i="4"/>
  <c r="N200" i="4"/>
  <c r="P200" i="4"/>
  <c r="R200" i="4"/>
  <c r="T200" i="4"/>
  <c r="V200" i="4"/>
  <c r="Z200" i="4"/>
  <c r="AB200" i="4"/>
  <c r="AD200" i="4"/>
  <c r="AL200" i="4"/>
  <c r="AN200" i="4"/>
  <c r="AO200" i="4"/>
  <c r="AR200" i="4"/>
  <c r="AS200" i="4"/>
  <c r="AT200" i="4"/>
  <c r="AU200" i="4"/>
  <c r="AV200" i="4"/>
  <c r="AW200" i="4"/>
  <c r="AX200" i="4"/>
  <c r="AZ200" i="4"/>
  <c r="BA200" i="4"/>
  <c r="BB200" i="4"/>
  <c r="BD200" i="4"/>
  <c r="BE200" i="4"/>
  <c r="BF200" i="4"/>
  <c r="BG200" i="4"/>
  <c r="D201" i="4"/>
  <c r="J201" i="4"/>
  <c r="K201" i="4"/>
  <c r="N201" i="4"/>
  <c r="P201" i="4"/>
  <c r="R201" i="4"/>
  <c r="T201" i="4"/>
  <c r="V201" i="4"/>
  <c r="Z201" i="4"/>
  <c r="AB201" i="4"/>
  <c r="AD201" i="4"/>
  <c r="AL201" i="4"/>
  <c r="AN201" i="4"/>
  <c r="AO201" i="4"/>
  <c r="AR201" i="4"/>
  <c r="AS201" i="4"/>
  <c r="AT201" i="4"/>
  <c r="AU201" i="4"/>
  <c r="AV201" i="4"/>
  <c r="AW201" i="4"/>
  <c r="AX201" i="4"/>
  <c r="AZ201" i="4"/>
  <c r="BA201" i="4"/>
  <c r="BB201" i="4"/>
  <c r="BD201" i="4"/>
  <c r="BE201" i="4"/>
  <c r="BF201" i="4"/>
  <c r="BG201" i="4"/>
  <c r="D202" i="4"/>
  <c r="J202" i="4"/>
  <c r="K202" i="4"/>
  <c r="N202" i="4"/>
  <c r="P202" i="4"/>
  <c r="R202" i="4"/>
  <c r="T202" i="4"/>
  <c r="V202" i="4"/>
  <c r="Z202" i="4"/>
  <c r="AB202" i="4"/>
  <c r="AD202" i="4"/>
  <c r="AL202" i="4"/>
  <c r="AN202" i="4"/>
  <c r="AO202" i="4"/>
  <c r="AR202" i="4"/>
  <c r="AS202" i="4"/>
  <c r="AT202" i="4"/>
  <c r="AU202" i="4"/>
  <c r="AV202" i="4"/>
  <c r="AW202" i="4"/>
  <c r="AX202" i="4"/>
  <c r="AZ202" i="4"/>
  <c r="BA202" i="4"/>
  <c r="BB202" i="4"/>
  <c r="BD202" i="4"/>
  <c r="BE202" i="4"/>
  <c r="BF202" i="4"/>
  <c r="BG202" i="4"/>
  <c r="D203" i="4"/>
  <c r="J203" i="4"/>
  <c r="K203" i="4"/>
  <c r="N203" i="4"/>
  <c r="P203" i="4"/>
  <c r="R203" i="4"/>
  <c r="T203" i="4"/>
  <c r="V203" i="4"/>
  <c r="Z203" i="4"/>
  <c r="AB203" i="4"/>
  <c r="AD203" i="4"/>
  <c r="AL203" i="4"/>
  <c r="AN203" i="4"/>
  <c r="AO203" i="4"/>
  <c r="AR203" i="4"/>
  <c r="AS203" i="4"/>
  <c r="AT203" i="4"/>
  <c r="AU203" i="4"/>
  <c r="AV203" i="4"/>
  <c r="AW203" i="4"/>
  <c r="AX203" i="4"/>
  <c r="AZ203" i="4"/>
  <c r="BA203" i="4"/>
  <c r="BB203" i="4"/>
  <c r="BD203" i="4"/>
  <c r="BE203" i="4"/>
  <c r="BF203" i="4"/>
  <c r="BG203" i="4"/>
  <c r="D204" i="4"/>
  <c r="J204" i="4"/>
  <c r="K204" i="4"/>
  <c r="N204" i="4"/>
  <c r="P204" i="4"/>
  <c r="R204" i="4"/>
  <c r="T204" i="4"/>
  <c r="V204" i="4"/>
  <c r="Z204" i="4"/>
  <c r="AB204" i="4"/>
  <c r="AD204" i="4"/>
  <c r="AL204" i="4"/>
  <c r="AN204" i="4"/>
  <c r="AO204" i="4"/>
  <c r="AR204" i="4"/>
  <c r="AS204" i="4"/>
  <c r="AT204" i="4"/>
  <c r="AU204" i="4"/>
  <c r="AV204" i="4"/>
  <c r="AW204" i="4"/>
  <c r="AX204" i="4"/>
  <c r="AZ204" i="4"/>
  <c r="BA204" i="4"/>
  <c r="BB204" i="4"/>
  <c r="BD204" i="4"/>
  <c r="BE204" i="4"/>
  <c r="BF204" i="4"/>
  <c r="BG204" i="4"/>
  <c r="D205" i="4"/>
  <c r="J205" i="4"/>
  <c r="K205" i="4"/>
  <c r="N205" i="4"/>
  <c r="P205" i="4"/>
  <c r="R205" i="4"/>
  <c r="T205" i="4"/>
  <c r="V205" i="4"/>
  <c r="Z205" i="4"/>
  <c r="AB205" i="4"/>
  <c r="AD205" i="4"/>
  <c r="AL205" i="4"/>
  <c r="AN205" i="4"/>
  <c r="AO205" i="4"/>
  <c r="AR205" i="4"/>
  <c r="AS205" i="4"/>
  <c r="AT205" i="4"/>
  <c r="AU205" i="4"/>
  <c r="AV205" i="4"/>
  <c r="AW205" i="4"/>
  <c r="AX205" i="4"/>
  <c r="AZ205" i="4"/>
  <c r="BA205" i="4"/>
  <c r="BB205" i="4"/>
  <c r="BD205" i="4"/>
  <c r="BE205" i="4"/>
  <c r="BF205" i="4"/>
  <c r="BG205" i="4"/>
  <c r="D206" i="4"/>
  <c r="J206" i="4"/>
  <c r="K206" i="4"/>
  <c r="N206" i="4"/>
  <c r="P206" i="4"/>
  <c r="R206" i="4"/>
  <c r="T206" i="4"/>
  <c r="V206" i="4"/>
  <c r="Z206" i="4"/>
  <c r="AB206" i="4"/>
  <c r="AD206" i="4"/>
  <c r="AL206" i="4"/>
  <c r="AN206" i="4"/>
  <c r="AO206" i="4"/>
  <c r="AR206" i="4"/>
  <c r="AS206" i="4"/>
  <c r="AT206" i="4"/>
  <c r="AU206" i="4"/>
  <c r="AV206" i="4"/>
  <c r="AW206" i="4"/>
  <c r="AX206" i="4"/>
  <c r="AZ206" i="4"/>
  <c r="BA206" i="4"/>
  <c r="BB206" i="4"/>
  <c r="BD206" i="4"/>
  <c r="BE206" i="4"/>
  <c r="BF206" i="4"/>
  <c r="BG206" i="4"/>
  <c r="D207" i="4"/>
  <c r="J207" i="4"/>
  <c r="K207" i="4"/>
  <c r="N207" i="4"/>
  <c r="P207" i="4"/>
  <c r="R207" i="4"/>
  <c r="T207" i="4"/>
  <c r="V207" i="4"/>
  <c r="Z207" i="4"/>
  <c r="AB207" i="4"/>
  <c r="AD207" i="4"/>
  <c r="AL207" i="4"/>
  <c r="AN207" i="4"/>
  <c r="AO207" i="4"/>
  <c r="AR207" i="4"/>
  <c r="AS207" i="4"/>
  <c r="AT207" i="4"/>
  <c r="AU207" i="4"/>
  <c r="AV207" i="4"/>
  <c r="AW207" i="4"/>
  <c r="AX207" i="4"/>
  <c r="AZ207" i="4"/>
  <c r="BA207" i="4"/>
  <c r="BB207" i="4"/>
  <c r="BD207" i="4"/>
  <c r="BE207" i="4"/>
  <c r="BF207" i="4"/>
  <c r="BG207" i="4"/>
  <c r="D208" i="4"/>
  <c r="J208" i="4"/>
  <c r="K208" i="4"/>
  <c r="N208" i="4"/>
  <c r="P208" i="4"/>
  <c r="R208" i="4"/>
  <c r="T208" i="4"/>
  <c r="V208" i="4"/>
  <c r="Z208" i="4"/>
  <c r="AB208" i="4"/>
  <c r="AD208" i="4"/>
  <c r="AL208" i="4"/>
  <c r="AN208" i="4"/>
  <c r="AO208" i="4"/>
  <c r="AR208" i="4"/>
  <c r="AS208" i="4"/>
  <c r="AT208" i="4"/>
  <c r="AU208" i="4"/>
  <c r="AV208" i="4"/>
  <c r="AW208" i="4"/>
  <c r="AX208" i="4"/>
  <c r="AZ208" i="4"/>
  <c r="BA208" i="4"/>
  <c r="BB208" i="4"/>
  <c r="BD208" i="4"/>
  <c r="BE208" i="4"/>
  <c r="BF208" i="4"/>
  <c r="BG208" i="4"/>
  <c r="D209" i="4"/>
  <c r="J209" i="4"/>
  <c r="K209" i="4"/>
  <c r="N209" i="4"/>
  <c r="P209" i="4"/>
  <c r="R209" i="4"/>
  <c r="T209" i="4"/>
  <c r="V209" i="4"/>
  <c r="Z209" i="4"/>
  <c r="AB209" i="4"/>
  <c r="AD209" i="4"/>
  <c r="AL209" i="4"/>
  <c r="AN209" i="4"/>
  <c r="AO209" i="4"/>
  <c r="AR209" i="4"/>
  <c r="AS209" i="4"/>
  <c r="AT209" i="4"/>
  <c r="AU209" i="4"/>
  <c r="AV209" i="4"/>
  <c r="AW209" i="4"/>
  <c r="AX209" i="4"/>
  <c r="AZ209" i="4"/>
  <c r="BA209" i="4"/>
  <c r="BB209" i="4"/>
  <c r="BD209" i="4"/>
  <c r="BE209" i="4"/>
  <c r="BF209" i="4"/>
  <c r="BG209" i="4"/>
  <c r="D210" i="4"/>
  <c r="J210" i="4"/>
  <c r="K210" i="4"/>
  <c r="N210" i="4"/>
  <c r="P210" i="4"/>
  <c r="R210" i="4"/>
  <c r="T210" i="4"/>
  <c r="V210" i="4"/>
  <c r="Z210" i="4"/>
  <c r="AB210" i="4"/>
  <c r="AD210" i="4"/>
  <c r="AL210" i="4"/>
  <c r="AN210" i="4"/>
  <c r="AO210" i="4"/>
  <c r="AR210" i="4"/>
  <c r="AS210" i="4"/>
  <c r="AT210" i="4"/>
  <c r="AU210" i="4"/>
  <c r="AV210" i="4"/>
  <c r="AW210" i="4"/>
  <c r="AX210" i="4"/>
  <c r="AZ210" i="4"/>
  <c r="BA210" i="4"/>
  <c r="BB210" i="4"/>
  <c r="BD210" i="4"/>
  <c r="BE210" i="4"/>
  <c r="BF210" i="4"/>
  <c r="BG210" i="4"/>
  <c r="D211" i="4"/>
  <c r="J211" i="4"/>
  <c r="K211" i="4"/>
  <c r="N211" i="4"/>
  <c r="P211" i="4"/>
  <c r="R211" i="4"/>
  <c r="T211" i="4"/>
  <c r="V211" i="4"/>
  <c r="Z211" i="4"/>
  <c r="AB211" i="4"/>
  <c r="AD211" i="4"/>
  <c r="AL211" i="4"/>
  <c r="AN211" i="4"/>
  <c r="AO211" i="4"/>
  <c r="AR211" i="4"/>
  <c r="AS211" i="4"/>
  <c r="AT211" i="4"/>
  <c r="AU211" i="4"/>
  <c r="AV211" i="4"/>
  <c r="AW211" i="4"/>
  <c r="AX211" i="4"/>
  <c r="AZ211" i="4"/>
  <c r="BA211" i="4"/>
  <c r="BB211" i="4"/>
  <c r="BD211" i="4"/>
  <c r="BE211" i="4"/>
  <c r="BF211" i="4"/>
  <c r="BG211" i="4"/>
  <c r="D212" i="4"/>
  <c r="J212" i="4"/>
  <c r="K212" i="4"/>
  <c r="N212" i="4"/>
  <c r="P212" i="4"/>
  <c r="R212" i="4"/>
  <c r="T212" i="4"/>
  <c r="V212" i="4"/>
  <c r="Z212" i="4"/>
  <c r="AB212" i="4"/>
  <c r="AD212" i="4"/>
  <c r="AL212" i="4"/>
  <c r="AN212" i="4"/>
  <c r="AO212" i="4"/>
  <c r="AR212" i="4"/>
  <c r="AS212" i="4"/>
  <c r="AT212" i="4"/>
  <c r="AU212" i="4"/>
  <c r="AV212" i="4"/>
  <c r="AW212" i="4"/>
  <c r="AX212" i="4"/>
  <c r="AZ212" i="4"/>
  <c r="BA212" i="4"/>
  <c r="BB212" i="4"/>
  <c r="BD212" i="4"/>
  <c r="BE212" i="4"/>
  <c r="BF212" i="4"/>
  <c r="BG212" i="4"/>
  <c r="D213" i="4"/>
  <c r="J213" i="4"/>
  <c r="K213" i="4"/>
  <c r="N213" i="4"/>
  <c r="P213" i="4"/>
  <c r="R213" i="4"/>
  <c r="T213" i="4"/>
  <c r="V213" i="4"/>
  <c r="Z213" i="4"/>
  <c r="AB213" i="4"/>
  <c r="AD213" i="4"/>
  <c r="AL213" i="4"/>
  <c r="AN213" i="4"/>
  <c r="AO213" i="4"/>
  <c r="AR213" i="4"/>
  <c r="AS213" i="4"/>
  <c r="AT213" i="4"/>
  <c r="AU213" i="4"/>
  <c r="AV213" i="4"/>
  <c r="AW213" i="4"/>
  <c r="AX213" i="4"/>
  <c r="AZ213" i="4"/>
  <c r="BA213" i="4"/>
  <c r="BB213" i="4"/>
  <c r="BD213" i="4"/>
  <c r="BE213" i="4"/>
  <c r="BF213" i="4"/>
  <c r="BG213" i="4"/>
  <c r="D214" i="4"/>
  <c r="J214" i="4"/>
  <c r="K214" i="4"/>
  <c r="N214" i="4"/>
  <c r="P214" i="4"/>
  <c r="R214" i="4"/>
  <c r="T214" i="4"/>
  <c r="V214" i="4"/>
  <c r="Z214" i="4"/>
  <c r="AB214" i="4"/>
  <c r="AD214" i="4"/>
  <c r="AL214" i="4"/>
  <c r="AN214" i="4"/>
  <c r="AO214" i="4"/>
  <c r="AR214" i="4"/>
  <c r="AS214" i="4"/>
  <c r="AT214" i="4"/>
  <c r="AU214" i="4"/>
  <c r="AV214" i="4"/>
  <c r="AW214" i="4"/>
  <c r="AX214" i="4"/>
  <c r="AZ214" i="4"/>
  <c r="BA214" i="4"/>
  <c r="BB214" i="4"/>
  <c r="BD214" i="4"/>
  <c r="BE214" i="4"/>
  <c r="BF214" i="4"/>
  <c r="BG214" i="4"/>
  <c r="D215" i="4"/>
  <c r="J215" i="4"/>
  <c r="K215" i="4"/>
  <c r="N215" i="4"/>
  <c r="P215" i="4"/>
  <c r="R215" i="4"/>
  <c r="T215" i="4"/>
  <c r="V215" i="4"/>
  <c r="Z215" i="4"/>
  <c r="AB215" i="4"/>
  <c r="AD215" i="4"/>
  <c r="AL215" i="4"/>
  <c r="AN215" i="4"/>
  <c r="AO215" i="4"/>
  <c r="AR215" i="4"/>
  <c r="AS215" i="4"/>
  <c r="AT215" i="4"/>
  <c r="AU215" i="4"/>
  <c r="AV215" i="4"/>
  <c r="AW215" i="4"/>
  <c r="AX215" i="4"/>
  <c r="AZ215" i="4"/>
  <c r="BA215" i="4"/>
  <c r="BB215" i="4"/>
  <c r="BD215" i="4"/>
  <c r="BE215" i="4"/>
  <c r="BF215" i="4"/>
  <c r="BG215" i="4"/>
  <c r="D216" i="4"/>
  <c r="J216" i="4"/>
  <c r="K216" i="4"/>
  <c r="N216" i="4"/>
  <c r="P216" i="4"/>
  <c r="R216" i="4"/>
  <c r="T216" i="4"/>
  <c r="V216" i="4"/>
  <c r="Z216" i="4"/>
  <c r="AB216" i="4"/>
  <c r="AD216" i="4"/>
  <c r="AL216" i="4"/>
  <c r="AN216" i="4"/>
  <c r="AO216" i="4"/>
  <c r="AR216" i="4"/>
  <c r="AS216" i="4"/>
  <c r="AT216" i="4"/>
  <c r="AU216" i="4"/>
  <c r="AV216" i="4"/>
  <c r="AW216" i="4"/>
  <c r="AX216" i="4"/>
  <c r="AZ216" i="4"/>
  <c r="BA216" i="4"/>
  <c r="BB216" i="4"/>
  <c r="BD216" i="4"/>
  <c r="BE216" i="4"/>
  <c r="BF216" i="4"/>
  <c r="BG216" i="4"/>
  <c r="D217" i="4"/>
  <c r="J217" i="4"/>
  <c r="K217" i="4"/>
  <c r="N217" i="4"/>
  <c r="P217" i="4"/>
  <c r="R217" i="4"/>
  <c r="T217" i="4"/>
  <c r="V217" i="4"/>
  <c r="Z217" i="4"/>
  <c r="AB217" i="4"/>
  <c r="AD217" i="4"/>
  <c r="AL217" i="4"/>
  <c r="AN217" i="4"/>
  <c r="AO217" i="4"/>
  <c r="AR217" i="4"/>
  <c r="AS217" i="4"/>
  <c r="AT217" i="4"/>
  <c r="AU217" i="4"/>
  <c r="AV217" i="4"/>
  <c r="AW217" i="4"/>
  <c r="AX217" i="4"/>
  <c r="AZ217" i="4"/>
  <c r="BA217" i="4"/>
  <c r="BB217" i="4"/>
  <c r="BD217" i="4"/>
  <c r="BE217" i="4"/>
  <c r="BF217" i="4"/>
  <c r="BG217" i="4"/>
  <c r="D218" i="4"/>
  <c r="J218" i="4"/>
  <c r="K218" i="4"/>
  <c r="N218" i="4"/>
  <c r="P218" i="4"/>
  <c r="R218" i="4"/>
  <c r="T218" i="4"/>
  <c r="V218" i="4"/>
  <c r="Z218" i="4"/>
  <c r="AB218" i="4"/>
  <c r="AD218" i="4"/>
  <c r="AL218" i="4"/>
  <c r="AN218" i="4"/>
  <c r="AO218" i="4"/>
  <c r="AR218" i="4"/>
  <c r="AS218" i="4"/>
  <c r="AT218" i="4"/>
  <c r="AU218" i="4"/>
  <c r="AV218" i="4"/>
  <c r="AW218" i="4"/>
  <c r="AX218" i="4"/>
  <c r="AZ218" i="4"/>
  <c r="BA218" i="4"/>
  <c r="BB218" i="4"/>
  <c r="BD218" i="4"/>
  <c r="BE218" i="4"/>
  <c r="BF218" i="4"/>
  <c r="BG218" i="4"/>
  <c r="D219" i="4"/>
  <c r="J219" i="4"/>
  <c r="K219" i="4"/>
  <c r="N219" i="4"/>
  <c r="P219" i="4"/>
  <c r="R219" i="4"/>
  <c r="T219" i="4"/>
  <c r="V219" i="4"/>
  <c r="Z219" i="4"/>
  <c r="AB219" i="4"/>
  <c r="AD219" i="4"/>
  <c r="AL219" i="4"/>
  <c r="AN219" i="4"/>
  <c r="AO219" i="4"/>
  <c r="AR219" i="4"/>
  <c r="AS219" i="4"/>
  <c r="AT219" i="4"/>
  <c r="AU219" i="4"/>
  <c r="AV219" i="4"/>
  <c r="AW219" i="4"/>
  <c r="AX219" i="4"/>
  <c r="AZ219" i="4"/>
  <c r="BA219" i="4"/>
  <c r="BB219" i="4"/>
  <c r="BD219" i="4"/>
  <c r="BE219" i="4"/>
  <c r="BF219" i="4"/>
  <c r="BG219" i="4"/>
  <c r="D220" i="4"/>
  <c r="J220" i="4"/>
  <c r="K220" i="4"/>
  <c r="N220" i="4"/>
  <c r="P220" i="4"/>
  <c r="R220" i="4"/>
  <c r="T220" i="4"/>
  <c r="V220" i="4"/>
  <c r="Z220" i="4"/>
  <c r="AB220" i="4"/>
  <c r="AD220" i="4"/>
  <c r="AL220" i="4"/>
  <c r="AN220" i="4"/>
  <c r="AO220" i="4"/>
  <c r="AR220" i="4"/>
  <c r="AS220" i="4"/>
  <c r="AT220" i="4"/>
  <c r="AU220" i="4"/>
  <c r="AV220" i="4"/>
  <c r="AW220" i="4"/>
  <c r="AX220" i="4"/>
  <c r="AZ220" i="4"/>
  <c r="BA220" i="4"/>
  <c r="BB220" i="4"/>
  <c r="BD220" i="4"/>
  <c r="BE220" i="4"/>
  <c r="BF220" i="4"/>
  <c r="BG220" i="4"/>
  <c r="D221" i="4"/>
  <c r="J221" i="4"/>
  <c r="K221" i="4"/>
  <c r="N221" i="4"/>
  <c r="P221" i="4"/>
  <c r="R221" i="4"/>
  <c r="T221" i="4"/>
  <c r="V221" i="4"/>
  <c r="Z221" i="4"/>
  <c r="AB221" i="4"/>
  <c r="AD221" i="4"/>
  <c r="AL221" i="4"/>
  <c r="AN221" i="4"/>
  <c r="AO221" i="4"/>
  <c r="AR221" i="4"/>
  <c r="AS221" i="4"/>
  <c r="AT221" i="4"/>
  <c r="AU221" i="4"/>
  <c r="AV221" i="4"/>
  <c r="AW221" i="4"/>
  <c r="AX221" i="4"/>
  <c r="AZ221" i="4"/>
  <c r="BA221" i="4"/>
  <c r="BB221" i="4"/>
  <c r="BD221" i="4"/>
  <c r="BE221" i="4"/>
  <c r="BF221" i="4"/>
  <c r="BG221" i="4"/>
  <c r="D222" i="4"/>
  <c r="J222" i="4"/>
  <c r="K222" i="4"/>
  <c r="N222" i="4"/>
  <c r="P222" i="4"/>
  <c r="R222" i="4"/>
  <c r="T222" i="4"/>
  <c r="V222" i="4"/>
  <c r="Z222" i="4"/>
  <c r="AB222" i="4"/>
  <c r="AD222" i="4"/>
  <c r="AL222" i="4"/>
  <c r="AN222" i="4"/>
  <c r="AO222" i="4"/>
  <c r="AR222" i="4"/>
  <c r="AS222" i="4"/>
  <c r="AT222" i="4"/>
  <c r="AU222" i="4"/>
  <c r="AV222" i="4"/>
  <c r="AW222" i="4"/>
  <c r="AX222" i="4"/>
  <c r="AZ222" i="4"/>
  <c r="BA222" i="4"/>
  <c r="BB222" i="4"/>
  <c r="BD222" i="4"/>
  <c r="BE222" i="4"/>
  <c r="BF222" i="4"/>
  <c r="BG222" i="4"/>
  <c r="D223" i="4"/>
  <c r="J223" i="4"/>
  <c r="K223" i="4"/>
  <c r="N223" i="4"/>
  <c r="P223" i="4"/>
  <c r="R223" i="4"/>
  <c r="T223" i="4"/>
  <c r="V223" i="4"/>
  <c r="Z223" i="4"/>
  <c r="AB223" i="4"/>
  <c r="AD223" i="4"/>
  <c r="AL223" i="4"/>
  <c r="AN223" i="4"/>
  <c r="AO223" i="4"/>
  <c r="AR223" i="4"/>
  <c r="AS223" i="4"/>
  <c r="AT223" i="4"/>
  <c r="AU223" i="4"/>
  <c r="AV223" i="4"/>
  <c r="AW223" i="4"/>
  <c r="AX223" i="4"/>
  <c r="AZ223" i="4"/>
  <c r="BA223" i="4"/>
  <c r="BB223" i="4"/>
  <c r="BD223" i="4"/>
  <c r="BE223" i="4"/>
  <c r="BF223" i="4"/>
  <c r="BG223" i="4"/>
  <c r="D224" i="4"/>
  <c r="J224" i="4"/>
  <c r="K224" i="4"/>
  <c r="N224" i="4"/>
  <c r="P224" i="4"/>
  <c r="R224" i="4"/>
  <c r="T224" i="4"/>
  <c r="V224" i="4"/>
  <c r="Z224" i="4"/>
  <c r="AB224" i="4"/>
  <c r="AD224" i="4"/>
  <c r="AL224" i="4"/>
  <c r="AN224" i="4"/>
  <c r="AO224" i="4"/>
  <c r="AR224" i="4"/>
  <c r="AS224" i="4"/>
  <c r="AT224" i="4"/>
  <c r="AU224" i="4"/>
  <c r="AV224" i="4"/>
  <c r="AW224" i="4"/>
  <c r="AX224" i="4"/>
  <c r="AZ224" i="4"/>
  <c r="BA224" i="4"/>
  <c r="BB224" i="4"/>
  <c r="BD224" i="4"/>
  <c r="BE224" i="4"/>
  <c r="BF224" i="4"/>
  <c r="BG224" i="4"/>
  <c r="D225" i="4"/>
  <c r="J225" i="4"/>
  <c r="K225" i="4"/>
  <c r="N225" i="4"/>
  <c r="P225" i="4"/>
  <c r="R225" i="4"/>
  <c r="T225" i="4"/>
  <c r="V225" i="4"/>
  <c r="Z225" i="4"/>
  <c r="AB225" i="4"/>
  <c r="AD225" i="4"/>
  <c r="AL225" i="4"/>
  <c r="AN225" i="4"/>
  <c r="AO225" i="4"/>
  <c r="AR225" i="4"/>
  <c r="AS225" i="4"/>
  <c r="AT225" i="4"/>
  <c r="AU225" i="4"/>
  <c r="AV225" i="4"/>
  <c r="AW225" i="4"/>
  <c r="AX225" i="4"/>
  <c r="AZ225" i="4"/>
  <c r="BA225" i="4"/>
  <c r="BB225" i="4"/>
  <c r="BD225" i="4"/>
  <c r="BE225" i="4"/>
  <c r="BF225" i="4"/>
  <c r="BG225" i="4"/>
  <c r="D226" i="4"/>
  <c r="J226" i="4"/>
  <c r="K226" i="4"/>
  <c r="N226" i="4"/>
  <c r="P226" i="4"/>
  <c r="R226" i="4"/>
  <c r="T226" i="4"/>
  <c r="V226" i="4"/>
  <c r="Z226" i="4"/>
  <c r="AB226" i="4"/>
  <c r="AD226" i="4"/>
  <c r="AL226" i="4"/>
  <c r="AN226" i="4"/>
  <c r="AO226" i="4"/>
  <c r="AR226" i="4"/>
  <c r="AS226" i="4"/>
  <c r="AT226" i="4"/>
  <c r="AU226" i="4"/>
  <c r="AV226" i="4"/>
  <c r="AW226" i="4"/>
  <c r="AX226" i="4"/>
  <c r="AZ226" i="4"/>
  <c r="BA226" i="4"/>
  <c r="BB226" i="4"/>
  <c r="BD226" i="4"/>
  <c r="BE226" i="4"/>
  <c r="BF226" i="4"/>
  <c r="BG226" i="4"/>
  <c r="D227" i="4"/>
  <c r="J227" i="4"/>
  <c r="K227" i="4"/>
  <c r="N227" i="4"/>
  <c r="P227" i="4"/>
  <c r="R227" i="4"/>
  <c r="T227" i="4"/>
  <c r="V227" i="4"/>
  <c r="Z227" i="4"/>
  <c r="AB227" i="4"/>
  <c r="AD227" i="4"/>
  <c r="AL227" i="4"/>
  <c r="AN227" i="4"/>
  <c r="AO227" i="4"/>
  <c r="AR227" i="4"/>
  <c r="AS227" i="4"/>
  <c r="AT227" i="4"/>
  <c r="AU227" i="4"/>
  <c r="AV227" i="4"/>
  <c r="AW227" i="4"/>
  <c r="AX227" i="4"/>
  <c r="AZ227" i="4"/>
  <c r="BA227" i="4"/>
  <c r="BB227" i="4"/>
  <c r="BD227" i="4"/>
  <c r="BE227" i="4"/>
  <c r="BF227" i="4"/>
  <c r="BG227" i="4"/>
  <c r="D228" i="4"/>
  <c r="J228" i="4"/>
  <c r="K228" i="4"/>
  <c r="N228" i="4"/>
  <c r="P228" i="4"/>
  <c r="R228" i="4"/>
  <c r="T228" i="4"/>
  <c r="V228" i="4"/>
  <c r="Z228" i="4"/>
  <c r="AB228" i="4"/>
  <c r="AD228" i="4"/>
  <c r="AL228" i="4"/>
  <c r="AN228" i="4"/>
  <c r="AO228" i="4"/>
  <c r="AR228" i="4"/>
  <c r="AS228" i="4"/>
  <c r="AT228" i="4"/>
  <c r="AU228" i="4"/>
  <c r="AV228" i="4"/>
  <c r="AW228" i="4"/>
  <c r="AX228" i="4"/>
  <c r="AZ228" i="4"/>
  <c r="BA228" i="4"/>
  <c r="BB228" i="4"/>
  <c r="BD228" i="4"/>
  <c r="BE228" i="4"/>
  <c r="BF228" i="4"/>
  <c r="BG228" i="4"/>
  <c r="D229" i="4"/>
  <c r="J229" i="4"/>
  <c r="K229" i="4"/>
  <c r="N229" i="4"/>
  <c r="P229" i="4"/>
  <c r="R229" i="4"/>
  <c r="T229" i="4"/>
  <c r="V229" i="4"/>
  <c r="Z229" i="4"/>
  <c r="AB229" i="4"/>
  <c r="AD229" i="4"/>
  <c r="AL229" i="4"/>
  <c r="AN229" i="4"/>
  <c r="AO229" i="4"/>
  <c r="AR229" i="4"/>
  <c r="AS229" i="4"/>
  <c r="AT229" i="4"/>
  <c r="AU229" i="4"/>
  <c r="AV229" i="4"/>
  <c r="AW229" i="4"/>
  <c r="AX229" i="4"/>
  <c r="AZ229" i="4"/>
  <c r="BA229" i="4"/>
  <c r="BB229" i="4"/>
  <c r="BD229" i="4"/>
  <c r="BE229" i="4"/>
  <c r="BF229" i="4"/>
  <c r="BG229" i="4"/>
  <c r="D230" i="4"/>
  <c r="J230" i="4"/>
  <c r="K230" i="4"/>
  <c r="N230" i="4"/>
  <c r="P230" i="4"/>
  <c r="R230" i="4"/>
  <c r="T230" i="4"/>
  <c r="V230" i="4"/>
  <c r="Z230" i="4"/>
  <c r="AB230" i="4"/>
  <c r="AD230" i="4"/>
  <c r="AL230" i="4"/>
  <c r="AN230" i="4"/>
  <c r="AO230" i="4"/>
  <c r="AR230" i="4"/>
  <c r="AS230" i="4"/>
  <c r="AT230" i="4"/>
  <c r="AU230" i="4"/>
  <c r="AV230" i="4"/>
  <c r="AW230" i="4"/>
  <c r="AX230" i="4"/>
  <c r="AZ230" i="4"/>
  <c r="BA230" i="4"/>
  <c r="BB230" i="4"/>
  <c r="BD230" i="4"/>
  <c r="BE230" i="4"/>
  <c r="BF230" i="4"/>
  <c r="BG230" i="4"/>
  <c r="D231" i="4"/>
  <c r="J231" i="4"/>
  <c r="K231" i="4"/>
  <c r="N231" i="4"/>
  <c r="P231" i="4"/>
  <c r="R231" i="4"/>
  <c r="T231" i="4"/>
  <c r="V231" i="4"/>
  <c r="Z231" i="4"/>
  <c r="AB231" i="4"/>
  <c r="AD231" i="4"/>
  <c r="AL231" i="4"/>
  <c r="AN231" i="4"/>
  <c r="AO231" i="4"/>
  <c r="AR231" i="4"/>
  <c r="AS231" i="4"/>
  <c r="AT231" i="4"/>
  <c r="AU231" i="4"/>
  <c r="AV231" i="4"/>
  <c r="AW231" i="4"/>
  <c r="AX231" i="4"/>
  <c r="AZ231" i="4"/>
  <c r="BA231" i="4"/>
  <c r="BB231" i="4"/>
  <c r="BD231" i="4"/>
  <c r="BE231" i="4"/>
  <c r="BF231" i="4"/>
  <c r="BG231" i="4"/>
  <c r="D232" i="4"/>
  <c r="J232" i="4"/>
  <c r="K232" i="4"/>
  <c r="N232" i="4"/>
  <c r="P232" i="4"/>
  <c r="R232" i="4"/>
  <c r="T232" i="4"/>
  <c r="V232" i="4"/>
  <c r="Z232" i="4"/>
  <c r="AB232" i="4"/>
  <c r="AD232" i="4"/>
  <c r="AL232" i="4"/>
  <c r="AN232" i="4"/>
  <c r="AO232" i="4"/>
  <c r="AR232" i="4"/>
  <c r="AS232" i="4"/>
  <c r="AT232" i="4"/>
  <c r="AU232" i="4"/>
  <c r="AV232" i="4"/>
  <c r="AW232" i="4"/>
  <c r="AX232" i="4"/>
  <c r="AZ232" i="4"/>
  <c r="BA232" i="4"/>
  <c r="BB232" i="4"/>
  <c r="BD232" i="4"/>
  <c r="BE232" i="4"/>
  <c r="BF232" i="4"/>
  <c r="BG232" i="4"/>
  <c r="D233" i="4"/>
  <c r="J233" i="4"/>
  <c r="K233" i="4"/>
  <c r="N233" i="4"/>
  <c r="P233" i="4"/>
  <c r="R233" i="4"/>
  <c r="T233" i="4"/>
  <c r="V233" i="4"/>
  <c r="Z233" i="4"/>
  <c r="AB233" i="4"/>
  <c r="AD233" i="4"/>
  <c r="AL233" i="4"/>
  <c r="AN233" i="4"/>
  <c r="AO233" i="4"/>
  <c r="AR233" i="4"/>
  <c r="AS233" i="4"/>
  <c r="AT233" i="4"/>
  <c r="AU233" i="4"/>
  <c r="AV233" i="4"/>
  <c r="AW233" i="4"/>
  <c r="AX233" i="4"/>
  <c r="AZ233" i="4"/>
  <c r="BA233" i="4"/>
  <c r="BB233" i="4"/>
  <c r="BD233" i="4"/>
  <c r="BE233" i="4"/>
  <c r="BF233" i="4"/>
  <c r="BG233" i="4"/>
  <c r="D234" i="4"/>
  <c r="J234" i="4"/>
  <c r="K234" i="4"/>
  <c r="N234" i="4"/>
  <c r="P234" i="4"/>
  <c r="R234" i="4"/>
  <c r="T234" i="4"/>
  <c r="V234" i="4"/>
  <c r="Z234" i="4"/>
  <c r="AB234" i="4"/>
  <c r="AD234" i="4"/>
  <c r="AL234" i="4"/>
  <c r="AN234" i="4"/>
  <c r="AO234" i="4"/>
  <c r="AR234" i="4"/>
  <c r="AS234" i="4"/>
  <c r="AT234" i="4"/>
  <c r="AU234" i="4"/>
  <c r="AV234" i="4"/>
  <c r="AW234" i="4"/>
  <c r="AX234" i="4"/>
  <c r="AZ234" i="4"/>
  <c r="BA234" i="4"/>
  <c r="BB234" i="4"/>
  <c r="BD234" i="4"/>
  <c r="BE234" i="4"/>
  <c r="BF234" i="4"/>
  <c r="BG234" i="4"/>
  <c r="D235" i="4"/>
  <c r="J235" i="4"/>
  <c r="K235" i="4"/>
  <c r="N235" i="4"/>
  <c r="P235" i="4"/>
  <c r="R235" i="4"/>
  <c r="T235" i="4"/>
  <c r="V235" i="4"/>
  <c r="Z235" i="4"/>
  <c r="AB235" i="4"/>
  <c r="AD235" i="4"/>
  <c r="AL235" i="4"/>
  <c r="AN235" i="4"/>
  <c r="AO235" i="4"/>
  <c r="AR235" i="4"/>
  <c r="AS235" i="4"/>
  <c r="AT235" i="4"/>
  <c r="AU235" i="4"/>
  <c r="AV235" i="4"/>
  <c r="AW235" i="4"/>
  <c r="AX235" i="4"/>
  <c r="AZ235" i="4"/>
  <c r="BA235" i="4"/>
  <c r="BB235" i="4"/>
  <c r="BD235" i="4"/>
  <c r="BE235" i="4"/>
  <c r="BF235" i="4"/>
  <c r="BG235" i="4"/>
  <c r="D236" i="4"/>
  <c r="J236" i="4"/>
  <c r="K236" i="4"/>
  <c r="N236" i="4"/>
  <c r="P236" i="4"/>
  <c r="R236" i="4"/>
  <c r="T236" i="4"/>
  <c r="V236" i="4"/>
  <c r="Z236" i="4"/>
  <c r="AB236" i="4"/>
  <c r="AD236" i="4"/>
  <c r="AL236" i="4"/>
  <c r="AN236" i="4"/>
  <c r="AO236" i="4"/>
  <c r="AR236" i="4"/>
  <c r="AS236" i="4"/>
  <c r="AT236" i="4"/>
  <c r="AU236" i="4"/>
  <c r="AV236" i="4"/>
  <c r="AW236" i="4"/>
  <c r="AX236" i="4"/>
  <c r="AZ236" i="4"/>
  <c r="BA236" i="4"/>
  <c r="BB236" i="4"/>
  <c r="BD236" i="4"/>
  <c r="BE236" i="4"/>
  <c r="BF236" i="4"/>
  <c r="BG236" i="4"/>
  <c r="D237" i="4"/>
  <c r="J237" i="4"/>
  <c r="K237" i="4"/>
  <c r="N237" i="4"/>
  <c r="P237" i="4"/>
  <c r="R237" i="4"/>
  <c r="T237" i="4"/>
  <c r="V237" i="4"/>
  <c r="Z237" i="4"/>
  <c r="AB237" i="4"/>
  <c r="AD237" i="4"/>
  <c r="AL237" i="4"/>
  <c r="AN237" i="4"/>
  <c r="AO237" i="4"/>
  <c r="AR237" i="4"/>
  <c r="AS237" i="4"/>
  <c r="AT237" i="4"/>
  <c r="AU237" i="4"/>
  <c r="AV237" i="4"/>
  <c r="AW237" i="4"/>
  <c r="AX237" i="4"/>
  <c r="AZ237" i="4"/>
  <c r="BA237" i="4"/>
  <c r="BB237" i="4"/>
  <c r="BD237" i="4"/>
  <c r="BE237" i="4"/>
  <c r="BF237" i="4"/>
  <c r="BG237" i="4"/>
  <c r="D238" i="4"/>
  <c r="J238" i="4"/>
  <c r="K238" i="4"/>
  <c r="N238" i="4"/>
  <c r="P238" i="4"/>
  <c r="R238" i="4"/>
  <c r="T238" i="4"/>
  <c r="V238" i="4"/>
  <c r="Z238" i="4"/>
  <c r="AB238" i="4"/>
  <c r="AD238" i="4"/>
  <c r="AL238" i="4"/>
  <c r="AN238" i="4"/>
  <c r="AO238" i="4"/>
  <c r="AR238" i="4"/>
  <c r="AS238" i="4"/>
  <c r="AT238" i="4"/>
  <c r="AU238" i="4"/>
  <c r="AV238" i="4"/>
  <c r="AW238" i="4"/>
  <c r="AX238" i="4"/>
  <c r="AZ238" i="4"/>
  <c r="BA238" i="4"/>
  <c r="BB238" i="4"/>
  <c r="BD238" i="4"/>
  <c r="BE238" i="4"/>
  <c r="BF238" i="4"/>
  <c r="BG238" i="4"/>
  <c r="D239" i="4"/>
  <c r="J239" i="4"/>
  <c r="K239" i="4"/>
  <c r="N239" i="4"/>
  <c r="P239" i="4"/>
  <c r="R239" i="4"/>
  <c r="T239" i="4"/>
  <c r="V239" i="4"/>
  <c r="Z239" i="4"/>
  <c r="AB239" i="4"/>
  <c r="AD239" i="4"/>
  <c r="AL239" i="4"/>
  <c r="AN239" i="4"/>
  <c r="AO239" i="4"/>
  <c r="AR239" i="4"/>
  <c r="AS239" i="4"/>
  <c r="AT239" i="4"/>
  <c r="AU239" i="4"/>
  <c r="AV239" i="4"/>
  <c r="AW239" i="4"/>
  <c r="AX239" i="4"/>
  <c r="AZ239" i="4"/>
  <c r="BA239" i="4"/>
  <c r="BB239" i="4"/>
  <c r="BD239" i="4"/>
  <c r="BE239" i="4"/>
  <c r="BF239" i="4"/>
  <c r="BG239" i="4"/>
  <c r="D240" i="4"/>
  <c r="J240" i="4"/>
  <c r="K240" i="4"/>
  <c r="N240" i="4"/>
  <c r="P240" i="4"/>
  <c r="R240" i="4"/>
  <c r="T240" i="4"/>
  <c r="V240" i="4"/>
  <c r="Z240" i="4"/>
  <c r="AB240" i="4"/>
  <c r="AD240" i="4"/>
  <c r="AL240" i="4"/>
  <c r="AN240" i="4"/>
  <c r="AO240" i="4"/>
  <c r="AR240" i="4"/>
  <c r="AS240" i="4"/>
  <c r="AT240" i="4"/>
  <c r="AU240" i="4"/>
  <c r="AV240" i="4"/>
  <c r="AW240" i="4"/>
  <c r="AX240" i="4"/>
  <c r="AZ240" i="4"/>
  <c r="BA240" i="4"/>
  <c r="BB240" i="4"/>
  <c r="BD240" i="4"/>
  <c r="BE240" i="4"/>
  <c r="BF240" i="4"/>
  <c r="BG240" i="4"/>
  <c r="D241" i="4"/>
  <c r="J241" i="4"/>
  <c r="K241" i="4"/>
  <c r="N241" i="4"/>
  <c r="P241" i="4"/>
  <c r="R241" i="4"/>
  <c r="T241" i="4"/>
  <c r="V241" i="4"/>
  <c r="Z241" i="4"/>
  <c r="AB241" i="4"/>
  <c r="AD241" i="4"/>
  <c r="AL241" i="4"/>
  <c r="AN241" i="4"/>
  <c r="AO241" i="4"/>
  <c r="AR241" i="4"/>
  <c r="AS241" i="4"/>
  <c r="AT241" i="4"/>
  <c r="AU241" i="4"/>
  <c r="AV241" i="4"/>
  <c r="AW241" i="4"/>
  <c r="AX241" i="4"/>
  <c r="AZ241" i="4"/>
  <c r="BA241" i="4"/>
  <c r="BB241" i="4"/>
  <c r="BD241" i="4"/>
  <c r="BE241" i="4"/>
  <c r="BF241" i="4"/>
  <c r="BG241" i="4"/>
  <c r="D242" i="4"/>
  <c r="J242" i="4"/>
  <c r="K242" i="4"/>
  <c r="N242" i="4"/>
  <c r="P242" i="4"/>
  <c r="R242" i="4"/>
  <c r="T242" i="4"/>
  <c r="V242" i="4"/>
  <c r="Z242" i="4"/>
  <c r="AB242" i="4"/>
  <c r="AD242" i="4"/>
  <c r="AL242" i="4"/>
  <c r="AN242" i="4"/>
  <c r="AO242" i="4"/>
  <c r="AR242" i="4"/>
  <c r="AS242" i="4"/>
  <c r="AT242" i="4"/>
  <c r="AU242" i="4"/>
  <c r="AV242" i="4"/>
  <c r="AW242" i="4"/>
  <c r="AX242" i="4"/>
  <c r="AZ242" i="4"/>
  <c r="BA242" i="4"/>
  <c r="BB242" i="4"/>
  <c r="BD242" i="4"/>
  <c r="BE242" i="4"/>
  <c r="BF242" i="4"/>
  <c r="BG242" i="4"/>
  <c r="D243" i="4"/>
  <c r="J243" i="4"/>
  <c r="K243" i="4"/>
  <c r="N243" i="4"/>
  <c r="P243" i="4"/>
  <c r="R243" i="4"/>
  <c r="T243" i="4"/>
  <c r="V243" i="4"/>
  <c r="Z243" i="4"/>
  <c r="AB243" i="4"/>
  <c r="AD243" i="4"/>
  <c r="AL243" i="4"/>
  <c r="AN243" i="4"/>
  <c r="AO243" i="4"/>
  <c r="AR243" i="4"/>
  <c r="AS243" i="4"/>
  <c r="AT243" i="4"/>
  <c r="AU243" i="4"/>
  <c r="AV243" i="4"/>
  <c r="AW243" i="4"/>
  <c r="AX243" i="4"/>
  <c r="AZ243" i="4"/>
  <c r="BA243" i="4"/>
  <c r="BB243" i="4"/>
  <c r="BD243" i="4"/>
  <c r="BE243" i="4"/>
  <c r="BF243" i="4"/>
  <c r="BG243" i="4"/>
  <c r="D244" i="4"/>
  <c r="J244" i="4"/>
  <c r="K244" i="4"/>
  <c r="N244" i="4"/>
  <c r="P244" i="4"/>
  <c r="R244" i="4"/>
  <c r="T244" i="4"/>
  <c r="V244" i="4"/>
  <c r="Z244" i="4"/>
  <c r="AB244" i="4"/>
  <c r="AD244" i="4"/>
  <c r="AL244" i="4"/>
  <c r="AN244" i="4"/>
  <c r="AO244" i="4"/>
  <c r="AR244" i="4"/>
  <c r="AS244" i="4"/>
  <c r="AT244" i="4"/>
  <c r="AU244" i="4"/>
  <c r="AV244" i="4"/>
  <c r="AW244" i="4"/>
  <c r="AX244" i="4"/>
  <c r="AZ244" i="4"/>
  <c r="BA244" i="4"/>
  <c r="BB244" i="4"/>
  <c r="BD244" i="4"/>
  <c r="BE244" i="4"/>
  <c r="BF244" i="4"/>
  <c r="BG244" i="4"/>
  <c r="D245" i="4"/>
  <c r="J245" i="4"/>
  <c r="K245" i="4"/>
  <c r="N245" i="4"/>
  <c r="P245" i="4"/>
  <c r="R245" i="4"/>
  <c r="T245" i="4"/>
  <c r="V245" i="4"/>
  <c r="Z245" i="4"/>
  <c r="AB245" i="4"/>
  <c r="AD245" i="4"/>
  <c r="AL245" i="4"/>
  <c r="AN245" i="4"/>
  <c r="AO245" i="4"/>
  <c r="AR245" i="4"/>
  <c r="AS245" i="4"/>
  <c r="AT245" i="4"/>
  <c r="AU245" i="4"/>
  <c r="AV245" i="4"/>
  <c r="AW245" i="4"/>
  <c r="AX245" i="4"/>
  <c r="AZ245" i="4"/>
  <c r="BA245" i="4"/>
  <c r="BB245" i="4"/>
  <c r="BD245" i="4"/>
  <c r="BE245" i="4"/>
  <c r="BF245" i="4"/>
  <c r="BG245" i="4"/>
  <c r="D246" i="4"/>
  <c r="J246" i="4"/>
  <c r="K246" i="4"/>
  <c r="N246" i="4"/>
  <c r="P246" i="4"/>
  <c r="R246" i="4"/>
  <c r="T246" i="4"/>
  <c r="V246" i="4"/>
  <c r="Z246" i="4"/>
  <c r="AB246" i="4"/>
  <c r="AD246" i="4"/>
  <c r="AL246" i="4"/>
  <c r="AN246" i="4"/>
  <c r="AO246" i="4"/>
  <c r="AR246" i="4"/>
  <c r="AS246" i="4"/>
  <c r="AT246" i="4"/>
  <c r="AU246" i="4"/>
  <c r="AV246" i="4"/>
  <c r="AW246" i="4"/>
  <c r="AX246" i="4"/>
  <c r="AZ246" i="4"/>
  <c r="BA246" i="4"/>
  <c r="BB246" i="4"/>
  <c r="BD246" i="4"/>
  <c r="BE246" i="4"/>
  <c r="BF246" i="4"/>
  <c r="BG246" i="4"/>
  <c r="D247" i="4"/>
  <c r="J247" i="4"/>
  <c r="K247" i="4"/>
  <c r="N247" i="4"/>
  <c r="P247" i="4"/>
  <c r="R247" i="4"/>
  <c r="T247" i="4"/>
  <c r="V247" i="4"/>
  <c r="Z247" i="4"/>
  <c r="AB247" i="4"/>
  <c r="AD247" i="4"/>
  <c r="AL247" i="4"/>
  <c r="AN247" i="4"/>
  <c r="AO247" i="4"/>
  <c r="AR247" i="4"/>
  <c r="AS247" i="4"/>
  <c r="AT247" i="4"/>
  <c r="AU247" i="4"/>
  <c r="AV247" i="4"/>
  <c r="AW247" i="4"/>
  <c r="AX247" i="4"/>
  <c r="AZ247" i="4"/>
  <c r="BA247" i="4"/>
  <c r="BB247" i="4"/>
  <c r="BD247" i="4"/>
  <c r="BE247" i="4"/>
  <c r="BF247" i="4"/>
  <c r="BG247" i="4"/>
  <c r="D248" i="4"/>
  <c r="J248" i="4"/>
  <c r="K248" i="4"/>
  <c r="N248" i="4"/>
  <c r="P248" i="4"/>
  <c r="R248" i="4"/>
  <c r="T248" i="4"/>
  <c r="V248" i="4"/>
  <c r="Z248" i="4"/>
  <c r="AB248" i="4"/>
  <c r="AD248" i="4"/>
  <c r="AL248" i="4"/>
  <c r="AN248" i="4"/>
  <c r="AO248" i="4"/>
  <c r="AR248" i="4"/>
  <c r="AS248" i="4"/>
  <c r="AT248" i="4"/>
  <c r="AU248" i="4"/>
  <c r="AV248" i="4"/>
  <c r="AW248" i="4"/>
  <c r="AX248" i="4"/>
  <c r="AZ248" i="4"/>
  <c r="BA248" i="4"/>
  <c r="BB248" i="4"/>
  <c r="BD248" i="4"/>
  <c r="BE248" i="4"/>
  <c r="BF248" i="4"/>
  <c r="BG248" i="4"/>
  <c r="D249" i="4"/>
  <c r="J249" i="4"/>
  <c r="K249" i="4"/>
  <c r="N249" i="4"/>
  <c r="P249" i="4"/>
  <c r="R249" i="4"/>
  <c r="T249" i="4"/>
  <c r="V249" i="4"/>
  <c r="Z249" i="4"/>
  <c r="AB249" i="4"/>
  <c r="AD249" i="4"/>
  <c r="AL249" i="4"/>
  <c r="AN249" i="4"/>
  <c r="AO249" i="4"/>
  <c r="AR249" i="4"/>
  <c r="AS249" i="4"/>
  <c r="AT249" i="4"/>
  <c r="AU249" i="4"/>
  <c r="AV249" i="4"/>
  <c r="AW249" i="4"/>
  <c r="AX249" i="4"/>
  <c r="AZ249" i="4"/>
  <c r="BA249" i="4"/>
  <c r="BB249" i="4"/>
  <c r="BD249" i="4"/>
  <c r="BE249" i="4"/>
  <c r="BF249" i="4"/>
  <c r="BG249" i="4"/>
  <c r="D250" i="4"/>
  <c r="J250" i="4"/>
  <c r="K250" i="4"/>
  <c r="N250" i="4"/>
  <c r="P250" i="4"/>
  <c r="R250" i="4"/>
  <c r="T250" i="4"/>
  <c r="V250" i="4"/>
  <c r="Z250" i="4"/>
  <c r="AB250" i="4"/>
  <c r="AD250" i="4"/>
  <c r="AL250" i="4"/>
  <c r="AN250" i="4"/>
  <c r="AO250" i="4"/>
  <c r="AR250" i="4"/>
  <c r="AS250" i="4"/>
  <c r="AT250" i="4"/>
  <c r="AU250" i="4"/>
  <c r="AV250" i="4"/>
  <c r="AW250" i="4"/>
  <c r="AX250" i="4"/>
  <c r="AZ250" i="4"/>
  <c r="BA250" i="4"/>
  <c r="BB250" i="4"/>
  <c r="BD250" i="4"/>
  <c r="BE250" i="4"/>
  <c r="BF250" i="4"/>
  <c r="BG250" i="4"/>
  <c r="D251" i="4"/>
  <c r="J251" i="4"/>
  <c r="K251" i="4"/>
  <c r="N251" i="4"/>
  <c r="P251" i="4"/>
  <c r="R251" i="4"/>
  <c r="T251" i="4"/>
  <c r="V251" i="4"/>
  <c r="Z251" i="4"/>
  <c r="AB251" i="4"/>
  <c r="AD251" i="4"/>
  <c r="AL251" i="4"/>
  <c r="AN251" i="4"/>
  <c r="AO251" i="4"/>
  <c r="AR251" i="4"/>
  <c r="AS251" i="4"/>
  <c r="AT251" i="4"/>
  <c r="AU251" i="4"/>
  <c r="AV251" i="4"/>
  <c r="AW251" i="4"/>
  <c r="AX251" i="4"/>
  <c r="AZ251" i="4"/>
  <c r="BA251" i="4"/>
  <c r="BB251" i="4"/>
  <c r="BD251" i="4"/>
  <c r="BE251" i="4"/>
  <c r="BF251" i="4"/>
  <c r="BG251" i="4"/>
  <c r="D252" i="4"/>
  <c r="J252" i="4"/>
  <c r="K252" i="4"/>
  <c r="N252" i="4"/>
  <c r="P252" i="4"/>
  <c r="R252" i="4"/>
  <c r="T252" i="4"/>
  <c r="V252" i="4"/>
  <c r="Z252" i="4"/>
  <c r="AB252" i="4"/>
  <c r="AD252" i="4"/>
  <c r="AL252" i="4"/>
  <c r="AN252" i="4"/>
  <c r="AO252" i="4"/>
  <c r="AR252" i="4"/>
  <c r="AS252" i="4"/>
  <c r="AT252" i="4"/>
  <c r="AU252" i="4"/>
  <c r="AV252" i="4"/>
  <c r="AW252" i="4"/>
  <c r="AX252" i="4"/>
  <c r="AZ252" i="4"/>
  <c r="BA252" i="4"/>
  <c r="BB252" i="4"/>
  <c r="BD252" i="4"/>
  <c r="BE252" i="4"/>
  <c r="BF252" i="4"/>
  <c r="BG252" i="4"/>
  <c r="D253" i="4"/>
  <c r="J253" i="4"/>
  <c r="K253" i="4"/>
  <c r="N253" i="4"/>
  <c r="P253" i="4"/>
  <c r="R253" i="4"/>
  <c r="T253" i="4"/>
  <c r="V253" i="4"/>
  <c r="Z253" i="4"/>
  <c r="AB253" i="4"/>
  <c r="AD253" i="4"/>
  <c r="AL253" i="4"/>
  <c r="AN253" i="4"/>
  <c r="AO253" i="4"/>
  <c r="AR253" i="4"/>
  <c r="AS253" i="4"/>
  <c r="AT253" i="4"/>
  <c r="AU253" i="4"/>
  <c r="AV253" i="4"/>
  <c r="AW253" i="4"/>
  <c r="AX253" i="4"/>
  <c r="AZ253" i="4"/>
  <c r="BA253" i="4"/>
  <c r="BB253" i="4"/>
  <c r="BD253" i="4"/>
  <c r="BE253" i="4"/>
  <c r="BF253" i="4"/>
  <c r="BG253" i="4"/>
  <c r="D254" i="4"/>
  <c r="J254" i="4"/>
  <c r="K254" i="4"/>
  <c r="N254" i="4"/>
  <c r="P254" i="4"/>
  <c r="R254" i="4"/>
  <c r="T254" i="4"/>
  <c r="V254" i="4"/>
  <c r="Z254" i="4"/>
  <c r="AB254" i="4"/>
  <c r="AD254" i="4"/>
  <c r="AL254" i="4"/>
  <c r="AN254" i="4"/>
  <c r="AO254" i="4"/>
  <c r="AR254" i="4"/>
  <c r="AS254" i="4"/>
  <c r="AT254" i="4"/>
  <c r="AU254" i="4"/>
  <c r="AV254" i="4"/>
  <c r="AW254" i="4"/>
  <c r="AX254" i="4"/>
  <c r="AZ254" i="4"/>
  <c r="BA254" i="4"/>
  <c r="BB254" i="4"/>
  <c r="BD254" i="4"/>
  <c r="BE254" i="4"/>
  <c r="BF254" i="4"/>
  <c r="BG254" i="4"/>
  <c r="D255" i="4"/>
  <c r="J255" i="4"/>
  <c r="K255" i="4"/>
  <c r="N255" i="4"/>
  <c r="P255" i="4"/>
  <c r="R255" i="4"/>
  <c r="T255" i="4"/>
  <c r="V255" i="4"/>
  <c r="Z255" i="4"/>
  <c r="AB255" i="4"/>
  <c r="AD255" i="4"/>
  <c r="AL255" i="4"/>
  <c r="AN255" i="4"/>
  <c r="AO255" i="4"/>
  <c r="AR255" i="4"/>
  <c r="AS255" i="4"/>
  <c r="AT255" i="4"/>
  <c r="AU255" i="4"/>
  <c r="AV255" i="4"/>
  <c r="AW255" i="4"/>
  <c r="AX255" i="4"/>
  <c r="AZ255" i="4"/>
  <c r="BA255" i="4"/>
  <c r="BB255" i="4"/>
  <c r="BD255" i="4"/>
  <c r="BE255" i="4"/>
  <c r="BF255" i="4"/>
  <c r="BG255" i="4"/>
  <c r="D256" i="4"/>
  <c r="J256" i="4"/>
  <c r="K256" i="4"/>
  <c r="N256" i="4"/>
  <c r="P256" i="4"/>
  <c r="R256" i="4"/>
  <c r="T256" i="4"/>
  <c r="V256" i="4"/>
  <c r="Z256" i="4"/>
  <c r="AB256" i="4"/>
  <c r="AD256" i="4"/>
  <c r="AL256" i="4"/>
  <c r="AN256" i="4"/>
  <c r="AO256" i="4"/>
  <c r="AR256" i="4"/>
  <c r="AS256" i="4"/>
  <c r="AT256" i="4"/>
  <c r="AU256" i="4"/>
  <c r="AV256" i="4"/>
  <c r="AW256" i="4"/>
  <c r="AX256" i="4"/>
  <c r="AZ256" i="4"/>
  <c r="BA256" i="4"/>
  <c r="BB256" i="4"/>
  <c r="BD256" i="4"/>
  <c r="BE256" i="4"/>
  <c r="BF256" i="4"/>
  <c r="BG256" i="4"/>
  <c r="D257" i="4"/>
  <c r="J257" i="4"/>
  <c r="K257" i="4"/>
  <c r="N257" i="4"/>
  <c r="P257" i="4"/>
  <c r="R257" i="4"/>
  <c r="T257" i="4"/>
  <c r="V257" i="4"/>
  <c r="Z257" i="4"/>
  <c r="AB257" i="4"/>
  <c r="AD257" i="4"/>
  <c r="AL257" i="4"/>
  <c r="AN257" i="4"/>
  <c r="AO257" i="4"/>
  <c r="AR257" i="4"/>
  <c r="AS257" i="4"/>
  <c r="AT257" i="4"/>
  <c r="AU257" i="4"/>
  <c r="AV257" i="4"/>
  <c r="AW257" i="4"/>
  <c r="AX257" i="4"/>
  <c r="AZ257" i="4"/>
  <c r="BA257" i="4"/>
  <c r="BB257" i="4"/>
  <c r="BD257" i="4"/>
  <c r="BE257" i="4"/>
  <c r="BF257" i="4"/>
  <c r="BG257" i="4"/>
  <c r="D258" i="4"/>
  <c r="J258" i="4"/>
  <c r="K258" i="4"/>
  <c r="N258" i="4"/>
  <c r="P258" i="4"/>
  <c r="R258" i="4"/>
  <c r="T258" i="4"/>
  <c r="V258" i="4"/>
  <c r="Z258" i="4"/>
  <c r="AB258" i="4"/>
  <c r="AD258" i="4"/>
  <c r="AL258" i="4"/>
  <c r="AN258" i="4"/>
  <c r="AO258" i="4"/>
  <c r="AR258" i="4"/>
  <c r="AS258" i="4"/>
  <c r="AT258" i="4"/>
  <c r="AU258" i="4"/>
  <c r="AV258" i="4"/>
  <c r="AW258" i="4"/>
  <c r="AX258" i="4"/>
  <c r="AZ258" i="4"/>
  <c r="BA258" i="4"/>
  <c r="BB258" i="4"/>
  <c r="BD258" i="4"/>
  <c r="BE258" i="4"/>
  <c r="BF258" i="4"/>
  <c r="BG258" i="4"/>
  <c r="D259" i="4"/>
  <c r="J259" i="4"/>
  <c r="K259" i="4"/>
  <c r="N259" i="4"/>
  <c r="P259" i="4"/>
  <c r="R259" i="4"/>
  <c r="T259" i="4"/>
  <c r="V259" i="4"/>
  <c r="Z259" i="4"/>
  <c r="AB259" i="4"/>
  <c r="AD259" i="4"/>
  <c r="AL259" i="4"/>
  <c r="AN259" i="4"/>
  <c r="AO259" i="4"/>
  <c r="AR259" i="4"/>
  <c r="AS259" i="4"/>
  <c r="AT259" i="4"/>
  <c r="AU259" i="4"/>
  <c r="AV259" i="4"/>
  <c r="AW259" i="4"/>
  <c r="AX259" i="4"/>
  <c r="AZ259" i="4"/>
  <c r="BA259" i="4"/>
  <c r="BB259" i="4"/>
  <c r="BD259" i="4"/>
  <c r="BE259" i="4"/>
  <c r="BF259" i="4"/>
  <c r="BG259" i="4"/>
  <c r="D260" i="4"/>
  <c r="J260" i="4"/>
  <c r="K260" i="4"/>
  <c r="N260" i="4"/>
  <c r="P260" i="4"/>
  <c r="R260" i="4"/>
  <c r="T260" i="4"/>
  <c r="V260" i="4"/>
  <c r="Z260" i="4"/>
  <c r="AB260" i="4"/>
  <c r="AD260" i="4"/>
  <c r="AL260" i="4"/>
  <c r="AN260" i="4"/>
  <c r="AO260" i="4"/>
  <c r="AR260" i="4"/>
  <c r="AS260" i="4"/>
  <c r="AT260" i="4"/>
  <c r="AU260" i="4"/>
  <c r="AV260" i="4"/>
  <c r="AW260" i="4"/>
  <c r="AX260" i="4"/>
  <c r="AZ260" i="4"/>
  <c r="BA260" i="4"/>
  <c r="BB260" i="4"/>
  <c r="BD260" i="4"/>
  <c r="BE260" i="4"/>
  <c r="BF260" i="4"/>
  <c r="BG260" i="4"/>
  <c r="D261" i="4"/>
  <c r="J261" i="4"/>
  <c r="K261" i="4"/>
  <c r="N261" i="4"/>
  <c r="P261" i="4"/>
  <c r="R261" i="4"/>
  <c r="T261" i="4"/>
  <c r="V261" i="4"/>
  <c r="Z261" i="4"/>
  <c r="AB261" i="4"/>
  <c r="AD261" i="4"/>
  <c r="AL261" i="4"/>
  <c r="AN261" i="4"/>
  <c r="AO261" i="4"/>
  <c r="AR261" i="4"/>
  <c r="AS261" i="4"/>
  <c r="AT261" i="4"/>
  <c r="AU261" i="4"/>
  <c r="AV261" i="4"/>
  <c r="AW261" i="4"/>
  <c r="AX261" i="4"/>
  <c r="AZ261" i="4"/>
  <c r="BA261" i="4"/>
  <c r="BB261" i="4"/>
  <c r="BD261" i="4"/>
  <c r="BE261" i="4"/>
  <c r="BF261" i="4"/>
  <c r="BG261" i="4"/>
  <c r="D262" i="4"/>
  <c r="J262" i="4"/>
  <c r="K262" i="4"/>
  <c r="N262" i="4"/>
  <c r="P262" i="4"/>
  <c r="R262" i="4"/>
  <c r="T262" i="4"/>
  <c r="V262" i="4"/>
  <c r="Z262" i="4"/>
  <c r="AB262" i="4"/>
  <c r="AD262" i="4"/>
  <c r="AL262" i="4"/>
  <c r="AN262" i="4"/>
  <c r="AO262" i="4"/>
  <c r="AR262" i="4"/>
  <c r="AS262" i="4"/>
  <c r="AT262" i="4"/>
  <c r="AU262" i="4"/>
  <c r="AV262" i="4"/>
  <c r="AW262" i="4"/>
  <c r="AX262" i="4"/>
  <c r="AZ262" i="4"/>
  <c r="BA262" i="4"/>
  <c r="BB262" i="4"/>
  <c r="BD262" i="4"/>
  <c r="BE262" i="4"/>
  <c r="BF262" i="4"/>
  <c r="BG262" i="4"/>
  <c r="D263" i="4"/>
  <c r="J263" i="4"/>
  <c r="K263" i="4"/>
  <c r="N263" i="4"/>
  <c r="P263" i="4"/>
  <c r="R263" i="4"/>
  <c r="T263" i="4"/>
  <c r="V263" i="4"/>
  <c r="Z263" i="4"/>
  <c r="AB263" i="4"/>
  <c r="AD263" i="4"/>
  <c r="AL263" i="4"/>
  <c r="AN263" i="4"/>
  <c r="AO263" i="4"/>
  <c r="AR263" i="4"/>
  <c r="AS263" i="4"/>
  <c r="AT263" i="4"/>
  <c r="AU263" i="4"/>
  <c r="AV263" i="4"/>
  <c r="AW263" i="4"/>
  <c r="AX263" i="4"/>
  <c r="AZ263" i="4"/>
  <c r="BA263" i="4"/>
  <c r="BB263" i="4"/>
  <c r="BD263" i="4"/>
  <c r="BE263" i="4"/>
  <c r="BF263" i="4"/>
  <c r="BG263" i="4"/>
  <c r="D264" i="4"/>
  <c r="J264" i="4"/>
  <c r="K264" i="4"/>
  <c r="N264" i="4"/>
  <c r="P264" i="4"/>
  <c r="R264" i="4"/>
  <c r="T264" i="4"/>
  <c r="V264" i="4"/>
  <c r="Z264" i="4"/>
  <c r="AB264" i="4"/>
  <c r="AD264" i="4"/>
  <c r="AL264" i="4"/>
  <c r="AN264" i="4"/>
  <c r="AO264" i="4"/>
  <c r="AR264" i="4"/>
  <c r="AS264" i="4"/>
  <c r="AT264" i="4"/>
  <c r="AU264" i="4"/>
  <c r="AV264" i="4"/>
  <c r="AW264" i="4"/>
  <c r="AX264" i="4"/>
  <c r="AZ264" i="4"/>
  <c r="BA264" i="4"/>
  <c r="BB264" i="4"/>
  <c r="BD264" i="4"/>
  <c r="BE264" i="4"/>
  <c r="BF264" i="4"/>
  <c r="BG264" i="4"/>
  <c r="D265" i="4"/>
  <c r="J265" i="4"/>
  <c r="K265" i="4"/>
  <c r="N265" i="4"/>
  <c r="P265" i="4"/>
  <c r="R265" i="4"/>
  <c r="T265" i="4"/>
  <c r="V265" i="4"/>
  <c r="Z265" i="4"/>
  <c r="AB265" i="4"/>
  <c r="AD265" i="4"/>
  <c r="AL265" i="4"/>
  <c r="AN265" i="4"/>
  <c r="AO265" i="4"/>
  <c r="AR265" i="4"/>
  <c r="AS265" i="4"/>
  <c r="AT265" i="4"/>
  <c r="AU265" i="4"/>
  <c r="AV265" i="4"/>
  <c r="AW265" i="4"/>
  <c r="AX265" i="4"/>
  <c r="AZ265" i="4"/>
  <c r="BA265" i="4"/>
  <c r="BB265" i="4"/>
  <c r="BD265" i="4"/>
  <c r="BE265" i="4"/>
  <c r="BF265" i="4"/>
  <c r="BG265" i="4"/>
  <c r="D266" i="4"/>
  <c r="J266" i="4"/>
  <c r="K266" i="4"/>
  <c r="N266" i="4"/>
  <c r="P266" i="4"/>
  <c r="R266" i="4"/>
  <c r="T266" i="4"/>
  <c r="V266" i="4"/>
  <c r="Z266" i="4"/>
  <c r="AB266" i="4"/>
  <c r="AD266" i="4"/>
  <c r="AL266" i="4"/>
  <c r="AN266" i="4"/>
  <c r="AO266" i="4"/>
  <c r="AR266" i="4"/>
  <c r="AS266" i="4"/>
  <c r="AT266" i="4"/>
  <c r="AU266" i="4"/>
  <c r="AV266" i="4"/>
  <c r="AW266" i="4"/>
  <c r="AX266" i="4"/>
  <c r="AZ266" i="4"/>
  <c r="BA266" i="4"/>
  <c r="BB266" i="4"/>
  <c r="BD266" i="4"/>
  <c r="BE266" i="4"/>
  <c r="BF266" i="4"/>
  <c r="BG266" i="4"/>
  <c r="D267" i="4"/>
  <c r="J267" i="4"/>
  <c r="K267" i="4"/>
  <c r="N267" i="4"/>
  <c r="P267" i="4"/>
  <c r="R267" i="4"/>
  <c r="T267" i="4"/>
  <c r="V267" i="4"/>
  <c r="Z267" i="4"/>
  <c r="AB267" i="4"/>
  <c r="AD267" i="4"/>
  <c r="AL267" i="4"/>
  <c r="AN267" i="4"/>
  <c r="AO267" i="4"/>
  <c r="AR267" i="4"/>
  <c r="AS267" i="4"/>
  <c r="AT267" i="4"/>
  <c r="AU267" i="4"/>
  <c r="AV267" i="4"/>
  <c r="AW267" i="4"/>
  <c r="AX267" i="4"/>
  <c r="AZ267" i="4"/>
  <c r="BA267" i="4"/>
  <c r="BB267" i="4"/>
  <c r="BD267" i="4"/>
  <c r="BE267" i="4"/>
  <c r="BF267" i="4"/>
  <c r="BG267" i="4"/>
  <c r="D268" i="4"/>
  <c r="J268" i="4"/>
  <c r="K268" i="4"/>
  <c r="N268" i="4"/>
  <c r="P268" i="4"/>
  <c r="R268" i="4"/>
  <c r="T268" i="4"/>
  <c r="V268" i="4"/>
  <c r="Z268" i="4"/>
  <c r="AB268" i="4"/>
  <c r="AD268" i="4"/>
  <c r="AL268" i="4"/>
  <c r="AN268" i="4"/>
  <c r="AO268" i="4"/>
  <c r="AR268" i="4"/>
  <c r="AS268" i="4"/>
  <c r="AT268" i="4"/>
  <c r="AU268" i="4"/>
  <c r="AV268" i="4"/>
  <c r="AW268" i="4"/>
  <c r="AX268" i="4"/>
  <c r="AZ268" i="4"/>
  <c r="BA268" i="4"/>
  <c r="BB268" i="4"/>
  <c r="BD268" i="4"/>
  <c r="BE268" i="4"/>
  <c r="BF268" i="4"/>
  <c r="BG268" i="4"/>
  <c r="D269" i="4"/>
  <c r="J269" i="4"/>
  <c r="K269" i="4"/>
  <c r="N269" i="4"/>
  <c r="P269" i="4"/>
  <c r="R269" i="4"/>
  <c r="T269" i="4"/>
  <c r="V269" i="4"/>
  <c r="Z269" i="4"/>
  <c r="AB269" i="4"/>
  <c r="AD269" i="4"/>
  <c r="AL269" i="4"/>
  <c r="AN269" i="4"/>
  <c r="AO269" i="4"/>
  <c r="AR269" i="4"/>
  <c r="AS269" i="4"/>
  <c r="AT269" i="4"/>
  <c r="AU269" i="4"/>
  <c r="AV269" i="4"/>
  <c r="AW269" i="4"/>
  <c r="AX269" i="4"/>
  <c r="AZ269" i="4"/>
  <c r="BA269" i="4"/>
  <c r="BB269" i="4"/>
  <c r="BD269" i="4"/>
  <c r="BE269" i="4"/>
  <c r="BF269" i="4"/>
  <c r="BG269" i="4"/>
  <c r="D270" i="4"/>
  <c r="J270" i="4"/>
  <c r="K270" i="4"/>
  <c r="N270" i="4"/>
  <c r="P270" i="4"/>
  <c r="R270" i="4"/>
  <c r="T270" i="4"/>
  <c r="V270" i="4"/>
  <c r="Z270" i="4"/>
  <c r="AB270" i="4"/>
  <c r="AD270" i="4"/>
  <c r="AL270" i="4"/>
  <c r="AN270" i="4"/>
  <c r="AO270" i="4"/>
  <c r="AR270" i="4"/>
  <c r="AS270" i="4"/>
  <c r="AT270" i="4"/>
  <c r="AU270" i="4"/>
  <c r="AV270" i="4"/>
  <c r="AW270" i="4"/>
  <c r="AX270" i="4"/>
  <c r="AZ270" i="4"/>
  <c r="BA270" i="4"/>
  <c r="BB270" i="4"/>
  <c r="BD270" i="4"/>
  <c r="BE270" i="4"/>
  <c r="BF270" i="4"/>
  <c r="BG270" i="4"/>
  <c r="D271" i="4"/>
  <c r="J271" i="4"/>
  <c r="K271" i="4"/>
  <c r="N271" i="4"/>
  <c r="P271" i="4"/>
  <c r="R271" i="4"/>
  <c r="T271" i="4"/>
  <c r="V271" i="4"/>
  <c r="Z271" i="4"/>
  <c r="AB271" i="4"/>
  <c r="AD271" i="4"/>
  <c r="AL271" i="4"/>
  <c r="AN271" i="4"/>
  <c r="AO271" i="4"/>
  <c r="AR271" i="4"/>
  <c r="AS271" i="4"/>
  <c r="AT271" i="4"/>
  <c r="AU271" i="4"/>
  <c r="AV271" i="4"/>
  <c r="AW271" i="4"/>
  <c r="AX271" i="4"/>
  <c r="AZ271" i="4"/>
  <c r="BA271" i="4"/>
  <c r="BB271" i="4"/>
  <c r="BD271" i="4"/>
  <c r="BE271" i="4"/>
  <c r="BF271" i="4"/>
  <c r="BG271" i="4"/>
  <c r="D272" i="4"/>
  <c r="J272" i="4"/>
  <c r="K272" i="4"/>
  <c r="N272" i="4"/>
  <c r="P272" i="4"/>
  <c r="R272" i="4"/>
  <c r="T272" i="4"/>
  <c r="V272" i="4"/>
  <c r="Z272" i="4"/>
  <c r="AB272" i="4"/>
  <c r="AD272" i="4"/>
  <c r="AL272" i="4"/>
  <c r="AN272" i="4"/>
  <c r="AO272" i="4"/>
  <c r="AR272" i="4"/>
  <c r="AS272" i="4"/>
  <c r="AT272" i="4"/>
  <c r="AU272" i="4"/>
  <c r="AV272" i="4"/>
  <c r="AW272" i="4"/>
  <c r="AX272" i="4"/>
  <c r="AZ272" i="4"/>
  <c r="BA272" i="4"/>
  <c r="BB272" i="4"/>
  <c r="BD272" i="4"/>
  <c r="BE272" i="4"/>
  <c r="BF272" i="4"/>
  <c r="BG272" i="4"/>
  <c r="D273" i="4"/>
  <c r="J273" i="4"/>
  <c r="K273" i="4"/>
  <c r="N273" i="4"/>
  <c r="P273" i="4"/>
  <c r="R273" i="4"/>
  <c r="T273" i="4"/>
  <c r="V273" i="4"/>
  <c r="Z273" i="4"/>
  <c r="AB273" i="4"/>
  <c r="AD273" i="4"/>
  <c r="AL273" i="4"/>
  <c r="AN273" i="4"/>
  <c r="AO273" i="4"/>
  <c r="AR273" i="4"/>
  <c r="AS273" i="4"/>
  <c r="AT273" i="4"/>
  <c r="AU273" i="4"/>
  <c r="AV273" i="4"/>
  <c r="AW273" i="4"/>
  <c r="AX273" i="4"/>
  <c r="AZ273" i="4"/>
  <c r="BA273" i="4"/>
  <c r="BB273" i="4"/>
  <c r="BD273" i="4"/>
  <c r="BE273" i="4"/>
  <c r="BF273" i="4"/>
  <c r="BG273" i="4"/>
  <c r="D274" i="4"/>
  <c r="J274" i="4"/>
  <c r="K274" i="4"/>
  <c r="N274" i="4"/>
  <c r="P274" i="4"/>
  <c r="R274" i="4"/>
  <c r="T274" i="4"/>
  <c r="V274" i="4"/>
  <c r="Z274" i="4"/>
  <c r="AB274" i="4"/>
  <c r="AD274" i="4"/>
  <c r="AL274" i="4"/>
  <c r="AN274" i="4"/>
  <c r="AO274" i="4"/>
  <c r="AR274" i="4"/>
  <c r="AS274" i="4"/>
  <c r="AT274" i="4"/>
  <c r="AU274" i="4"/>
  <c r="AV274" i="4"/>
  <c r="AW274" i="4"/>
  <c r="AX274" i="4"/>
  <c r="AZ274" i="4"/>
  <c r="BA274" i="4"/>
  <c r="BB274" i="4"/>
  <c r="BD274" i="4"/>
  <c r="BE274" i="4"/>
  <c r="BF274" i="4"/>
  <c r="BG274" i="4"/>
  <c r="D275" i="4"/>
  <c r="J275" i="4"/>
  <c r="K275" i="4"/>
  <c r="N275" i="4"/>
  <c r="P275" i="4"/>
  <c r="R275" i="4"/>
  <c r="T275" i="4"/>
  <c r="V275" i="4"/>
  <c r="Z275" i="4"/>
  <c r="AB275" i="4"/>
  <c r="AD275" i="4"/>
  <c r="AL275" i="4"/>
  <c r="AN275" i="4"/>
  <c r="AO275" i="4"/>
  <c r="AR275" i="4"/>
  <c r="AS275" i="4"/>
  <c r="AT275" i="4"/>
  <c r="AU275" i="4"/>
  <c r="AV275" i="4"/>
  <c r="AW275" i="4"/>
  <c r="AX275" i="4"/>
  <c r="AZ275" i="4"/>
  <c r="BA275" i="4"/>
  <c r="BB275" i="4"/>
  <c r="BD275" i="4"/>
  <c r="BE275" i="4"/>
  <c r="BF275" i="4"/>
  <c r="BG275" i="4"/>
  <c r="D276" i="4"/>
  <c r="J276" i="4"/>
  <c r="K276" i="4"/>
  <c r="N276" i="4"/>
  <c r="P276" i="4"/>
  <c r="R276" i="4"/>
  <c r="T276" i="4"/>
  <c r="V276" i="4"/>
  <c r="Z276" i="4"/>
  <c r="AB276" i="4"/>
  <c r="AD276" i="4"/>
  <c r="AL276" i="4"/>
  <c r="AN276" i="4"/>
  <c r="AO276" i="4"/>
  <c r="AR276" i="4"/>
  <c r="AS276" i="4"/>
  <c r="AT276" i="4"/>
  <c r="AU276" i="4"/>
  <c r="AV276" i="4"/>
  <c r="AW276" i="4"/>
  <c r="AX276" i="4"/>
  <c r="AZ276" i="4"/>
  <c r="BA276" i="4"/>
  <c r="BB276" i="4"/>
  <c r="BD276" i="4"/>
  <c r="BE276" i="4"/>
  <c r="BF276" i="4"/>
  <c r="BG276" i="4"/>
  <c r="D277" i="4"/>
  <c r="J277" i="4"/>
  <c r="K277" i="4"/>
  <c r="N277" i="4"/>
  <c r="P277" i="4"/>
  <c r="R277" i="4"/>
  <c r="T277" i="4"/>
  <c r="V277" i="4"/>
  <c r="Z277" i="4"/>
  <c r="AB277" i="4"/>
  <c r="AD277" i="4"/>
  <c r="AL277" i="4"/>
  <c r="AN277" i="4"/>
  <c r="AO277" i="4"/>
  <c r="AR277" i="4"/>
  <c r="AS277" i="4"/>
  <c r="AT277" i="4"/>
  <c r="AU277" i="4"/>
  <c r="AV277" i="4"/>
  <c r="AW277" i="4"/>
  <c r="AX277" i="4"/>
  <c r="AZ277" i="4"/>
  <c r="BA277" i="4"/>
  <c r="BB277" i="4"/>
  <c r="BD277" i="4"/>
  <c r="BE277" i="4"/>
  <c r="BF277" i="4"/>
  <c r="BG277" i="4"/>
  <c r="D278" i="4"/>
  <c r="J278" i="4"/>
  <c r="K278" i="4"/>
  <c r="N278" i="4"/>
  <c r="P278" i="4"/>
  <c r="R278" i="4"/>
  <c r="T278" i="4"/>
  <c r="V278" i="4"/>
  <c r="Z278" i="4"/>
  <c r="AB278" i="4"/>
  <c r="AD278" i="4"/>
  <c r="AL278" i="4"/>
  <c r="AN278" i="4"/>
  <c r="AO278" i="4"/>
  <c r="AR278" i="4"/>
  <c r="AS278" i="4"/>
  <c r="AT278" i="4"/>
  <c r="AU278" i="4"/>
  <c r="AV278" i="4"/>
  <c r="AW278" i="4"/>
  <c r="AX278" i="4"/>
  <c r="AZ278" i="4"/>
  <c r="BA278" i="4"/>
  <c r="BB278" i="4"/>
  <c r="BD278" i="4"/>
  <c r="BE278" i="4"/>
  <c r="BF278" i="4"/>
  <c r="BG278" i="4"/>
  <c r="D279" i="4"/>
  <c r="J279" i="4"/>
  <c r="K279" i="4"/>
  <c r="N279" i="4"/>
  <c r="P279" i="4"/>
  <c r="R279" i="4"/>
  <c r="T279" i="4"/>
  <c r="V279" i="4"/>
  <c r="Z279" i="4"/>
  <c r="AB279" i="4"/>
  <c r="AD279" i="4"/>
  <c r="AL279" i="4"/>
  <c r="AN279" i="4"/>
  <c r="AO279" i="4"/>
  <c r="AR279" i="4"/>
  <c r="AS279" i="4"/>
  <c r="AT279" i="4"/>
  <c r="AU279" i="4"/>
  <c r="AV279" i="4"/>
  <c r="AW279" i="4"/>
  <c r="AX279" i="4"/>
  <c r="AZ279" i="4"/>
  <c r="BA279" i="4"/>
  <c r="BB279" i="4"/>
  <c r="BD279" i="4"/>
  <c r="BE279" i="4"/>
  <c r="BF279" i="4"/>
  <c r="BG279" i="4"/>
  <c r="D280" i="4"/>
  <c r="J280" i="4"/>
  <c r="K280" i="4"/>
  <c r="N280" i="4"/>
  <c r="P280" i="4"/>
  <c r="R280" i="4"/>
  <c r="T280" i="4"/>
  <c r="V280" i="4"/>
  <c r="Z280" i="4"/>
  <c r="AB280" i="4"/>
  <c r="AD280" i="4"/>
  <c r="AL280" i="4"/>
  <c r="AN280" i="4"/>
  <c r="AO280" i="4"/>
  <c r="AR280" i="4"/>
  <c r="AS280" i="4"/>
  <c r="AT280" i="4"/>
  <c r="AU280" i="4"/>
  <c r="AV280" i="4"/>
  <c r="AW280" i="4"/>
  <c r="AX280" i="4"/>
  <c r="AZ280" i="4"/>
  <c r="BA280" i="4"/>
  <c r="BB280" i="4"/>
  <c r="BD280" i="4"/>
  <c r="BE280" i="4"/>
  <c r="BF280" i="4"/>
  <c r="BG280" i="4"/>
  <c r="D281" i="4"/>
  <c r="J281" i="4"/>
  <c r="K281" i="4"/>
  <c r="N281" i="4"/>
  <c r="P281" i="4"/>
  <c r="R281" i="4"/>
  <c r="T281" i="4"/>
  <c r="V281" i="4"/>
  <c r="Z281" i="4"/>
  <c r="AB281" i="4"/>
  <c r="AD281" i="4"/>
  <c r="AL281" i="4"/>
  <c r="AN281" i="4"/>
  <c r="AO281" i="4"/>
  <c r="AR281" i="4"/>
  <c r="AS281" i="4"/>
  <c r="AT281" i="4"/>
  <c r="AU281" i="4"/>
  <c r="AV281" i="4"/>
  <c r="AW281" i="4"/>
  <c r="AX281" i="4"/>
  <c r="AZ281" i="4"/>
  <c r="BA281" i="4"/>
  <c r="BB281" i="4"/>
  <c r="BD281" i="4"/>
  <c r="BE281" i="4"/>
  <c r="BF281" i="4"/>
  <c r="BG281" i="4"/>
  <c r="D282" i="4"/>
  <c r="J282" i="4"/>
  <c r="K282" i="4"/>
  <c r="N282" i="4"/>
  <c r="P282" i="4"/>
  <c r="R282" i="4"/>
  <c r="T282" i="4"/>
  <c r="V282" i="4"/>
  <c r="Z282" i="4"/>
  <c r="AB282" i="4"/>
  <c r="AD282" i="4"/>
  <c r="AL282" i="4"/>
  <c r="AN282" i="4"/>
  <c r="AO282" i="4"/>
  <c r="AR282" i="4"/>
  <c r="AS282" i="4"/>
  <c r="AT282" i="4"/>
  <c r="AU282" i="4"/>
  <c r="AV282" i="4"/>
  <c r="AW282" i="4"/>
  <c r="AX282" i="4"/>
  <c r="AZ282" i="4"/>
  <c r="BA282" i="4"/>
  <c r="BB282" i="4"/>
  <c r="BD282" i="4"/>
  <c r="BE282" i="4"/>
  <c r="BF282" i="4"/>
  <c r="BG282" i="4"/>
  <c r="D283" i="4"/>
  <c r="J283" i="4"/>
  <c r="K283" i="4"/>
  <c r="N283" i="4"/>
  <c r="P283" i="4"/>
  <c r="R283" i="4"/>
  <c r="T283" i="4"/>
  <c r="V283" i="4"/>
  <c r="Z283" i="4"/>
  <c r="AB283" i="4"/>
  <c r="AD283" i="4"/>
  <c r="AL283" i="4"/>
  <c r="AN283" i="4"/>
  <c r="AO283" i="4"/>
  <c r="AR283" i="4"/>
  <c r="AS283" i="4"/>
  <c r="AT283" i="4"/>
  <c r="AU283" i="4"/>
  <c r="AV283" i="4"/>
  <c r="AW283" i="4"/>
  <c r="AX283" i="4"/>
  <c r="AZ283" i="4"/>
  <c r="BA283" i="4"/>
  <c r="BB283" i="4"/>
  <c r="BD283" i="4"/>
  <c r="BE283" i="4"/>
  <c r="BF283" i="4"/>
  <c r="BG283" i="4"/>
  <c r="D284" i="4"/>
  <c r="J284" i="4"/>
  <c r="K284" i="4"/>
  <c r="N284" i="4"/>
  <c r="P284" i="4"/>
  <c r="R284" i="4"/>
  <c r="T284" i="4"/>
  <c r="V284" i="4"/>
  <c r="Z284" i="4"/>
  <c r="AB284" i="4"/>
  <c r="AD284" i="4"/>
  <c r="AL284" i="4"/>
  <c r="AN284" i="4"/>
  <c r="AO284" i="4"/>
  <c r="AR284" i="4"/>
  <c r="AS284" i="4"/>
  <c r="AT284" i="4"/>
  <c r="AU284" i="4"/>
  <c r="AV284" i="4"/>
  <c r="AW284" i="4"/>
  <c r="AX284" i="4"/>
  <c r="AZ284" i="4"/>
  <c r="BA284" i="4"/>
  <c r="BB284" i="4"/>
  <c r="BD284" i="4"/>
  <c r="BE284" i="4"/>
  <c r="BF284" i="4"/>
  <c r="BG284" i="4"/>
  <c r="D285" i="4"/>
  <c r="J285" i="4"/>
  <c r="K285" i="4"/>
  <c r="N285" i="4"/>
  <c r="P285" i="4"/>
  <c r="R285" i="4"/>
  <c r="T285" i="4"/>
  <c r="V285" i="4"/>
  <c r="Z285" i="4"/>
  <c r="AB285" i="4"/>
  <c r="AD285" i="4"/>
  <c r="AL285" i="4"/>
  <c r="AN285" i="4"/>
  <c r="AO285" i="4"/>
  <c r="AR285" i="4"/>
  <c r="AS285" i="4"/>
  <c r="AT285" i="4"/>
  <c r="AU285" i="4"/>
  <c r="AV285" i="4"/>
  <c r="AW285" i="4"/>
  <c r="AX285" i="4"/>
  <c r="AZ285" i="4"/>
  <c r="BA285" i="4"/>
  <c r="BB285" i="4"/>
  <c r="BD285" i="4"/>
  <c r="BE285" i="4"/>
  <c r="BF285" i="4"/>
  <c r="BG285" i="4"/>
  <c r="D286" i="4"/>
  <c r="J286" i="4"/>
  <c r="K286" i="4"/>
  <c r="N286" i="4"/>
  <c r="P286" i="4"/>
  <c r="R286" i="4"/>
  <c r="T286" i="4"/>
  <c r="V286" i="4"/>
  <c r="Z286" i="4"/>
  <c r="AB286" i="4"/>
  <c r="AD286" i="4"/>
  <c r="AL286" i="4"/>
  <c r="AN286" i="4"/>
  <c r="AO286" i="4"/>
  <c r="AR286" i="4"/>
  <c r="AS286" i="4"/>
  <c r="AT286" i="4"/>
  <c r="AU286" i="4"/>
  <c r="AV286" i="4"/>
  <c r="AW286" i="4"/>
  <c r="AX286" i="4"/>
  <c r="AZ286" i="4"/>
  <c r="BA286" i="4"/>
  <c r="BB286" i="4"/>
  <c r="BD286" i="4"/>
  <c r="BE286" i="4"/>
  <c r="BF286" i="4"/>
  <c r="BG286" i="4"/>
  <c r="D287" i="4"/>
  <c r="J287" i="4"/>
  <c r="K287" i="4"/>
  <c r="N287" i="4"/>
  <c r="P287" i="4"/>
  <c r="R287" i="4"/>
  <c r="T287" i="4"/>
  <c r="V287" i="4"/>
  <c r="Z287" i="4"/>
  <c r="AB287" i="4"/>
  <c r="AD287" i="4"/>
  <c r="AL287" i="4"/>
  <c r="AN287" i="4"/>
  <c r="AO287" i="4"/>
  <c r="AR287" i="4"/>
  <c r="AS287" i="4"/>
  <c r="AT287" i="4"/>
  <c r="AU287" i="4"/>
  <c r="AV287" i="4"/>
  <c r="AW287" i="4"/>
  <c r="AX287" i="4"/>
  <c r="AZ287" i="4"/>
  <c r="BA287" i="4"/>
  <c r="BB287" i="4"/>
  <c r="BD287" i="4"/>
  <c r="BE287" i="4"/>
  <c r="BF287" i="4"/>
  <c r="BG287" i="4"/>
  <c r="D288" i="4"/>
  <c r="J288" i="4"/>
  <c r="K288" i="4"/>
  <c r="N288" i="4"/>
  <c r="P288" i="4"/>
  <c r="R288" i="4"/>
  <c r="T288" i="4"/>
  <c r="V288" i="4"/>
  <c r="Z288" i="4"/>
  <c r="AB288" i="4"/>
  <c r="AD288" i="4"/>
  <c r="AL288" i="4"/>
  <c r="AN288" i="4"/>
  <c r="AO288" i="4"/>
  <c r="AR288" i="4"/>
  <c r="AS288" i="4"/>
  <c r="AT288" i="4"/>
  <c r="AU288" i="4"/>
  <c r="AV288" i="4"/>
  <c r="AW288" i="4"/>
  <c r="AX288" i="4"/>
  <c r="AZ288" i="4"/>
  <c r="BA288" i="4"/>
  <c r="BB288" i="4"/>
  <c r="BD288" i="4"/>
  <c r="BE288" i="4"/>
  <c r="BF288" i="4"/>
  <c r="BG288" i="4"/>
  <c r="D289" i="4"/>
  <c r="J289" i="4"/>
  <c r="K289" i="4"/>
  <c r="N289" i="4"/>
  <c r="P289" i="4"/>
  <c r="R289" i="4"/>
  <c r="T289" i="4"/>
  <c r="V289" i="4"/>
  <c r="Z289" i="4"/>
  <c r="AB289" i="4"/>
  <c r="AD289" i="4"/>
  <c r="AL289" i="4"/>
  <c r="AN289" i="4"/>
  <c r="AO289" i="4"/>
  <c r="AR289" i="4"/>
  <c r="AS289" i="4"/>
  <c r="AT289" i="4"/>
  <c r="AU289" i="4"/>
  <c r="AV289" i="4"/>
  <c r="AW289" i="4"/>
  <c r="AX289" i="4"/>
  <c r="AZ289" i="4"/>
  <c r="BA289" i="4"/>
  <c r="BB289" i="4"/>
  <c r="BD289" i="4"/>
  <c r="BE289" i="4"/>
  <c r="BF289" i="4"/>
  <c r="BG289" i="4"/>
  <c r="D290" i="4"/>
  <c r="J290" i="4"/>
  <c r="K290" i="4"/>
  <c r="N290" i="4"/>
  <c r="P290" i="4"/>
  <c r="R290" i="4"/>
  <c r="T290" i="4"/>
  <c r="V290" i="4"/>
  <c r="Z290" i="4"/>
  <c r="AB290" i="4"/>
  <c r="AD290" i="4"/>
  <c r="AL290" i="4"/>
  <c r="AN290" i="4"/>
  <c r="AO290" i="4"/>
  <c r="AR290" i="4"/>
  <c r="AS290" i="4"/>
  <c r="AT290" i="4"/>
  <c r="AU290" i="4"/>
  <c r="AV290" i="4"/>
  <c r="AW290" i="4"/>
  <c r="AX290" i="4"/>
  <c r="AZ290" i="4"/>
  <c r="BA290" i="4"/>
  <c r="BB290" i="4"/>
  <c r="BD290" i="4"/>
  <c r="BE290" i="4"/>
  <c r="BF290" i="4"/>
  <c r="BG290" i="4"/>
  <c r="D291" i="4"/>
  <c r="J291" i="4"/>
  <c r="K291" i="4"/>
  <c r="N291" i="4"/>
  <c r="P291" i="4"/>
  <c r="R291" i="4"/>
  <c r="T291" i="4"/>
  <c r="V291" i="4"/>
  <c r="Z291" i="4"/>
  <c r="AB291" i="4"/>
  <c r="AD291" i="4"/>
  <c r="AL291" i="4"/>
  <c r="AN291" i="4"/>
  <c r="AO291" i="4"/>
  <c r="AR291" i="4"/>
  <c r="AS291" i="4"/>
  <c r="AT291" i="4"/>
  <c r="AU291" i="4"/>
  <c r="AV291" i="4"/>
  <c r="AW291" i="4"/>
  <c r="AX291" i="4"/>
  <c r="AZ291" i="4"/>
  <c r="BA291" i="4"/>
  <c r="BB291" i="4"/>
  <c r="BD291" i="4"/>
  <c r="BE291" i="4"/>
  <c r="BF291" i="4"/>
  <c r="BG291" i="4"/>
  <c r="D292" i="4"/>
  <c r="J292" i="4"/>
  <c r="K292" i="4"/>
  <c r="N292" i="4"/>
  <c r="P292" i="4"/>
  <c r="R292" i="4"/>
  <c r="T292" i="4"/>
  <c r="V292" i="4"/>
  <c r="Z292" i="4"/>
  <c r="AB292" i="4"/>
  <c r="AD292" i="4"/>
  <c r="AL292" i="4"/>
  <c r="AN292" i="4"/>
  <c r="AO292" i="4"/>
  <c r="AR292" i="4"/>
  <c r="AS292" i="4"/>
  <c r="AT292" i="4"/>
  <c r="AU292" i="4"/>
  <c r="AV292" i="4"/>
  <c r="AW292" i="4"/>
  <c r="AX292" i="4"/>
  <c r="AZ292" i="4"/>
  <c r="BA292" i="4"/>
  <c r="BB292" i="4"/>
  <c r="BD292" i="4"/>
  <c r="BE292" i="4"/>
  <c r="BF292" i="4"/>
  <c r="BG292" i="4"/>
  <c r="D293" i="4"/>
  <c r="J293" i="4"/>
  <c r="K293" i="4"/>
  <c r="N293" i="4"/>
  <c r="P293" i="4"/>
  <c r="R293" i="4"/>
  <c r="T293" i="4"/>
  <c r="V293" i="4"/>
  <c r="Z293" i="4"/>
  <c r="AB293" i="4"/>
  <c r="AD293" i="4"/>
  <c r="AL293" i="4"/>
  <c r="AN293" i="4"/>
  <c r="AO293" i="4"/>
  <c r="AR293" i="4"/>
  <c r="AS293" i="4"/>
  <c r="AT293" i="4"/>
  <c r="AU293" i="4"/>
  <c r="AV293" i="4"/>
  <c r="AW293" i="4"/>
  <c r="AX293" i="4"/>
  <c r="AZ293" i="4"/>
  <c r="BA293" i="4"/>
  <c r="BB293" i="4"/>
  <c r="BD293" i="4"/>
  <c r="BE293" i="4"/>
  <c r="BF293" i="4"/>
  <c r="BG293" i="4"/>
  <c r="D294" i="4"/>
  <c r="J294" i="4"/>
  <c r="K294" i="4"/>
  <c r="N294" i="4"/>
  <c r="P294" i="4"/>
  <c r="R294" i="4"/>
  <c r="T294" i="4"/>
  <c r="V294" i="4"/>
  <c r="Z294" i="4"/>
  <c r="AB294" i="4"/>
  <c r="AD294" i="4"/>
  <c r="AL294" i="4"/>
  <c r="AN294" i="4"/>
  <c r="AO294" i="4"/>
  <c r="AR294" i="4"/>
  <c r="AS294" i="4"/>
  <c r="AT294" i="4"/>
  <c r="AU294" i="4"/>
  <c r="AV294" i="4"/>
  <c r="AW294" i="4"/>
  <c r="AX294" i="4"/>
  <c r="AZ294" i="4"/>
  <c r="BA294" i="4"/>
  <c r="BB294" i="4"/>
  <c r="BD294" i="4"/>
  <c r="BE294" i="4"/>
  <c r="BF294" i="4"/>
  <c r="BG294" i="4"/>
  <c r="D295" i="4"/>
  <c r="J295" i="4"/>
  <c r="K295" i="4"/>
  <c r="N295" i="4"/>
  <c r="P295" i="4"/>
  <c r="R295" i="4"/>
  <c r="T295" i="4"/>
  <c r="V295" i="4"/>
  <c r="Z295" i="4"/>
  <c r="AB295" i="4"/>
  <c r="AD295" i="4"/>
  <c r="AL295" i="4"/>
  <c r="AN295" i="4"/>
  <c r="AO295" i="4"/>
  <c r="AR295" i="4"/>
  <c r="AS295" i="4"/>
  <c r="AT295" i="4"/>
  <c r="AU295" i="4"/>
  <c r="AV295" i="4"/>
  <c r="AW295" i="4"/>
  <c r="AX295" i="4"/>
  <c r="AZ295" i="4"/>
  <c r="BA295" i="4"/>
  <c r="BB295" i="4"/>
  <c r="BD295" i="4"/>
  <c r="BE295" i="4"/>
  <c r="BF295" i="4"/>
  <c r="BG295" i="4"/>
  <c r="D296" i="4"/>
  <c r="J296" i="4"/>
  <c r="K296" i="4"/>
  <c r="N296" i="4"/>
  <c r="P296" i="4"/>
  <c r="R296" i="4"/>
  <c r="T296" i="4"/>
  <c r="V296" i="4"/>
  <c r="Z296" i="4"/>
  <c r="AB296" i="4"/>
  <c r="AD296" i="4"/>
  <c r="AL296" i="4"/>
  <c r="AN296" i="4"/>
  <c r="AO296" i="4"/>
  <c r="AR296" i="4"/>
  <c r="AS296" i="4"/>
  <c r="AT296" i="4"/>
  <c r="AU296" i="4"/>
  <c r="AV296" i="4"/>
  <c r="AW296" i="4"/>
  <c r="AX296" i="4"/>
  <c r="AZ296" i="4"/>
  <c r="BA296" i="4"/>
  <c r="BB296" i="4"/>
  <c r="BD296" i="4"/>
  <c r="BE296" i="4"/>
  <c r="BF296" i="4"/>
  <c r="BG296" i="4"/>
  <c r="D297" i="4"/>
  <c r="J297" i="4"/>
  <c r="K297" i="4"/>
  <c r="N297" i="4"/>
  <c r="P297" i="4"/>
  <c r="R297" i="4"/>
  <c r="T297" i="4"/>
  <c r="V297" i="4"/>
  <c r="Z297" i="4"/>
  <c r="AB297" i="4"/>
  <c r="AD297" i="4"/>
  <c r="AL297" i="4"/>
  <c r="AN297" i="4"/>
  <c r="AO297" i="4"/>
  <c r="AR297" i="4"/>
  <c r="AS297" i="4"/>
  <c r="AT297" i="4"/>
  <c r="AU297" i="4"/>
  <c r="AV297" i="4"/>
  <c r="AW297" i="4"/>
  <c r="AX297" i="4"/>
  <c r="AZ297" i="4"/>
  <c r="BA297" i="4"/>
  <c r="BB297" i="4"/>
  <c r="BD297" i="4"/>
  <c r="BE297" i="4"/>
  <c r="BF297" i="4"/>
  <c r="BG297" i="4"/>
  <c r="D298" i="4"/>
  <c r="J298" i="4"/>
  <c r="K298" i="4"/>
  <c r="N298" i="4"/>
  <c r="P298" i="4"/>
  <c r="R298" i="4"/>
  <c r="T298" i="4"/>
  <c r="V298" i="4"/>
  <c r="Z298" i="4"/>
  <c r="AB298" i="4"/>
  <c r="AD298" i="4"/>
  <c r="AL298" i="4"/>
  <c r="AN298" i="4"/>
  <c r="AO298" i="4"/>
  <c r="AR298" i="4"/>
  <c r="AS298" i="4"/>
  <c r="AT298" i="4"/>
  <c r="AU298" i="4"/>
  <c r="AV298" i="4"/>
  <c r="AW298" i="4"/>
  <c r="AX298" i="4"/>
  <c r="AZ298" i="4"/>
  <c r="BA298" i="4"/>
  <c r="BB298" i="4"/>
  <c r="BD298" i="4"/>
  <c r="BE298" i="4"/>
  <c r="BF298" i="4"/>
  <c r="BG298" i="4"/>
  <c r="D299" i="4"/>
  <c r="J299" i="4"/>
  <c r="K299" i="4"/>
  <c r="N299" i="4"/>
  <c r="P299" i="4"/>
  <c r="R299" i="4"/>
  <c r="T299" i="4"/>
  <c r="V299" i="4"/>
  <c r="Z299" i="4"/>
  <c r="AB299" i="4"/>
  <c r="AD299" i="4"/>
  <c r="AL299" i="4"/>
  <c r="AN299" i="4"/>
  <c r="AO299" i="4"/>
  <c r="AR299" i="4"/>
  <c r="AS299" i="4"/>
  <c r="AT299" i="4"/>
  <c r="AU299" i="4"/>
  <c r="AV299" i="4"/>
  <c r="AW299" i="4"/>
  <c r="AX299" i="4"/>
  <c r="AZ299" i="4"/>
  <c r="BA299" i="4"/>
  <c r="BB299" i="4"/>
  <c r="BD299" i="4"/>
  <c r="BE299" i="4"/>
  <c r="BF299" i="4"/>
  <c r="BG299" i="4"/>
  <c r="D300" i="4"/>
  <c r="J300" i="4"/>
  <c r="K300" i="4"/>
  <c r="N300" i="4"/>
  <c r="P300" i="4"/>
  <c r="R300" i="4"/>
  <c r="T300" i="4"/>
  <c r="V300" i="4"/>
  <c r="Z300" i="4"/>
  <c r="AB300" i="4"/>
  <c r="AD300" i="4"/>
  <c r="AL300" i="4"/>
  <c r="AN300" i="4"/>
  <c r="AO300" i="4"/>
  <c r="AR300" i="4"/>
  <c r="AS300" i="4"/>
  <c r="AT300" i="4"/>
  <c r="AU300" i="4"/>
  <c r="AV300" i="4"/>
  <c r="AW300" i="4"/>
  <c r="AX300" i="4"/>
  <c r="AZ300" i="4"/>
  <c r="BA300" i="4"/>
  <c r="BB300" i="4"/>
  <c r="BD300" i="4"/>
  <c r="BE300" i="4"/>
  <c r="BF300" i="4"/>
  <c r="BG300" i="4"/>
  <c r="D11" i="3"/>
  <c r="G11" i="3"/>
  <c r="L11" i="3"/>
  <c r="Q11" i="3"/>
  <c r="S11" i="3"/>
  <c r="U11" i="3"/>
  <c r="W11" i="3"/>
  <c r="Z11" i="3"/>
  <c r="AA11" i="3"/>
  <c r="AG11" i="3"/>
  <c r="AI11" i="3"/>
  <c r="AK11" i="3"/>
  <c r="AM11" i="3"/>
  <c r="AO11" i="3"/>
  <c r="AR11" i="3"/>
  <c r="AX11" i="3"/>
  <c r="AZ11" i="3"/>
  <c r="BD11" i="3"/>
  <c r="BF11" i="3"/>
  <c r="BG11" i="3"/>
  <c r="BJ11" i="3"/>
  <c r="BK11" i="3"/>
  <c r="BL11" i="3"/>
  <c r="BM11" i="3"/>
  <c r="BN11" i="3"/>
  <c r="BM2" i="3" s="1"/>
  <c r="BO11" i="3"/>
  <c r="BP11" i="3"/>
  <c r="BQ11" i="3"/>
  <c r="BR11" i="3"/>
  <c r="BT11" i="3"/>
  <c r="BU11" i="3"/>
  <c r="BV11" i="3"/>
  <c r="BU2" i="3" s="1"/>
  <c r="BW11" i="3"/>
  <c r="D12" i="3"/>
  <c r="C2" i="3" s="1"/>
  <c r="G12" i="3"/>
  <c r="L12" i="3"/>
  <c r="Q12" i="3"/>
  <c r="S12" i="3"/>
  <c r="U12" i="3"/>
  <c r="W12" i="3"/>
  <c r="Z12" i="3"/>
  <c r="AA12" i="3"/>
  <c r="AG12" i="3"/>
  <c r="AI12" i="3"/>
  <c r="AK12" i="3"/>
  <c r="AM12" i="3"/>
  <c r="AO12" i="3"/>
  <c r="AR12" i="3"/>
  <c r="AX12" i="3"/>
  <c r="AZ12" i="3"/>
  <c r="BD12" i="3"/>
  <c r="BF12" i="3"/>
  <c r="BG12" i="3"/>
  <c r="BJ12" i="3"/>
  <c r="BK12" i="3"/>
  <c r="BL12" i="3"/>
  <c r="BM12" i="3"/>
  <c r="BN12" i="3"/>
  <c r="BO12" i="3"/>
  <c r="BP12" i="3"/>
  <c r="BQ12" i="3"/>
  <c r="BR12" i="3"/>
  <c r="BT12" i="3"/>
  <c r="BU12" i="3"/>
  <c r="BV12" i="3"/>
  <c r="BW12" i="3"/>
  <c r="D13" i="3"/>
  <c r="G13" i="3"/>
  <c r="L13" i="3"/>
  <c r="Q13" i="3"/>
  <c r="S13" i="3"/>
  <c r="U13" i="3"/>
  <c r="W13" i="3"/>
  <c r="Z13" i="3"/>
  <c r="AA13" i="3"/>
  <c r="AG13" i="3"/>
  <c r="AI13" i="3"/>
  <c r="AK13" i="3"/>
  <c r="AM13" i="3"/>
  <c r="AO13" i="3"/>
  <c r="AR13" i="3"/>
  <c r="AX13" i="3"/>
  <c r="AZ13" i="3"/>
  <c r="BD13" i="3"/>
  <c r="BF13" i="3"/>
  <c r="BG13" i="3"/>
  <c r="BJ13" i="3"/>
  <c r="BK13" i="3"/>
  <c r="BL13" i="3"/>
  <c r="BM13" i="3"/>
  <c r="BN13" i="3"/>
  <c r="BO13" i="3"/>
  <c r="BP13" i="3"/>
  <c r="BQ13" i="3"/>
  <c r="BR13" i="3"/>
  <c r="BT13" i="3"/>
  <c r="BU13" i="3"/>
  <c r="BV13" i="3"/>
  <c r="BW13" i="3"/>
  <c r="D14" i="3"/>
  <c r="G14" i="3"/>
  <c r="L14" i="3"/>
  <c r="Q14" i="3"/>
  <c r="S14" i="3"/>
  <c r="U14" i="3"/>
  <c r="W14" i="3"/>
  <c r="Z14" i="3"/>
  <c r="AA14" i="3"/>
  <c r="AG14" i="3"/>
  <c r="AI14" i="3"/>
  <c r="AK14" i="3"/>
  <c r="AM14" i="3"/>
  <c r="AO14" i="3"/>
  <c r="AR14" i="3"/>
  <c r="AX14" i="3"/>
  <c r="AZ14" i="3"/>
  <c r="BD14" i="3"/>
  <c r="BF14" i="3"/>
  <c r="BG14" i="3"/>
  <c r="BJ14" i="3"/>
  <c r="BK14" i="3"/>
  <c r="BL14" i="3"/>
  <c r="BM14" i="3"/>
  <c r="BN14" i="3"/>
  <c r="BO14" i="3"/>
  <c r="BP14" i="3"/>
  <c r="BQ14" i="3"/>
  <c r="BR14" i="3"/>
  <c r="BT14" i="3"/>
  <c r="BU14" i="3"/>
  <c r="BV14" i="3"/>
  <c r="BW14" i="3"/>
  <c r="D15" i="3"/>
  <c r="G15" i="3"/>
  <c r="L15" i="3"/>
  <c r="Q15" i="3"/>
  <c r="S15" i="3"/>
  <c r="U15" i="3"/>
  <c r="W15" i="3"/>
  <c r="Z15" i="3"/>
  <c r="AA15" i="3"/>
  <c r="AG15" i="3"/>
  <c r="AI15" i="3"/>
  <c r="AK15" i="3"/>
  <c r="AM15" i="3"/>
  <c r="AO15" i="3"/>
  <c r="AR15" i="3"/>
  <c r="AX15" i="3"/>
  <c r="AZ15" i="3"/>
  <c r="BD15" i="3"/>
  <c r="BF15" i="3"/>
  <c r="BG15" i="3"/>
  <c r="BJ15" i="3"/>
  <c r="BK15" i="3"/>
  <c r="BL15" i="3"/>
  <c r="BM15" i="3"/>
  <c r="BN15" i="3"/>
  <c r="BO15" i="3"/>
  <c r="BP15" i="3"/>
  <c r="BQ15" i="3"/>
  <c r="BR15" i="3"/>
  <c r="BT15" i="3"/>
  <c r="BU15" i="3"/>
  <c r="BV15" i="3"/>
  <c r="BW15" i="3"/>
  <c r="D16" i="3"/>
  <c r="G16" i="3"/>
  <c r="L16" i="3"/>
  <c r="Q16" i="3"/>
  <c r="S16" i="3"/>
  <c r="U16" i="3"/>
  <c r="W16" i="3"/>
  <c r="Z16" i="3"/>
  <c r="AA16" i="3"/>
  <c r="AG16" i="3"/>
  <c r="AI16" i="3"/>
  <c r="AK16" i="3"/>
  <c r="AM16" i="3"/>
  <c r="AO16" i="3"/>
  <c r="AR16" i="3"/>
  <c r="AX16" i="3"/>
  <c r="AZ16" i="3"/>
  <c r="BD16" i="3"/>
  <c r="BF16" i="3"/>
  <c r="BG16" i="3"/>
  <c r="BJ16" i="3"/>
  <c r="BK16" i="3"/>
  <c r="BL16" i="3"/>
  <c r="BM16" i="3"/>
  <c r="BN16" i="3"/>
  <c r="BO16" i="3"/>
  <c r="BP16" i="3"/>
  <c r="BQ16" i="3"/>
  <c r="BR16" i="3"/>
  <c r="BT16" i="3"/>
  <c r="BU16" i="3"/>
  <c r="BV16" i="3"/>
  <c r="BW16" i="3"/>
  <c r="D17" i="3"/>
  <c r="G17" i="3"/>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M19" i="3"/>
  <c r="AO19" i="3"/>
  <c r="AR19" i="3"/>
  <c r="AX19" i="3"/>
  <c r="AZ19" i="3"/>
  <c r="BD19" i="3"/>
  <c r="BF19" i="3"/>
  <c r="BG19" i="3"/>
  <c r="BJ19" i="3"/>
  <c r="BK19" i="3"/>
  <c r="BL19" i="3"/>
  <c r="BM19" i="3"/>
  <c r="BN19" i="3"/>
  <c r="BO19" i="3"/>
  <c r="BP19" i="3"/>
  <c r="BQ19" i="3"/>
  <c r="BR19" i="3"/>
  <c r="BT19" i="3"/>
  <c r="BU19" i="3"/>
  <c r="BV19" i="3"/>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O2" i="3" s="1"/>
  <c r="BQ21" i="3"/>
  <c r="BR21" i="3"/>
  <c r="BT21" i="3"/>
  <c r="BU21" i="3"/>
  <c r="BV21" i="3"/>
  <c r="BW21" i="3"/>
  <c r="D22" i="3"/>
  <c r="G22" i="3"/>
  <c r="L22" i="3"/>
  <c r="Q22" i="3"/>
  <c r="S22" i="3"/>
  <c r="U22" i="3"/>
  <c r="W22" i="3"/>
  <c r="Z22" i="3"/>
  <c r="AA22" i="3"/>
  <c r="AG22" i="3"/>
  <c r="AI22" i="3"/>
  <c r="AK22" i="3"/>
  <c r="AM22" i="3"/>
  <c r="AO22" i="3"/>
  <c r="AR22" i="3"/>
  <c r="AX22" i="3"/>
  <c r="AZ22" i="3"/>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R25" i="3"/>
  <c r="AX25" i="3"/>
  <c r="AZ25" i="3"/>
  <c r="BD25" i="3"/>
  <c r="BF25" i="3"/>
  <c r="BG25" i="3"/>
  <c r="BJ25" i="3"/>
  <c r="BK25" i="3"/>
  <c r="BL25" i="3"/>
  <c r="BM25" i="3"/>
  <c r="BN25" i="3"/>
  <c r="BO25" i="3"/>
  <c r="BP25" i="3"/>
  <c r="BQ25" i="3"/>
  <c r="BR25" i="3"/>
  <c r="BT25" i="3"/>
  <c r="BU25" i="3"/>
  <c r="BV25" i="3"/>
  <c r="BW25" i="3"/>
  <c r="D26" i="3"/>
  <c r="G26" i="3"/>
  <c r="L26" i="3"/>
  <c r="Q26" i="3"/>
  <c r="S26" i="3"/>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AA27" i="3"/>
  <c r="AG27" i="3"/>
  <c r="AI27" i="3"/>
  <c r="AK27" i="3"/>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I11" i="2"/>
  <c r="AL11" i="2"/>
  <c r="AN11" i="2"/>
  <c r="AP11" i="2"/>
  <c r="AR11" i="2"/>
  <c r="AT11" i="2"/>
  <c r="AV11" i="2"/>
  <c r="AX11" i="2"/>
  <c r="AZ11" i="2"/>
  <c r="BB11" i="2"/>
  <c r="BC11" i="2"/>
  <c r="BF11" i="2"/>
  <c r="BE2" i="2" s="1"/>
  <c r="BG11" i="2"/>
  <c r="BH11" i="2"/>
  <c r="BI11" i="2"/>
  <c r="BJ11" i="2"/>
  <c r="BK11" i="2"/>
  <c r="BL11" i="2"/>
  <c r="BN11" i="2"/>
  <c r="BO11" i="2"/>
  <c r="BP11" i="2"/>
  <c r="BR11" i="2"/>
  <c r="BS11" i="2"/>
  <c r="BT11" i="2"/>
  <c r="BU11" i="2"/>
  <c r="D12" i="2"/>
  <c r="C2" i="2" s="1"/>
  <c r="G12" i="2"/>
  <c r="F2" i="2" s="1"/>
  <c r="L12" i="2"/>
  <c r="K2" i="2" s="1"/>
  <c r="S12" i="2"/>
  <c r="U12" i="2"/>
  <c r="W12" i="2"/>
  <c r="Y12" i="2"/>
  <c r="AE12" i="2"/>
  <c r="AI12" i="2"/>
  <c r="AL12" i="2"/>
  <c r="AN12" i="2"/>
  <c r="AP12" i="2"/>
  <c r="AR12" i="2"/>
  <c r="AT12" i="2"/>
  <c r="AV12" i="2"/>
  <c r="AX12" i="2"/>
  <c r="AZ12" i="2"/>
  <c r="BB12" i="2"/>
  <c r="BC12" i="2"/>
  <c r="BF12" i="2"/>
  <c r="BG12" i="2"/>
  <c r="BH12" i="2"/>
  <c r="BG2" i="2" s="1"/>
  <c r="BI12" i="2"/>
  <c r="BJ12" i="2"/>
  <c r="BK12" i="2"/>
  <c r="BL12" i="2"/>
  <c r="BN12" i="2"/>
  <c r="BO12" i="2"/>
  <c r="BP12" i="2"/>
  <c r="BR12" i="2"/>
  <c r="BS12" i="2"/>
  <c r="BT12" i="2"/>
  <c r="BU12" i="2"/>
  <c r="D13" i="2"/>
  <c r="G13" i="2"/>
  <c r="L13" i="2"/>
  <c r="S13" i="2"/>
  <c r="U13" i="2"/>
  <c r="W13" i="2"/>
  <c r="Y13" i="2"/>
  <c r="AE13" i="2"/>
  <c r="AI13" i="2"/>
  <c r="AL13" i="2"/>
  <c r="AN13" i="2"/>
  <c r="AP13" i="2"/>
  <c r="AR13" i="2"/>
  <c r="AT13" i="2"/>
  <c r="AV13" i="2"/>
  <c r="AX13" i="2"/>
  <c r="AZ13" i="2"/>
  <c r="BB13" i="2"/>
  <c r="BC13" i="2"/>
  <c r="BF13" i="2"/>
  <c r="BG13" i="2"/>
  <c r="BH13" i="2"/>
  <c r="BI13" i="2"/>
  <c r="BJ13" i="2"/>
  <c r="BK13" i="2"/>
  <c r="BL13" i="2"/>
  <c r="BN13" i="2"/>
  <c r="BO13" i="2"/>
  <c r="BP13" i="2"/>
  <c r="BO2" i="2" s="1"/>
  <c r="BR13" i="2"/>
  <c r="BS13" i="2"/>
  <c r="BT13" i="2"/>
  <c r="BU13" i="2"/>
  <c r="D14" i="2"/>
  <c r="G14" i="2"/>
  <c r="L14" i="2"/>
  <c r="S14" i="2"/>
  <c r="U14" i="2"/>
  <c r="W14" i="2"/>
  <c r="Y14" i="2"/>
  <c r="AE14" i="2"/>
  <c r="AI14" i="2"/>
  <c r="AL14" i="2"/>
  <c r="AN14" i="2"/>
  <c r="AP14" i="2"/>
  <c r="AR14" i="2"/>
  <c r="AT14" i="2"/>
  <c r="AV14" i="2"/>
  <c r="AX14" i="2"/>
  <c r="AZ14" i="2"/>
  <c r="BB14" i="2"/>
  <c r="BC14" i="2"/>
  <c r="BF14" i="2"/>
  <c r="BG14" i="2"/>
  <c r="BH14" i="2"/>
  <c r="BI14" i="2"/>
  <c r="BJ14" i="2"/>
  <c r="BK14" i="2"/>
  <c r="BL14" i="2"/>
  <c r="BN14" i="2"/>
  <c r="BO14" i="2"/>
  <c r="BP14" i="2"/>
  <c r="BR14" i="2"/>
  <c r="BS14" i="2"/>
  <c r="BT14" i="2"/>
  <c r="BU14" i="2"/>
  <c r="D15" i="2"/>
  <c r="G15" i="2"/>
  <c r="L15" i="2"/>
  <c r="S15" i="2"/>
  <c r="U15" i="2"/>
  <c r="T2" i="2" s="1"/>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V2" i="2" s="1"/>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M2" i="2" s="1"/>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R11" i="1"/>
  <c r="S11" i="1"/>
  <c r="U11" i="1"/>
  <c r="W11" i="1"/>
  <c r="Y11" i="1"/>
  <c r="AB11" i="1"/>
  <c r="AD11" i="1"/>
  <c r="AF11" i="1"/>
  <c r="AH11" i="1"/>
  <c r="AJ11" i="1"/>
  <c r="AL11" i="1"/>
  <c r="AN11" i="1"/>
  <c r="AP11" i="1"/>
  <c r="AR11" i="1"/>
  <c r="AT11" i="1"/>
  <c r="AU11" i="1"/>
  <c r="AX11" i="1"/>
  <c r="AY11" i="1"/>
  <c r="AZ11" i="1"/>
  <c r="BA11" i="1"/>
  <c r="BB11" i="1"/>
  <c r="BC11" i="1"/>
  <c r="BD11" i="1"/>
  <c r="BF11" i="1"/>
  <c r="BG11" i="1"/>
  <c r="BH11" i="1"/>
  <c r="BJ11" i="1"/>
  <c r="BK11" i="1"/>
  <c r="BL11" i="1"/>
  <c r="BM11" i="1"/>
  <c r="E12" i="1"/>
  <c r="J12" i="1"/>
  <c r="M12" i="1"/>
  <c r="O12" i="1"/>
  <c r="P12" i="1"/>
  <c r="Q12" i="1"/>
  <c r="R12" i="1"/>
  <c r="S12" i="1"/>
  <c r="U12" i="1"/>
  <c r="W12" i="1"/>
  <c r="Y12" i="1"/>
  <c r="AB12" i="1"/>
  <c r="AD12" i="1"/>
  <c r="AF12" i="1"/>
  <c r="AH12" i="1"/>
  <c r="AJ12" i="1"/>
  <c r="AL12" i="1"/>
  <c r="AN12" i="1"/>
  <c r="AP12" i="1"/>
  <c r="AR12" i="1"/>
  <c r="AT12" i="1"/>
  <c r="AU12" i="1"/>
  <c r="AX12" i="1"/>
  <c r="AY12" i="1"/>
  <c r="AZ12" i="1"/>
  <c r="BA12" i="1"/>
  <c r="BB12" i="1"/>
  <c r="BC12" i="1"/>
  <c r="BD12" i="1"/>
  <c r="BF12" i="1"/>
  <c r="BG12" i="1"/>
  <c r="BH12" i="1"/>
  <c r="BJ12" i="1"/>
  <c r="BK12" i="1"/>
  <c r="BL12" i="1"/>
  <c r="BM12" i="1"/>
  <c r="E13" i="1"/>
  <c r="J13" i="1"/>
  <c r="M13" i="1"/>
  <c r="O13" i="1"/>
  <c r="P13" i="1"/>
  <c r="Q13" i="1"/>
  <c r="R13" i="1"/>
  <c r="S13" i="1"/>
  <c r="U13" i="1"/>
  <c r="W13" i="1"/>
  <c r="Y13" i="1"/>
  <c r="AB13" i="1"/>
  <c r="AD13" i="1"/>
  <c r="AF13" i="1"/>
  <c r="AH13" i="1"/>
  <c r="AJ13" i="1"/>
  <c r="AL13" i="1"/>
  <c r="AN13" i="1"/>
  <c r="AP13" i="1"/>
  <c r="AR13" i="1"/>
  <c r="AT13" i="1"/>
  <c r="AU13" i="1"/>
  <c r="AX13" i="1"/>
  <c r="AY13" i="1"/>
  <c r="AZ13" i="1"/>
  <c r="BA13" i="1"/>
  <c r="BB13" i="1"/>
  <c r="BC13" i="1"/>
  <c r="BD13" i="1"/>
  <c r="BF13" i="1"/>
  <c r="BG13" i="1"/>
  <c r="BH13" i="1"/>
  <c r="BJ13" i="1"/>
  <c r="BK13" i="1"/>
  <c r="BL13" i="1"/>
  <c r="BM13" i="1"/>
  <c r="E14" i="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F14" i="1"/>
  <c r="BG14" i="1"/>
  <c r="BH14" i="1"/>
  <c r="BJ14" i="1"/>
  <c r="BK14" i="1"/>
  <c r="BL14" i="1"/>
  <c r="BM14" i="1"/>
  <c r="E15" i="1"/>
  <c r="J15" i="1"/>
  <c r="M15" i="1"/>
  <c r="O15" i="1"/>
  <c r="P15" i="1"/>
  <c r="Q15" i="1"/>
  <c r="R15" i="1"/>
  <c r="S15" i="1"/>
  <c r="U15" i="1"/>
  <c r="W15" i="1"/>
  <c r="Y15" i="1"/>
  <c r="AB15" i="1"/>
  <c r="AD15" i="1"/>
  <c r="AF15" i="1"/>
  <c r="AH15" i="1"/>
  <c r="AJ15" i="1"/>
  <c r="AL15" i="1"/>
  <c r="AN15" i="1"/>
  <c r="AP15" i="1"/>
  <c r="AR15" i="1"/>
  <c r="AT15" i="1"/>
  <c r="AU15" i="1"/>
  <c r="AX15" i="1"/>
  <c r="AY15" i="1"/>
  <c r="AZ15" i="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R10" i="1"/>
  <c r="S10" i="1" s="1"/>
  <c r="P10" i="1"/>
  <c r="Q10" i="1" s="1"/>
  <c r="AB10" i="1"/>
  <c r="AY10" i="7"/>
  <c r="BA10" i="7"/>
  <c r="AZ10" i="7"/>
  <c r="AS10" i="7"/>
  <c r="AR2" i="7" s="1"/>
  <c r="AR10" i="7"/>
  <c r="AJ10" i="7"/>
  <c r="AI2" i="7" s="1"/>
  <c r="AI10" i="7"/>
  <c r="AQ10" i="7"/>
  <c r="AP10" i="7"/>
  <c r="AO10" i="7"/>
  <c r="AN10" i="7"/>
  <c r="AW10" i="7"/>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AV2" i="7"/>
  <c r="X2" i="7"/>
  <c r="AO10" i="6"/>
  <c r="AQ10" i="6"/>
  <c r="AP10" i="6"/>
  <c r="AI10" i="6"/>
  <c r="AH10" i="6"/>
  <c r="Z10" i="6"/>
  <c r="Y10" i="6"/>
  <c r="AG10" i="6"/>
  <c r="AF10" i="6"/>
  <c r="AE10" i="6"/>
  <c r="AD10" i="6"/>
  <c r="AM10" i="6"/>
  <c r="AL2" i="6" s="1"/>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J2" i="6"/>
  <c r="AU10" i="5"/>
  <c r="AW10" i="5"/>
  <c r="AV10" i="5"/>
  <c r="AO10" i="5"/>
  <c r="AN2" i="5" s="1"/>
  <c r="AN10" i="5"/>
  <c r="AF10" i="5"/>
  <c r="AE2" i="5" s="1"/>
  <c r="AE10" i="5"/>
  <c r="AM10" i="5"/>
  <c r="AL10" i="5"/>
  <c r="AK10" i="5"/>
  <c r="AJ2" i="5" s="1"/>
  <c r="AJ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T2" i="5"/>
  <c r="R2" i="5"/>
  <c r="M2" i="5"/>
  <c r="K2" i="5"/>
  <c r="C2" i="5"/>
  <c r="BD10" i="4"/>
  <c r="BF10" i="4"/>
  <c r="BE2" i="4" s="1"/>
  <c r="BE10" i="4"/>
  <c r="AX10" i="4"/>
  <c r="AW10" i="4"/>
  <c r="AO10" i="4"/>
  <c r="AN10" i="4"/>
  <c r="AV10" i="4"/>
  <c r="AU10" i="4"/>
  <c r="AT10" i="4"/>
  <c r="AS10" i="4"/>
  <c r="BB10" i="4"/>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AC2" i="4"/>
  <c r="BT10" i="3"/>
  <c r="BV10" i="3"/>
  <c r="BU10" i="3"/>
  <c r="BP10" i="3"/>
  <c r="BO10" i="3"/>
  <c r="BG10" i="3"/>
  <c r="BF10" i="3"/>
  <c r="BN10" i="3"/>
  <c r="BM10" i="3"/>
  <c r="BL10" i="3"/>
  <c r="BK2" i="3" s="1"/>
  <c r="BK10" i="3"/>
  <c r="BR10" i="3"/>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AN2" i="3"/>
  <c r="AL2" i="3"/>
  <c r="R2" i="3"/>
  <c r="BR10" i="2"/>
  <c r="BT10" i="2"/>
  <c r="BS10" i="2"/>
  <c r="BL10" i="2"/>
  <c r="BK10" i="2"/>
  <c r="BC10" i="2"/>
  <c r="BB10" i="2"/>
  <c r="BJ10" i="2"/>
  <c r="BI10" i="2"/>
  <c r="BH10" i="2"/>
  <c r="BG10" i="2"/>
  <c r="BP10" i="2"/>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J10" i="1"/>
  <c r="BK10" i="1"/>
  <c r="BL10" i="1" s="1"/>
  <c r="BC10" i="1"/>
  <c r="BD10" i="1" s="1"/>
  <c r="BC2" i="1" s="1"/>
  <c r="AT10" i="1"/>
  <c r="AU10" i="1" s="1"/>
  <c r="AT2" i="1" s="1"/>
  <c r="BA10" i="1"/>
  <c r="BB10" i="1" s="1"/>
  <c r="AY10" i="1"/>
  <c r="AZ10" i="1" s="1"/>
  <c r="AY2" i="1" s="1"/>
  <c r="BG10" i="1"/>
  <c r="BH10" i="1" s="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AG10" i="7"/>
  <c r="BB10" i="7"/>
  <c r="S10" i="7"/>
  <c r="U10" i="7" s="1"/>
  <c r="O10" i="7"/>
  <c r="AU10" i="7"/>
  <c r="AM10" i="7"/>
  <c r="Y10" i="7"/>
  <c r="W10" i="7"/>
  <c r="R10" i="7"/>
  <c r="L10" i="7"/>
  <c r="D10" i="7"/>
  <c r="C2" i="7" s="1"/>
  <c r="W10" i="6"/>
  <c r="AR10" i="6"/>
  <c r="O10" i="6"/>
  <c r="Q10" i="6" s="1"/>
  <c r="K10" i="6"/>
  <c r="AK10" i="6"/>
  <c r="AC10" i="6"/>
  <c r="U10" i="6"/>
  <c r="S10" i="6"/>
  <c r="N10" i="6"/>
  <c r="D10" i="6"/>
  <c r="AC10" i="5"/>
  <c r="AX10" i="5"/>
  <c r="P10" i="5"/>
  <c r="AV2" i="5"/>
  <c r="AR2" i="5"/>
  <c r="AQ10" i="5"/>
  <c r="AP2" i="5" s="1"/>
  <c r="AL2" i="5"/>
  <c r="AI10" i="5"/>
  <c r="AH2" i="5" s="1"/>
  <c r="W10" i="5"/>
  <c r="V2" i="5" s="1"/>
  <c r="U10" i="5"/>
  <c r="S10" i="5"/>
  <c r="N10" i="5"/>
  <c r="L10" i="5"/>
  <c r="D10" i="5"/>
  <c r="AL10" i="4"/>
  <c r="BG10" i="4"/>
  <c r="K10" i="4"/>
  <c r="AD10" i="4"/>
  <c r="T10" i="4"/>
  <c r="AZ10" i="4"/>
  <c r="AR10" i="4"/>
  <c r="AB10" i="4"/>
  <c r="Z10" i="4"/>
  <c r="V10" i="4"/>
  <c r="R10" i="4"/>
  <c r="P10" i="4"/>
  <c r="N10" i="4"/>
  <c r="J10" i="4"/>
  <c r="I2" i="4" s="1"/>
  <c r="D10" i="4"/>
  <c r="C2" i="4" s="1"/>
  <c r="BD10" i="3"/>
  <c r="BW10" i="3"/>
  <c r="AR10" i="3"/>
  <c r="AK10" i="3"/>
  <c r="AI10" i="3"/>
  <c r="BJ10" i="3"/>
  <c r="AZ10" i="3"/>
  <c r="AX10" i="3"/>
  <c r="AO10" i="3"/>
  <c r="AM10" i="3"/>
  <c r="AG10" i="3"/>
  <c r="Z10" i="3"/>
  <c r="W10" i="3"/>
  <c r="U10" i="3"/>
  <c r="T2" i="3" s="1"/>
  <c r="S10" i="3"/>
  <c r="Q10" i="3"/>
  <c r="P2" i="3" s="1"/>
  <c r="L10" i="3"/>
  <c r="G10" i="3"/>
  <c r="D10" i="3"/>
  <c r="AZ10" i="2"/>
  <c r="BU10" i="2"/>
  <c r="AL10" i="2"/>
  <c r="W10" i="2"/>
  <c r="U10" i="2"/>
  <c r="BN10" i="2"/>
  <c r="BF10" i="2"/>
  <c r="AX10" i="2"/>
  <c r="AV10" i="2"/>
  <c r="AT10" i="2"/>
  <c r="AR10" i="2"/>
  <c r="AP10" i="2"/>
  <c r="AN10" i="2"/>
  <c r="AI10" i="2"/>
  <c r="AE10" i="2"/>
  <c r="Y10" i="2"/>
  <c r="S10" i="2"/>
  <c r="L10" i="2"/>
  <c r="G10" i="2"/>
  <c r="D10" i="2"/>
  <c r="AR10" i="1"/>
  <c r="BM10" i="1"/>
  <c r="AF10" i="1"/>
  <c r="BF10" i="1"/>
  <c r="BE2" i="1" s="1"/>
  <c r="AX10" i="1"/>
  <c r="AW2" i="1" s="1"/>
  <c r="AP10" i="1"/>
  <c r="AN10" i="1"/>
  <c r="AL10" i="1"/>
  <c r="AK2" i="1" s="1"/>
  <c r="AJ10" i="1"/>
  <c r="AH10" i="1"/>
  <c r="AD10" i="1"/>
  <c r="AC2" i="1" s="1"/>
  <c r="Y10" i="1"/>
  <c r="W10" i="1"/>
  <c r="U10" i="1"/>
  <c r="T2" i="1" s="1"/>
  <c r="O10" i="1"/>
  <c r="M10" i="1"/>
  <c r="J10" i="1"/>
  <c r="E10" i="1"/>
  <c r="D2" i="1" s="1"/>
  <c r="AE5" i="7"/>
  <c r="AF5" i="4"/>
  <c r="AC5" i="3"/>
  <c r="AA5" i="3"/>
  <c r="AB5" i="3"/>
  <c r="AY5" i="3"/>
  <c r="BA5" i="3"/>
  <c r="AD5" i="3"/>
  <c r="AJ5" i="3"/>
  <c r="AH5" i="3"/>
  <c r="AF5" i="3"/>
  <c r="E5" i="2"/>
  <c r="C5" i="2"/>
  <c r="AK5" i="2"/>
  <c r="AJ5" i="2"/>
  <c r="AD5" i="2"/>
  <c r="X5" i="2"/>
  <c r="AC5" i="2"/>
  <c r="AA5" i="2"/>
  <c r="V5" i="2"/>
  <c r="T5" i="2"/>
  <c r="R5" i="2"/>
  <c r="X5" i="1"/>
  <c r="Y5" i="3"/>
  <c r="Q5" i="7"/>
  <c r="M5" i="6"/>
  <c r="R5" i="5"/>
  <c r="M5" i="4"/>
  <c r="AG2" i="1" l="1"/>
  <c r="BG2" i="1"/>
  <c r="BA2" i="1"/>
  <c r="AO2" i="1"/>
  <c r="AM2" i="1"/>
  <c r="K2" i="7"/>
  <c r="AZ2" i="7"/>
  <c r="Q2" i="7"/>
  <c r="V2" i="7"/>
  <c r="AN2" i="7"/>
  <c r="AB2" i="6"/>
  <c r="AD2" i="6"/>
  <c r="Y2" i="6"/>
  <c r="AF2" i="6"/>
  <c r="M2" i="6"/>
  <c r="AP2" i="6"/>
  <c r="M2" i="4"/>
  <c r="Q2" i="4"/>
  <c r="O2" i="4"/>
  <c r="U2" i="4"/>
  <c r="Y2" i="4"/>
  <c r="AU2" i="4"/>
  <c r="S2" i="4"/>
  <c r="AN2" i="4"/>
  <c r="AW2" i="4"/>
  <c r="F2" i="3"/>
  <c r="BQ2" i="3"/>
  <c r="K2" i="3"/>
  <c r="V2" i="3"/>
  <c r="Y2" i="3"/>
  <c r="BF2" i="3"/>
  <c r="AF2" i="3"/>
  <c r="AW2" i="3"/>
  <c r="AY2" i="3"/>
  <c r="BI2" i="3"/>
  <c r="AH2" i="3"/>
  <c r="AJ2" i="3"/>
  <c r="R2" i="2"/>
  <c r="X2" i="2"/>
  <c r="AH2" i="2"/>
  <c r="AM2" i="2"/>
  <c r="BK2" i="2"/>
  <c r="AO2" i="2"/>
  <c r="AQ2" i="2"/>
  <c r="BS2" i="2"/>
  <c r="AS2" i="2"/>
  <c r="AW2" i="2"/>
  <c r="BI2" i="2"/>
  <c r="AD2" i="2"/>
  <c r="BB2" i="2"/>
  <c r="AU2" i="2"/>
  <c r="I2" i="1"/>
  <c r="BK2" i="1"/>
  <c r="L2" i="1"/>
  <c r="N2" i="1"/>
  <c r="AE2" i="1"/>
  <c r="X2" i="1"/>
  <c r="AI2" i="1"/>
  <c r="V2" i="1"/>
  <c r="P2" i="1"/>
  <c r="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33DF87D-2121-4C9F-8A0E-E5AC56F6DE12}">
      <text>
        <r>
          <rPr>
            <sz val="9"/>
            <color indexed="81"/>
            <rFont val="Tahoma"/>
            <family val="2"/>
          </rPr>
          <t>prompt</t>
        </r>
      </text>
    </comment>
    <comment ref="B3" authorId="0" shapeId="0" xr:uid="{BA62C63F-4B93-4841-ACF4-C0D7155E738C}">
      <text>
        <r>
          <rPr>
            <sz val="9"/>
            <color indexed="81"/>
            <rFont val="Tahoma"/>
            <family val="2"/>
          </rPr>
          <t>Every Custom Asset requires a uniqe identifier so that it is distinguishable from all other Assets</t>
        </r>
      </text>
    </comment>
    <comment ref="C3" authorId="0" shapeId="0" xr:uid="{4269B9E2-F072-4A71-ABD0-074D984DB3D1}">
      <text>
        <r>
          <rPr>
            <sz val="9"/>
            <color indexed="81"/>
            <rFont val="Tahoma"/>
            <family val="2"/>
          </rPr>
          <t>Link Reference used to identify the Parent / Child relationship of assets during data import eg Pole the Luminaire is attached to.</t>
        </r>
      </text>
    </comment>
    <comment ref="D3" authorId="0" shapeId="0" xr:uid="{674DD091-129A-4776-A1F2-0262E10173F1}">
      <text>
        <r>
          <rPr>
            <sz val="9"/>
            <color indexed="81"/>
            <rFont val="Tahoma"/>
            <family val="2"/>
          </rPr>
          <t>All standard RAMM items and almost all user-defined items are located on a Road. Most RAMM functions are Road-centric.</t>
        </r>
      </text>
    </comment>
    <comment ref="F3" authorId="0" shapeId="0" xr:uid="{74D49D8E-3ABE-42E6-A5C9-5BAFB6032339}">
      <text>
        <r>
          <rPr>
            <sz val="9"/>
            <color indexed="81"/>
            <rFont val="Tahoma"/>
            <family val="2"/>
          </rPr>
          <t>NZTM2000 Easting</t>
        </r>
      </text>
    </comment>
    <comment ref="G3" authorId="0" shapeId="0" xr:uid="{7EC2F03C-57C8-4DA2-ADB2-5751FA8A17CC}">
      <text>
        <r>
          <rPr>
            <sz val="9"/>
            <color indexed="81"/>
            <rFont val="Tahoma"/>
            <family val="2"/>
          </rPr>
          <t>NZTM2000 Northing</t>
        </r>
      </text>
    </comment>
    <comment ref="H3" authorId="0" shapeId="0" xr:uid="{A888ABF6-4984-40DB-8D72-3FE6F91889A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3591226-E294-4272-8880-41A781EE1DF4}">
      <text>
        <r>
          <rPr>
            <sz val="9"/>
            <color indexed="81"/>
            <rFont val="Tahoma"/>
            <family val="2"/>
          </rPr>
          <t>L=Left hand side, R=Right hand side, B=Both, C=Centre</t>
        </r>
      </text>
    </comment>
    <comment ref="K3" authorId="0" shapeId="0" xr:uid="{DDF92DEA-F96F-4363-846B-87092AA3570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F54CFA6C-0016-4864-94CE-575C89DAD76F}">
      <text>
        <r>
          <rPr>
            <sz val="9"/>
            <color indexed="81"/>
            <rFont val="Tahoma"/>
            <family val="2"/>
          </rPr>
          <t>What is the asset inside of or on/attached to? e.g. attached to a pole or located inside pavement.</t>
        </r>
      </text>
    </comment>
    <comment ref="N3" authorId="0" shapeId="0" xr:uid="{A3B97129-3D67-4594-9EBA-B2A36189F8BA}">
      <text>
        <r>
          <rPr>
            <sz val="9"/>
            <color indexed="81"/>
            <rFont val="Tahoma"/>
            <family val="2"/>
          </rPr>
          <t>Primary function of the Pole.</t>
        </r>
      </text>
    </comment>
    <comment ref="P3" authorId="0" shapeId="0" xr:uid="{05401C56-5451-4F04-8ED1-255F259A744A}">
      <text>
        <r>
          <rPr>
            <sz val="9"/>
            <color indexed="81"/>
            <rFont val="Tahoma"/>
            <family val="2"/>
          </rPr>
          <t>Type of Pole</t>
        </r>
      </text>
    </comment>
    <comment ref="R3" authorId="0" shapeId="0" xr:uid="{66220E73-525A-4D3A-9428-D4E6AD19C1AA}">
      <text>
        <r>
          <rPr>
            <sz val="9"/>
            <color indexed="81"/>
            <rFont val="Tahoma"/>
            <family val="2"/>
          </rPr>
          <t>Material used to make Pole.</t>
        </r>
      </text>
    </comment>
    <comment ref="T3" authorId="0" shapeId="0" xr:uid="{8A627740-45CE-41DD-8F80-16DB97A338DD}">
      <text>
        <r>
          <rPr>
            <sz val="9"/>
            <color indexed="81"/>
            <rFont val="Tahoma"/>
            <family val="2"/>
          </rPr>
          <t>The Coating on the material used for Pole.</t>
        </r>
      </text>
    </comment>
    <comment ref="V3" authorId="0" shapeId="0" xr:uid="{99779AD5-F9D0-4365-B36B-BA31AC20C2A9}">
      <text>
        <r>
          <rPr>
            <sz val="9"/>
            <color indexed="81"/>
            <rFont val="Tahoma"/>
            <family val="2"/>
          </rPr>
          <t>Type of foundation used</t>
        </r>
      </text>
    </comment>
    <comment ref="X3" authorId="0" shapeId="0" xr:uid="{D634C524-D41D-4CA0-A442-88C35544B18E}">
      <text>
        <r>
          <rPr>
            <sz val="9"/>
            <color indexed="81"/>
            <rFont val="Tahoma"/>
            <family val="2"/>
          </rPr>
          <t>Base connection used</t>
        </r>
      </text>
    </comment>
    <comment ref="Z3" authorId="0" shapeId="0" xr:uid="{49B2BF20-6C4B-416F-8D00-65103D8A6D55}">
      <text>
        <r>
          <rPr>
            <sz val="9"/>
            <color indexed="81"/>
            <rFont val="Tahoma"/>
            <family val="2"/>
          </rPr>
          <t>Height (from the ground) of the highest point for mounting devices such as lights or signs etc. In metres to one decimal point).</t>
        </r>
      </text>
    </comment>
    <comment ref="AA3" authorId="0" shapeId="0" xr:uid="{23F0AAEF-8EB1-442F-B6E5-587C788AF9EE}">
      <text>
        <r>
          <rPr>
            <sz val="9"/>
            <color indexed="81"/>
            <rFont val="Tahoma"/>
            <family val="2"/>
          </rPr>
          <t>Height (from the ground) to the top of the pole structure from the ground (in metres to one decimal point).</t>
        </r>
      </text>
    </comment>
    <comment ref="AB3" authorId="0" shapeId="0" xr:uid="{23093C33-AD8F-4910-AA29-563AB8545582}">
      <text>
        <r>
          <rPr>
            <sz val="9"/>
            <color indexed="81"/>
            <rFont val="Tahoma"/>
            <family val="2"/>
          </rPr>
          <t>Does it require structural inspection?</t>
        </r>
      </text>
    </comment>
    <comment ref="AC3" authorId="0" shapeId="0" xr:uid="{F18CBA1E-D01F-4BA1-897E-4EAAB5081503}">
      <text>
        <r>
          <rPr>
            <sz val="9"/>
            <color indexed="81"/>
            <rFont val="Tahoma"/>
            <family val="2"/>
          </rPr>
          <t>Pole Make</t>
        </r>
      </text>
    </comment>
    <comment ref="AE3" authorId="0" shapeId="0" xr:uid="{CAB16673-F043-41B0-809E-6F6799267288}">
      <text>
        <r>
          <rPr>
            <sz val="9"/>
            <color indexed="81"/>
            <rFont val="Tahoma"/>
            <family val="2"/>
          </rPr>
          <t>Pole Model</t>
        </r>
      </text>
    </comment>
    <comment ref="AG3" authorId="0" shapeId="0" xr:uid="{93382B6F-84C7-409C-B507-E2D52A0E2CF3}">
      <text>
        <r>
          <rPr>
            <sz val="9"/>
            <color indexed="81"/>
            <rFont val="Tahoma"/>
            <family val="2"/>
          </rPr>
          <t>The pole shape code.</t>
        </r>
      </text>
    </comment>
    <comment ref="AI3" authorId="0" shapeId="0" xr:uid="{9242F672-9CB9-4F97-AD12-F6714BA5DA21}">
      <text>
        <r>
          <rPr>
            <sz val="9"/>
            <color indexed="81"/>
            <rFont val="Tahoma"/>
            <family val="2"/>
          </rPr>
          <t>The brackets used to attach this post to the Pole, Building etc</t>
        </r>
      </text>
    </comment>
    <comment ref="AK3" authorId="0" shapeId="0" xr:uid="{85C9A150-3CB0-433A-B77C-B4E106AE25AA}">
      <text>
        <r>
          <rPr>
            <sz val="9"/>
            <color indexed="81"/>
            <rFont val="Tahoma"/>
            <family val="2"/>
          </rPr>
          <t>Plant type if ground planted</t>
        </r>
      </text>
    </comment>
    <comment ref="AM3" authorId="0" shapeId="0" xr:uid="{ABF4532C-A71A-4BE9-BDC6-DD5544F52285}">
      <text>
        <r>
          <rPr>
            <sz val="9"/>
            <color indexed="81"/>
            <rFont val="Tahoma"/>
            <family val="2"/>
          </rPr>
          <t>The location of a ground planted post</t>
        </r>
      </text>
    </comment>
    <comment ref="AO3" authorId="0" shapeId="0" xr:uid="{1286FE89-181F-46BF-A177-C5C418103966}">
      <text>
        <r>
          <rPr>
            <sz val="9"/>
            <color indexed="81"/>
            <rFont val="Tahoma"/>
            <family val="2"/>
          </rPr>
          <t>The type of frangible joint used in the post</t>
        </r>
      </text>
    </comment>
    <comment ref="AQ3" authorId="0" shapeId="0" xr:uid="{1D2F2199-FA44-4516-A0B9-E3A462EB4C98}">
      <text>
        <r>
          <rPr>
            <sz val="9"/>
            <color indexed="81"/>
            <rFont val="Tahoma"/>
            <family val="2"/>
          </rPr>
          <t>The date the asset was installed</t>
        </r>
      </text>
    </comment>
    <comment ref="AR3" authorId="0" shapeId="0" xr:uid="{96B2A6E2-314B-406F-9587-F770EA25E3E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11B8F848-3CB6-40D8-93AB-7AF6881A67B4}">
      <text>
        <r>
          <rPr>
            <sz val="9"/>
            <color indexed="81"/>
            <rFont val="Tahoma"/>
            <family val="2"/>
          </rPr>
          <t xml:space="preserve">Expected life of surface at the time of design and is site specific. </t>
        </r>
      </text>
    </comment>
    <comment ref="AT3" authorId="0" shapeId="0" xr:uid="{4BE48D15-A31E-474D-92D6-0C2DAC97B43F}">
      <text>
        <r>
          <rPr>
            <sz val="9"/>
            <color indexed="81"/>
            <rFont val="Tahoma"/>
            <family val="2"/>
          </rPr>
          <t>Lifecycle Status of the Asset</t>
        </r>
      </text>
    </comment>
    <comment ref="AV3" authorId="0" shapeId="0" xr:uid="{4C99BEB3-B0D8-484B-8B32-FB9E1AF2548E}">
      <text>
        <r>
          <rPr>
            <sz val="9"/>
            <color indexed="81"/>
            <rFont val="Tahoma"/>
            <family val="2"/>
          </rPr>
          <t>Removal Date specifies the date when an Asset/Component was removed. They are used for statistical, financial and warranty reporting purposes.</t>
        </r>
      </text>
    </comment>
    <comment ref="AW3" authorId="0" shapeId="0" xr:uid="{20D7BC04-C50B-42DC-B751-EB9E0FEBC48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6F0B9A6B-1339-469A-A51B-04D52D4EF78F}">
      <text>
        <r>
          <rPr>
            <sz val="9"/>
            <color indexed="81"/>
            <rFont val="Tahoma"/>
            <family val="2"/>
          </rPr>
          <t>The entity that owns the asset</t>
        </r>
      </text>
    </comment>
    <comment ref="BA3" authorId="0" shapeId="0" xr:uid="{B9F465BC-C65B-4BE5-B7A5-55D333A90EAC}">
      <text>
        <r>
          <rPr>
            <sz val="9"/>
            <color indexed="81"/>
            <rFont val="Tahoma"/>
            <family val="2"/>
          </rPr>
          <t>The entity that manages the asset, on behalf of the owner</t>
        </r>
      </text>
    </comment>
    <comment ref="BC3" authorId="0" shapeId="0" xr:uid="{CEF98473-1C07-413A-9522-F7BBF4A405BD}">
      <text>
        <r>
          <rPr>
            <sz val="9"/>
            <color indexed="81"/>
            <rFont val="Tahoma"/>
            <family val="2"/>
          </rPr>
          <t>What department or group within the road controlling authority owns the asset? E.g. Parks and Recreation, Property, Housing.</t>
        </r>
      </text>
    </comment>
    <comment ref="BE3" authorId="0" shapeId="0" xr:uid="{CC9E285A-25CC-4242-86E8-3B8197D24533}">
      <text>
        <r>
          <rPr>
            <sz val="9"/>
            <color indexed="81"/>
            <rFont val="Tahoma"/>
            <family val="2"/>
          </rPr>
          <t>Contractor responsible for maintenance of asset</t>
        </r>
      </text>
    </comment>
    <comment ref="BG3" authorId="0" shapeId="0" xr:uid="{86030CFC-C5EA-4847-B156-A4AB87D340D7}">
      <text>
        <r>
          <rPr>
            <sz val="9"/>
            <color indexed="81"/>
            <rFont val="Tahoma"/>
            <family val="2"/>
          </rPr>
          <t>A combination of activity class and work category</t>
        </r>
      </text>
    </comment>
    <comment ref="BI3" authorId="0" shapeId="0" xr:uid="{35B77D29-A9F6-4B27-87A5-8F41399D24F4}">
      <text>
        <r>
          <rPr>
            <sz val="9"/>
            <color indexed="81"/>
            <rFont val="Tahoma"/>
            <family val="2"/>
          </rPr>
          <t>Original cost of installing or constructing this asset</t>
        </r>
      </text>
    </comment>
    <comment ref="BJ3" authorId="0" shapeId="0" xr:uid="{7D469383-ABFB-4165-B3EE-A66BF99C3DBE}">
      <text>
        <r>
          <rPr>
            <sz val="9"/>
            <color indexed="81"/>
            <rFont val="Tahoma"/>
            <family val="2"/>
          </rPr>
          <t>Is the maintenance of this asset at least partly funded by the National Land Transport Programme (NLTP) administered by Waka Kotahi?</t>
        </r>
      </text>
    </comment>
    <comment ref="BK3" authorId="0" shapeId="0" xr:uid="{6B4BD4FE-941C-4EAE-82E3-EF3B67F5B32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C033ABD0-2613-48B0-AFCB-BA7C10BE654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4F69190C-48C0-4E42-A771-9B00E3C70E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5BE72DD9-AC26-47A3-A4B6-AC201BC33FF0}">
      <text>
        <r>
          <rPr>
            <sz val="9"/>
            <color indexed="81"/>
            <rFont val="Tahoma"/>
            <family val="2"/>
          </rPr>
          <t>NZVD2016 Vertical Position</t>
        </r>
      </text>
    </comment>
    <comment ref="BP3" authorId="0" shapeId="0" xr:uid="{E41EA06A-8EA1-4BA5-9B31-2183F463F93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B94159-D4A6-4172-A219-66928B50F5DB}">
      <text>
        <r>
          <rPr>
            <sz val="9"/>
            <color indexed="81"/>
            <rFont val="Tahoma"/>
            <family val="2"/>
          </rPr>
          <t>prompt</t>
        </r>
      </text>
    </comment>
    <comment ref="B3" authorId="0" shapeId="0" xr:uid="{D37FE118-CF10-4082-9907-3BD1336C8EB4}">
      <text>
        <r>
          <rPr>
            <sz val="9"/>
            <color indexed="81"/>
            <rFont val="Tahoma"/>
            <family val="2"/>
          </rPr>
          <t>Every Custom Asset requires a uniqe identifier so that it is distinguishable from all other Assets</t>
        </r>
      </text>
    </comment>
    <comment ref="C3" authorId="0" shapeId="0" xr:uid="{736C70D3-31CC-44FE-ACDB-7B6ECE579852}">
      <text>
        <r>
          <rPr>
            <sz val="9"/>
            <color indexed="81"/>
            <rFont val="Tahoma"/>
            <family val="2"/>
          </rPr>
          <t>Parent Table / Tab the parent asset is in. Only use on child assets</t>
        </r>
      </text>
    </comment>
    <comment ref="E3" authorId="0" shapeId="0" xr:uid="{E8CCAA3A-028D-4BF4-B99D-B1B5203F52E9}">
      <text>
        <r>
          <rPr>
            <sz val="9"/>
            <color indexed="81"/>
            <rFont val="Tahoma"/>
            <family val="2"/>
          </rPr>
          <t>Link Reference used to identify the Parent / Child relationship of assets during data import eg Pole the Luminaire is attached to.</t>
        </r>
      </text>
    </comment>
    <comment ref="F3" authorId="0" shapeId="0" xr:uid="{86477547-F116-4914-918C-27BA8CD3B367}">
      <text>
        <r>
          <rPr>
            <sz val="9"/>
            <color indexed="81"/>
            <rFont val="Tahoma"/>
            <family val="2"/>
          </rPr>
          <t>All standard RAMM items and almost all user-defined items are located on a Road. Most RAMM functions are Road-centric.</t>
        </r>
      </text>
    </comment>
    <comment ref="H3" authorId="0" shapeId="0" xr:uid="{1962E664-F1F2-425F-A8E0-1CED5F610FC5}">
      <text>
        <r>
          <rPr>
            <sz val="9"/>
            <color indexed="81"/>
            <rFont val="Tahoma"/>
            <family val="2"/>
          </rPr>
          <t>NZTM2000 Easting</t>
        </r>
      </text>
    </comment>
    <comment ref="I3" authorId="0" shapeId="0" xr:uid="{27EF31B1-C1E4-414E-954B-1BEB77516AEB}">
      <text>
        <r>
          <rPr>
            <sz val="9"/>
            <color indexed="81"/>
            <rFont val="Tahoma"/>
            <family val="2"/>
          </rPr>
          <t>NZTM2000 Northing</t>
        </r>
      </text>
    </comment>
    <comment ref="J3" authorId="0" shapeId="0" xr:uid="{86AFB0C4-D43C-4555-B6C9-D40DF7BDF30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14282DD3-8528-483F-AFA7-3E2692486BB4}">
      <text>
        <r>
          <rPr>
            <sz val="9"/>
            <color indexed="81"/>
            <rFont val="Tahoma"/>
            <family val="2"/>
          </rPr>
          <t>L=Left hand side, R=Right hand side, B=Both, C=Centre</t>
        </r>
      </text>
    </comment>
    <comment ref="M3" authorId="0" shapeId="0" xr:uid="{0D0BB4CB-BD03-4724-8B13-31DAA9BE892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B29AA960-B748-4559-9775-612F38161E7C}">
      <text>
        <r>
          <rPr>
            <sz val="9"/>
            <color indexed="81"/>
            <rFont val="Tahoma"/>
            <family val="2"/>
          </rPr>
          <t>The overall width of the sign, in millimetres.</t>
        </r>
      </text>
    </comment>
    <comment ref="O3" authorId="0" shapeId="0" xr:uid="{7C985F19-5559-4C36-BDFA-20765519EB54}">
      <text>
        <r>
          <rPr>
            <sz val="9"/>
            <color indexed="81"/>
            <rFont val="Tahoma"/>
            <family val="2"/>
          </rPr>
          <t>The overall height of the sign, in millimetres.</t>
        </r>
      </text>
    </comment>
    <comment ref="P3" authorId="0" shapeId="0" xr:uid="{9DB72DD1-17EC-4A48-BB3B-544DC5C073A5}">
      <text>
        <r>
          <rPr>
            <sz val="9"/>
            <color indexed="81"/>
            <rFont val="Tahoma"/>
            <family val="2"/>
          </rPr>
          <t>Feature</t>
        </r>
      </text>
    </comment>
    <comment ref="Q3" authorId="0" shapeId="0" xr:uid="{438206BC-18F8-422A-9255-DCFE40E36127}">
      <text>
        <r>
          <rPr>
            <sz val="9"/>
            <color indexed="81"/>
            <rFont val="Tahoma"/>
            <family val="2"/>
          </rPr>
          <t>i.e. is this sign regulated under the Traffic Control Devices regulations?</t>
        </r>
      </text>
    </comment>
    <comment ref="R3" authorId="0" shapeId="0" xr:uid="{309A14BE-D267-4363-929E-0A4192C61F6C}">
      <text>
        <r>
          <rPr>
            <sz val="9"/>
            <color indexed="81"/>
            <rFont val="Tahoma"/>
            <family val="2"/>
          </rPr>
          <t>The TCD Sign Class that relates to this sign.</t>
        </r>
      </text>
    </comment>
    <comment ref="T3" authorId="0" shapeId="0" xr:uid="{75ABCE84-3DB7-4499-9C0D-7C8B330D8E04}">
      <text>
        <r>
          <rPr>
            <sz val="9"/>
            <color indexed="81"/>
            <rFont val="Tahoma"/>
            <family val="2"/>
          </rPr>
          <t>The TCD Sign Subclass that relates to this sign.</t>
        </r>
      </text>
    </comment>
    <comment ref="V3" authorId="0" shapeId="0" xr:uid="{2620BEC4-6869-49D5-81AA-A17806BF90DC}">
      <text>
        <r>
          <rPr>
            <sz val="9"/>
            <color indexed="81"/>
            <rFont val="Tahoma"/>
            <family val="2"/>
          </rPr>
          <t>The TCD Sign Type that relates to this sign.</t>
        </r>
      </text>
    </comment>
    <comment ref="X3" authorId="0" shapeId="0" xr:uid="{29EBE8BF-6504-4F9F-BA5A-043666F5C2E0}">
      <text>
        <r>
          <rPr>
            <sz val="9"/>
            <color indexed="81"/>
            <rFont val="Tahoma"/>
            <family val="2"/>
          </rPr>
          <t>Each RCA will specify the reference data values they want. This value list will not be managed under the AMDS standard.</t>
        </r>
      </text>
    </comment>
    <comment ref="Z3" authorId="0" shapeId="0" xr:uid="{1F0AB1DD-F565-411C-8780-36A69065B5DB}">
      <text>
        <r>
          <rPr>
            <sz val="9"/>
            <color indexed="81"/>
            <rFont val="Tahoma"/>
            <family val="2"/>
          </rPr>
          <t>Sign Legend Description Required?</t>
        </r>
      </text>
    </comment>
    <comment ref="AA3" authorId="0" shapeId="0" xr:uid="{1CBB3BF9-70C3-414C-9661-EE492E89C935}">
      <text>
        <r>
          <rPr>
            <sz val="9"/>
            <color indexed="81"/>
            <rFont val="Tahoma"/>
            <family val="2"/>
          </rPr>
          <t>Sign legend (written text) facing the oncoming traffic.</t>
        </r>
      </text>
    </comment>
    <comment ref="AB3" authorId="0" shapeId="0" xr:uid="{2550FADF-0D8B-4E6D-9582-0FE1FD1AC038}">
      <text>
        <r>
          <rPr>
            <sz val="9"/>
            <color indexed="81"/>
            <rFont val="Tahoma"/>
            <family val="2"/>
          </rPr>
          <t>Does this sign have a legend (written text) on the reverse of the sign?</t>
        </r>
      </text>
    </comment>
    <comment ref="AC3" authorId="0" shapeId="0" xr:uid="{250F7BF5-E520-48C9-A6E0-1555A85E9123}">
      <text>
        <r>
          <rPr>
            <sz val="9"/>
            <color indexed="81"/>
            <rFont val="Tahoma"/>
            <family val="2"/>
          </rPr>
          <t>Legend on reverse of sign</t>
        </r>
      </text>
    </comment>
    <comment ref="AD3" authorId="0" shapeId="0" xr:uid="{1714C89E-DE64-421B-91C1-48EB4531BF48}">
      <text>
        <r>
          <rPr>
            <sz val="9"/>
            <color indexed="81"/>
            <rFont val="Tahoma"/>
            <family val="2"/>
          </rPr>
          <t>The colour of the background of the sign.</t>
        </r>
      </text>
    </comment>
    <comment ref="AF3" authorId="0" shapeId="0" xr:uid="{B8A99575-180D-40DF-B199-1ECD69FBB41E}">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0A97FA06-D619-442B-981D-79F1CD351F8B}">
      <text>
        <r>
          <rPr>
            <sz val="9"/>
            <color indexed="81"/>
            <rFont val="Tahoma"/>
            <family val="2"/>
          </rPr>
          <t>Is there a critical clearance identified?</t>
        </r>
      </text>
    </comment>
    <comment ref="AH3" authorId="0" shapeId="0" xr:uid="{7D0A3E1A-4AF5-4237-B56E-632D8FC11019}">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7CE63295-04C4-4534-A2FF-7C6180671790}">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B29E8518-BD10-49AB-B84C-0637F125D1D3}">
      <text>
        <r>
          <rPr>
            <sz val="9"/>
            <color indexed="81"/>
            <rFont val="Tahoma"/>
            <family val="2"/>
          </rPr>
          <t>Description of what the sign is attached to, e.g. name of building.</t>
        </r>
      </text>
    </comment>
    <comment ref="AL3" authorId="0" shapeId="0" xr:uid="{00F9F65E-87E1-4C98-9E57-4D4035FB001B}">
      <text>
        <r>
          <rPr>
            <sz val="9"/>
            <color indexed="81"/>
            <rFont val="Tahoma"/>
            <family val="2"/>
          </rPr>
          <t>Large signs have a sign face area 2.025m2 or greater</t>
        </r>
      </text>
    </comment>
    <comment ref="AM3" authorId="0" shapeId="0" xr:uid="{80888A51-58F3-484F-A1E2-E612C2C6287C}">
      <text>
        <r>
          <rPr>
            <sz val="9"/>
            <color indexed="81"/>
            <rFont val="Tahoma"/>
            <family val="2"/>
          </rPr>
          <t>The direction this sign is indicating. Left, Right or N/a</t>
        </r>
      </text>
    </comment>
    <comment ref="AO3" authorId="0" shapeId="0" xr:uid="{FFCC0F46-8473-4AEB-9C7C-2C932474E8C7}">
      <text>
        <r>
          <rPr>
            <sz val="9"/>
            <color indexed="81"/>
            <rFont val="Tahoma"/>
            <family val="2"/>
          </rPr>
          <t>The sign substrate material</t>
        </r>
      </text>
    </comment>
    <comment ref="AQ3" authorId="0" shapeId="0" xr:uid="{B90909C2-F9F7-4CC1-814B-D9769DFBBA9C}">
      <text>
        <r>
          <rPr>
            <sz val="9"/>
            <color indexed="81"/>
            <rFont val="Tahoma"/>
            <family val="2"/>
          </rPr>
          <t>Is the sign Framed, Not framed or Unknown</t>
        </r>
      </text>
    </comment>
    <comment ref="AS3" authorId="0" shapeId="0" xr:uid="{8234ECE1-CE5B-4673-B223-A78CA30E96CA}">
      <text>
        <r>
          <rPr>
            <sz val="9"/>
            <color indexed="81"/>
            <rFont val="Tahoma"/>
            <family val="2"/>
          </rPr>
          <t>The type of material used for the legend</t>
        </r>
      </text>
    </comment>
    <comment ref="AU3" authorId="0" shapeId="0" xr:uid="{A275F424-1406-46E0-AB6D-875E3342967B}">
      <text>
        <r>
          <rPr>
            <sz val="9"/>
            <color indexed="81"/>
            <rFont val="Tahoma"/>
            <family val="2"/>
          </rPr>
          <t>The colour of the legend</t>
        </r>
      </text>
    </comment>
    <comment ref="AW3" authorId="0" shapeId="0" xr:uid="{0968D213-8C30-489E-BEC3-049A4E6B571B}">
      <text>
        <r>
          <rPr>
            <sz val="9"/>
            <color indexed="81"/>
            <rFont val="Tahoma"/>
            <family val="2"/>
          </rPr>
          <t>The type of material used for the background</t>
        </r>
      </text>
    </comment>
    <comment ref="AY3" authorId="0" shapeId="0" xr:uid="{4AFB4640-0CAD-4AF7-A4AD-7E6092E7CF7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118F5AF3-DE35-4EAE-BBA9-7CAECA8B04E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3AA13722-EF2D-4EE3-A36B-6B9F9617E862}">
      <text>
        <r>
          <rPr>
            <sz val="9"/>
            <color indexed="81"/>
            <rFont val="Tahoma"/>
            <family val="2"/>
          </rPr>
          <t xml:space="preserve">Expected life of asset </t>
        </r>
      </text>
    </comment>
    <comment ref="BB3" authorId="0" shapeId="0" xr:uid="{7823AC35-2C97-4196-AFC8-13806162D10E}">
      <text>
        <r>
          <rPr>
            <sz val="9"/>
            <color indexed="81"/>
            <rFont val="Tahoma"/>
            <family val="2"/>
          </rPr>
          <t>Lifecycle Status of the Asset</t>
        </r>
      </text>
    </comment>
    <comment ref="BD3" authorId="0" shapeId="0" xr:uid="{C3315301-CBDD-45C7-B5C1-8146BA761A56}">
      <text>
        <r>
          <rPr>
            <sz val="9"/>
            <color indexed="81"/>
            <rFont val="Tahoma"/>
            <family val="2"/>
          </rPr>
          <t>Removal Date specifies the date when an Asset/Component was removed. They are used for statistical, financial and warranty reporting purposes.</t>
        </r>
      </text>
    </comment>
    <comment ref="BE3" authorId="0" shapeId="0" xr:uid="{BE368016-0AF3-44A4-AB26-42EB0B829E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A31B3DEE-8C3F-49F5-8ADA-413A07D6895B}">
      <text>
        <r>
          <rPr>
            <sz val="9"/>
            <color indexed="81"/>
            <rFont val="Tahoma"/>
            <family val="2"/>
          </rPr>
          <t>The entity that owns the asset</t>
        </r>
      </text>
    </comment>
    <comment ref="BI3" authorId="0" shapeId="0" xr:uid="{5CDC25E4-BB3E-4DCC-94DA-24A1EC7A39E3}">
      <text>
        <r>
          <rPr>
            <sz val="9"/>
            <color indexed="81"/>
            <rFont val="Tahoma"/>
            <family val="2"/>
          </rPr>
          <t>The entity that manages the asset, on behalf of the owner</t>
        </r>
      </text>
    </comment>
    <comment ref="BK3" authorId="0" shapeId="0" xr:uid="{E3832D97-57A6-430B-8AAA-81AF5CA488CC}">
      <text>
        <r>
          <rPr>
            <sz val="9"/>
            <color indexed="81"/>
            <rFont val="Tahoma"/>
            <family val="2"/>
          </rPr>
          <t>What department or group within the road controlling authority owns the asset? E.g. Parks and Recreation, Property, Housing.</t>
        </r>
      </text>
    </comment>
    <comment ref="BM3" authorId="0" shapeId="0" xr:uid="{6C8A69EC-64FD-4234-A6BA-2F84257C1544}">
      <text>
        <r>
          <rPr>
            <sz val="9"/>
            <color indexed="81"/>
            <rFont val="Tahoma"/>
            <family val="2"/>
          </rPr>
          <t>Contractor responsible for maintenance of asset</t>
        </r>
      </text>
    </comment>
    <comment ref="BO3" authorId="0" shapeId="0" xr:uid="{45E45650-998F-4422-BDC9-72AD78192CCA}">
      <text>
        <r>
          <rPr>
            <sz val="9"/>
            <color indexed="81"/>
            <rFont val="Tahoma"/>
            <family val="2"/>
          </rPr>
          <t>A combination of activity class and work category</t>
        </r>
      </text>
    </comment>
    <comment ref="BQ3" authorId="0" shapeId="0" xr:uid="{4549003F-AE37-420D-B28B-09960223937B}">
      <text>
        <r>
          <rPr>
            <sz val="9"/>
            <color indexed="81"/>
            <rFont val="Tahoma"/>
            <family val="2"/>
          </rPr>
          <t>Original cost of installing or constructing this asset</t>
        </r>
      </text>
    </comment>
    <comment ref="BR3" authorId="0" shapeId="0" xr:uid="{11B943C3-7E28-424E-8ECD-AC697AEA36A9}">
      <text>
        <r>
          <rPr>
            <sz val="9"/>
            <color indexed="81"/>
            <rFont val="Tahoma"/>
            <family val="2"/>
          </rPr>
          <t>Is the maintenance of this asset at least partly funded by the National Land Transport Programme (NLTP) administered by Waka Kotahi?</t>
        </r>
      </text>
    </comment>
    <comment ref="BS3" authorId="0" shapeId="0" xr:uid="{47A0567D-F978-42FC-AFCA-D2A100789AF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051A57A9-D7F0-4081-B59D-7A330BACCDB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D19DDE27-B235-4768-8873-BC7065EA95A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EB5CDBFD-F71C-443A-9AB4-A9EC3FC68D94}">
      <text>
        <r>
          <rPr>
            <sz val="9"/>
            <color indexed="81"/>
            <rFont val="Tahoma"/>
            <family val="2"/>
          </rPr>
          <t>NZVD2016 Vertical Position</t>
        </r>
      </text>
    </comment>
    <comment ref="BX3" authorId="0" shapeId="0" xr:uid="{5D79184B-7B22-4B80-9FDA-435241B4426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B6A728D-C1D5-4022-BA8F-6DBE9C898955}">
      <text>
        <r>
          <rPr>
            <sz val="9"/>
            <color indexed="81"/>
            <rFont val="Tahoma"/>
            <family val="2"/>
          </rPr>
          <t>prompt</t>
        </r>
      </text>
    </comment>
    <comment ref="B3" authorId="0" shapeId="0" xr:uid="{1DDAF0CA-EA5A-448B-AEB7-E1118B0E4E17}">
      <text>
        <r>
          <rPr>
            <sz val="9"/>
            <color indexed="81"/>
            <rFont val="Tahoma"/>
            <family val="2"/>
          </rPr>
          <t>Every Custom Asset requires a uniqe identifier so that it is distinguishable from all other Assets</t>
        </r>
      </text>
    </comment>
    <comment ref="C3" authorId="0" shapeId="0" xr:uid="{361C61DA-4467-43D1-8912-5566ACEFE347}">
      <text>
        <r>
          <rPr>
            <sz val="9"/>
            <color indexed="81"/>
            <rFont val="Tahoma"/>
            <family val="2"/>
          </rPr>
          <t>Parent Table / Tab the parent asset is in. Only use on child assets</t>
        </r>
      </text>
    </comment>
    <comment ref="E3" authorId="0" shapeId="0" xr:uid="{20CC229A-4C4D-4C96-ADE0-791B3712D126}">
      <text>
        <r>
          <rPr>
            <sz val="9"/>
            <color indexed="81"/>
            <rFont val="Tahoma"/>
            <family val="2"/>
          </rPr>
          <t>Link Reference used to identify the Parent / Child relationship of assets during data import eg Pole the Luminaire is attached to.</t>
        </r>
      </text>
    </comment>
    <comment ref="F3" authorId="0" shapeId="0" xr:uid="{91AD0C53-DAB2-4756-9981-FCDB84FF670F}">
      <text>
        <r>
          <rPr>
            <sz val="9"/>
            <color indexed="81"/>
            <rFont val="Tahoma"/>
            <family val="2"/>
          </rPr>
          <t>All standard RAMM items and almost all user-defined items are located on a Road. Most RAMM functions are Road-centric.</t>
        </r>
      </text>
    </comment>
    <comment ref="H3" authorId="0" shapeId="0" xr:uid="{8EDDB7E3-6914-42FA-BB88-F64651252139}">
      <text>
        <r>
          <rPr>
            <sz val="9"/>
            <color indexed="81"/>
            <rFont val="Tahoma"/>
            <family val="2"/>
          </rPr>
          <t>NZTM2000 Easting</t>
        </r>
      </text>
    </comment>
    <comment ref="I3" authorId="0" shapeId="0" xr:uid="{2DCCEED0-177F-440C-96D9-A62FA2328209}">
      <text>
        <r>
          <rPr>
            <sz val="9"/>
            <color indexed="81"/>
            <rFont val="Tahoma"/>
            <family val="2"/>
          </rPr>
          <t>NZTM2000 Northing</t>
        </r>
      </text>
    </comment>
    <comment ref="J3" authorId="0" shapeId="0" xr:uid="{FE42B855-4418-44AE-B532-15F1D544FBB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8ED210C-8B2C-428E-B034-4B807E89A94B}">
      <text>
        <r>
          <rPr>
            <sz val="9"/>
            <color indexed="81"/>
            <rFont val="Tahoma"/>
            <family val="2"/>
          </rPr>
          <t>L=Left hand side, R=Right hand side, B=Both, C=Centre</t>
        </r>
      </text>
    </comment>
    <comment ref="M3" authorId="0" shapeId="0" xr:uid="{16330597-F8C5-4370-ADC8-04A320B85A9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05E18132-98AB-4454-8117-E915372DE61A}">
      <text>
        <r>
          <rPr>
            <sz val="9"/>
            <color indexed="81"/>
            <rFont val="Tahoma"/>
            <family val="2"/>
          </rPr>
          <t>The overall width of the sign, in millimetres.</t>
        </r>
      </text>
    </comment>
    <comment ref="O3" authorId="0" shapeId="0" xr:uid="{EB2A1E26-F5A6-487B-B3B7-F17CAD2F9934}">
      <text>
        <r>
          <rPr>
            <sz val="9"/>
            <color indexed="81"/>
            <rFont val="Tahoma"/>
            <family val="2"/>
          </rPr>
          <t>The overall height of the sign, in millimetres.</t>
        </r>
      </text>
    </comment>
    <comment ref="P3" authorId="0" shapeId="0" xr:uid="{54071CD4-8B46-46CD-82E8-A1A3DC9BF3F8}">
      <text>
        <r>
          <rPr>
            <sz val="9"/>
            <color indexed="81"/>
            <rFont val="Tahoma"/>
            <family val="2"/>
          </rPr>
          <t>What is the asset inside of or on/attached to? e.g. attached to a pole or located inside pavement.</t>
        </r>
      </text>
    </comment>
    <comment ref="R3" authorId="0" shapeId="0" xr:uid="{BFEA3939-5164-4E76-A3B0-AFCDD831679F}">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1F0FB080-2021-45E7-9F6A-58B1AF9E9694}">
      <text>
        <r>
          <rPr>
            <sz val="9"/>
            <color indexed="81"/>
            <rFont val="Tahoma"/>
            <family val="2"/>
          </rPr>
          <t>The type of mechanical or electrical plant.</t>
        </r>
      </text>
    </comment>
    <comment ref="V3" authorId="0" shapeId="0" xr:uid="{E669E923-CDFB-4A81-B806-4A8323EBD604}">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C2A2E4D7-DFDE-4973-99AF-FAF3287595B3}">
      <text>
        <r>
          <rPr>
            <sz val="9"/>
            <color indexed="81"/>
            <rFont val="Tahoma"/>
            <family val="2"/>
          </rPr>
          <t>Does this asset support the operation of multiple systems or services?</t>
        </r>
      </text>
    </comment>
    <comment ref="Y3" authorId="0" shapeId="0" xr:uid="{A1EAB6E3-6706-4A5C-8A39-1FA37D7494AC}">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45098DFA-4128-4546-8DD4-66D935FE27E8}">
      <text>
        <r>
          <rPr>
            <sz val="9"/>
            <color indexed="81"/>
            <rFont val="Tahoma"/>
            <family val="2"/>
          </rPr>
          <t>Legend Description Required?</t>
        </r>
      </text>
    </comment>
    <comment ref="AB3" authorId="0" shapeId="0" xr:uid="{42B0E16D-24FC-40D0-9CFA-C9503B49AAC8}">
      <text>
        <r>
          <rPr>
            <sz val="9"/>
            <color indexed="81"/>
            <rFont val="Tahoma"/>
            <family val="2"/>
          </rPr>
          <t xml:space="preserve">Sign legend (written text) and/ or meaning of symbols on sign facing the oncoming traffic, </t>
        </r>
      </text>
    </comment>
    <comment ref="AC3" authorId="0" shapeId="0" xr:uid="{F0BD51C9-E2CB-430F-B8A4-D20BEC628078}">
      <text>
        <r>
          <rPr>
            <sz val="9"/>
            <color indexed="81"/>
            <rFont val="Tahoma"/>
            <family val="2"/>
          </rPr>
          <t>Has Reverse Legend?</t>
        </r>
      </text>
    </comment>
    <comment ref="AD3" authorId="0" shapeId="0" xr:uid="{8756A7F3-7991-443F-94B0-8212B4E7BCF8}">
      <text>
        <r>
          <rPr>
            <sz val="9"/>
            <color indexed="81"/>
            <rFont val="Tahoma"/>
            <family val="2"/>
          </rPr>
          <t>Legend on reverse of sign</t>
        </r>
      </text>
    </comment>
    <comment ref="AE3" authorId="0" shapeId="0" xr:uid="{5951E923-E4C8-49DA-B58A-2F209B2A0568}">
      <text>
        <r>
          <rPr>
            <sz val="9"/>
            <color indexed="81"/>
            <rFont val="Tahoma"/>
            <family val="2"/>
          </rPr>
          <t>Is this an identified TCD sign as regulated under the Traffic Control Devices regulations?</t>
        </r>
      </text>
    </comment>
    <comment ref="AF3" authorId="0" shapeId="0" xr:uid="{A3B2574D-A568-409A-9CCF-A16D4A4DC50D}">
      <text>
        <r>
          <rPr>
            <sz val="9"/>
            <color indexed="81"/>
            <rFont val="Tahoma"/>
            <family val="2"/>
          </rPr>
          <t>The TCD Sign Class that relates to this sign.</t>
        </r>
      </text>
    </comment>
    <comment ref="AH3" authorId="0" shapeId="0" xr:uid="{7CB3DA02-F259-4E28-AAD4-202955539094}">
      <text>
        <r>
          <rPr>
            <sz val="9"/>
            <color indexed="81"/>
            <rFont val="Tahoma"/>
            <family val="2"/>
          </rPr>
          <t>TCD Sign Subclass</t>
        </r>
      </text>
    </comment>
    <comment ref="AJ3" authorId="0" shapeId="0" xr:uid="{5BFA8231-D645-4CDB-8CE0-73A6FC983808}">
      <text>
        <r>
          <rPr>
            <sz val="9"/>
            <color indexed="81"/>
            <rFont val="Tahoma"/>
            <family val="2"/>
          </rPr>
          <t>The TCD Sign Type that relates to this sign.</t>
        </r>
      </text>
    </comment>
    <comment ref="AL3" authorId="0" shapeId="0" xr:uid="{205F833E-8244-4897-BEC5-A6A43A7AF690}">
      <text>
        <r>
          <rPr>
            <sz val="9"/>
            <color indexed="81"/>
            <rFont val="Tahoma"/>
            <family val="2"/>
          </rPr>
          <t>Describes how the asset is powered.</t>
        </r>
      </text>
    </comment>
    <comment ref="AN3" authorId="0" shapeId="0" xr:uid="{0C50F9B8-37EC-4F9E-9DA3-0B2076770C53}">
      <text>
        <r>
          <rPr>
            <sz val="9"/>
            <color indexed="81"/>
            <rFont val="Tahoma"/>
            <family val="2"/>
          </rPr>
          <t>Identifies the type for display i.e. LCD or LED.</t>
        </r>
      </text>
    </comment>
    <comment ref="AP3" authorId="0" shapeId="0" xr:uid="{AD0309C1-C542-4576-8DA7-FE8A6E48E899}">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1523EB6A-E242-46A0-BD23-2E473CE3A4E6}">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137F2B9C-B159-4718-A6EC-21B1F4C51DE2}">
      <text>
        <r>
          <rPr>
            <sz val="9"/>
            <color indexed="81"/>
            <rFont val="Tahoma"/>
            <family val="2"/>
          </rPr>
          <t>Large signs have a sign face area 2.025m2 or greater</t>
        </r>
      </text>
    </comment>
    <comment ref="AS3" authorId="0" shapeId="0" xr:uid="{0204B4D6-D263-4D67-A579-8DF307399DDA}">
      <text>
        <r>
          <rPr>
            <sz val="9"/>
            <color indexed="81"/>
            <rFont val="Tahoma"/>
            <family val="2"/>
          </rPr>
          <t>Critical Clearance Requirement</t>
        </r>
      </text>
    </comment>
    <comment ref="AT3" authorId="0" shapeId="0" xr:uid="{1E61D83A-B346-474E-B902-54734EBA74A2}">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A511F4B1-FE2C-4AC7-95CB-4B2400172E50}">
      <text>
        <r>
          <rPr>
            <sz val="9"/>
            <color indexed="81"/>
            <rFont val="Tahoma"/>
            <family val="2"/>
          </rPr>
          <t>Is the asset power from a distributed unmetered load (DUML)? This is typically the street lighting network.</t>
        </r>
      </text>
    </comment>
    <comment ref="AV3" authorId="0" shapeId="0" xr:uid="{5D2A152F-6C74-458E-BABE-C4A1FCF167B4}">
      <text>
        <r>
          <rPr>
            <sz val="9"/>
            <color indexed="81"/>
            <rFont val="Tahoma"/>
            <family val="2"/>
          </rPr>
          <t>Is the asset on a metered power supply?</t>
        </r>
      </text>
    </comment>
    <comment ref="AW3" authorId="0" shapeId="0" xr:uid="{1EF091D9-0EAE-4405-B523-DC22EAC212D9}">
      <text>
        <r>
          <rPr>
            <sz val="9"/>
            <color indexed="81"/>
            <rFont val="Tahoma"/>
            <family val="2"/>
          </rPr>
          <t>Is the ICP Number for a group or standalone/individual connection?</t>
        </r>
      </text>
    </comment>
    <comment ref="AY3" authorId="0" shapeId="0" xr:uid="{4A074CE6-15E2-491D-A7E6-7D2EFA148C3D}">
      <text>
        <r>
          <rPr>
            <sz val="9"/>
            <color indexed="81"/>
            <rFont val="Tahoma"/>
            <family val="2"/>
          </rPr>
          <t xml:space="preserve">Unique Installation Control Point (ICP) number for power connection that is shared by multiple assets. </t>
        </r>
      </text>
    </comment>
    <comment ref="BA3" authorId="0" shapeId="0" xr:uid="{6DB68FAF-B70C-4296-BB0F-793FC4C745A8}">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1F947787-115B-4C9E-87FF-08F136925422}">
      <text>
        <r>
          <rPr>
            <sz val="9"/>
            <color indexed="81"/>
            <rFont val="Tahoma"/>
            <family val="2"/>
          </rPr>
          <t>Identification number showing the position of a printed or manufactured item in a series.</t>
        </r>
      </text>
    </comment>
    <comment ref="BC3" authorId="0" shapeId="0" xr:uid="{BFA82FD0-7E99-48B1-9772-86074BEB0A8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89048275-91ED-4D83-803C-87DD1CC38EB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4E399F3B-3EEF-4AB6-A50D-3CE1B75EE6AD}">
      <text>
        <r>
          <rPr>
            <sz val="9"/>
            <color indexed="81"/>
            <rFont val="Tahoma"/>
            <family val="2"/>
          </rPr>
          <t>Expected life of asset at the time of design</t>
        </r>
      </text>
    </comment>
    <comment ref="BF3" authorId="0" shapeId="0" xr:uid="{33EF9ED3-573D-4C97-9C56-4A9A2E0C37AA}">
      <text>
        <r>
          <rPr>
            <sz val="9"/>
            <color indexed="81"/>
            <rFont val="Tahoma"/>
            <family val="2"/>
          </rPr>
          <t>Lifecycle Status of the Asset</t>
        </r>
      </text>
    </comment>
    <comment ref="BH3" authorId="0" shapeId="0" xr:uid="{6EDC2063-50C2-41FF-9E1C-8356720041C1}">
      <text>
        <r>
          <rPr>
            <sz val="9"/>
            <color indexed="81"/>
            <rFont val="Tahoma"/>
            <family val="2"/>
          </rPr>
          <t>Removal Date specifies the date when an Asset/Component was removed. They are used for statistical, financial and warranty reporting purposes.</t>
        </r>
      </text>
    </comment>
    <comment ref="BI3" authorId="0" shapeId="0" xr:uid="{4EE2EBE7-26C9-42DF-AFEC-B5A56DFE9E4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39BC8362-6103-4FC1-A0C0-FCFC3304BD6E}">
      <text>
        <r>
          <rPr>
            <sz val="9"/>
            <color indexed="81"/>
            <rFont val="Tahoma"/>
            <family val="2"/>
          </rPr>
          <t>The organisation that owns the asset.</t>
        </r>
      </text>
    </comment>
    <comment ref="BM3" authorId="0" shapeId="0" xr:uid="{E6AA7CB2-2487-4990-B7A5-2C14153F6E66}">
      <text>
        <r>
          <rPr>
            <sz val="9"/>
            <color indexed="81"/>
            <rFont val="Tahoma"/>
            <family val="2"/>
          </rPr>
          <t>The entity that manages the asset, on behalf of the owner</t>
        </r>
      </text>
    </comment>
    <comment ref="BO3" authorId="0" shapeId="0" xr:uid="{56C3C885-3E18-430E-8729-7FBE6B00CE43}">
      <text>
        <r>
          <rPr>
            <sz val="9"/>
            <color indexed="81"/>
            <rFont val="Tahoma"/>
            <family val="2"/>
          </rPr>
          <t>What department or group within the road controlling authority owns the asset? E.g. Parks and Recreation, Property, Housing.</t>
        </r>
      </text>
    </comment>
    <comment ref="BQ3" authorId="0" shapeId="0" xr:uid="{6530F1A0-B620-4A05-8F9E-2B64B062360D}">
      <text>
        <r>
          <rPr>
            <sz val="9"/>
            <color indexed="81"/>
            <rFont val="Tahoma"/>
            <family val="2"/>
          </rPr>
          <t>A combination of activity class and work category</t>
        </r>
      </text>
    </comment>
    <comment ref="BS3" authorId="0" shapeId="0" xr:uid="{8F4EEAFE-3DCD-435F-BBBB-60CD8BBB7820}">
      <text>
        <r>
          <rPr>
            <sz val="9"/>
            <color indexed="81"/>
            <rFont val="Tahoma"/>
            <family val="2"/>
          </rPr>
          <t>Original cost of installing or constructing this asset</t>
        </r>
      </text>
    </comment>
    <comment ref="BT3" authorId="0" shapeId="0" xr:uid="{E94DD124-9820-4A26-BB1F-248412C0E365}">
      <text>
        <r>
          <rPr>
            <sz val="9"/>
            <color indexed="81"/>
            <rFont val="Tahoma"/>
            <family val="2"/>
          </rPr>
          <t>Is the maintenance of this asset at least partly funded by the National Land Transport Programme (NLTP) administered by Waka Kotahi?</t>
        </r>
      </text>
    </comment>
    <comment ref="BU3" authorId="0" shapeId="0" xr:uid="{30B4CB8C-3A8B-4FBC-9C86-68D4E881BC6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E26FAE96-7161-41D2-87F4-D97FEDF994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CF088A51-1BE0-40A1-92E7-860C344A137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67A10930-D81B-4501-9246-4EE597A8CEC0}">
      <text>
        <r>
          <rPr>
            <sz val="9"/>
            <color indexed="81"/>
            <rFont val="Tahoma"/>
            <family val="2"/>
          </rPr>
          <t>NZVD2016 Vertical Position</t>
        </r>
      </text>
    </comment>
    <comment ref="BZ3" authorId="0" shapeId="0" xr:uid="{5894A7EC-904E-42FC-BF94-2459ED0D229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8353B89-EFAE-41CF-B222-B25F788BAF85}">
      <text>
        <r>
          <rPr>
            <sz val="9"/>
            <color indexed="81"/>
            <rFont val="Tahoma"/>
            <family val="2"/>
          </rPr>
          <t>prompt</t>
        </r>
      </text>
    </comment>
    <comment ref="B3" authorId="0" shapeId="0" xr:uid="{B74CA3B6-BEAA-41A9-BC0F-8FE8B22C89A9}">
      <text>
        <r>
          <rPr>
            <sz val="9"/>
            <color indexed="81"/>
            <rFont val="Tahoma"/>
            <family val="2"/>
          </rPr>
          <t>Every Custom Asset requires a uniqe identifier so that it is distinguishable from all other Assets</t>
        </r>
      </text>
    </comment>
    <comment ref="C3" authorId="0" shapeId="0" xr:uid="{1659C5EB-1A94-4659-BFB4-FD6C08F70AC4}">
      <text>
        <r>
          <rPr>
            <sz val="9"/>
            <color indexed="81"/>
            <rFont val="Tahoma"/>
            <family val="2"/>
          </rPr>
          <t>All standard RAMM items and almost all user-defined items are located on a Road. Most RAMM functions are Road-centric.</t>
        </r>
      </text>
    </comment>
    <comment ref="E3" authorId="0" shapeId="0" xr:uid="{8AE6FAC7-7857-4D7A-A3FB-4339729A5DB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36C5619-2E4A-414B-96F9-8B89E76586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524B816-38C7-4FDE-921A-E36BC38B187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DDE79E7-F044-4A40-A9B4-0706E1631DB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E305ED1-E192-41E2-9CC9-3587EE7E233B}">
      <text>
        <r>
          <rPr>
            <sz val="9"/>
            <color indexed="81"/>
            <rFont val="Tahoma"/>
            <family val="2"/>
          </rPr>
          <t>L=Left hand side, R=Right hand side, B=Both, C=Centre</t>
        </r>
      </text>
    </comment>
    <comment ref="K3" authorId="0" shapeId="0" xr:uid="{80DAA508-2B4C-4D3B-A473-D96CE75EA6A6}">
      <text>
        <r>
          <rPr>
            <sz val="9"/>
            <color indexed="81"/>
            <rFont val="Tahoma"/>
            <family val="2"/>
          </rPr>
          <t>Length in RAMM is calculated from the difference in the Start and End displacements</t>
        </r>
      </text>
    </comment>
    <comment ref="L3" authorId="0" shapeId="0" xr:uid="{CC42C5C4-00E7-472C-A326-085C813EEC38}">
      <text>
        <r>
          <rPr>
            <sz val="9"/>
            <color indexed="81"/>
            <rFont val="Tahoma"/>
            <family val="2"/>
          </rPr>
          <t>Where the standard Length calculation does not accurately represent the real-world Length of an item, the user can specify the difference in m.</t>
        </r>
      </text>
    </comment>
    <comment ref="M3" authorId="0" shapeId="0" xr:uid="{E4983DD8-8CD9-442D-9B8B-6AD0F2CBD72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ECF85EB7-B4F8-40AB-89FC-BE6AF4647841}">
      <text>
        <r>
          <rPr>
            <sz val="9"/>
            <color indexed="81"/>
            <rFont val="Tahoma"/>
            <family val="2"/>
          </rPr>
          <t>Geometry Type</t>
        </r>
      </text>
    </comment>
    <comment ref="Q3" authorId="0" shapeId="0" xr:uid="{5F42DBDA-5209-47A8-A045-4BE2B41B44A3}">
      <text>
        <r>
          <rPr>
            <sz val="9"/>
            <color indexed="81"/>
            <rFont val="Tahoma"/>
            <family val="2"/>
          </rPr>
          <t>The marking groups each marking type is referred to as in TCD</t>
        </r>
      </text>
    </comment>
    <comment ref="S3" authorId="0" shapeId="0" xr:uid="{BD7D9B78-C73A-4F4D-8353-1A6A21A0C2A4}">
      <text>
        <r>
          <rPr>
            <sz val="9"/>
            <color indexed="81"/>
            <rFont val="Tahoma"/>
            <family val="2"/>
          </rPr>
          <t>The individual pavement markings applied to the road surface and adjacent roadway.</t>
        </r>
      </text>
    </comment>
    <comment ref="U3" authorId="0" shapeId="0" xr:uid="{113519C8-6797-418F-B21A-B9DE31C7DD6F}">
      <text>
        <r>
          <rPr>
            <sz val="9"/>
            <color indexed="81"/>
            <rFont val="Tahoma"/>
            <family val="2"/>
          </rPr>
          <t>The colour of the road marking.</t>
        </r>
      </text>
    </comment>
    <comment ref="W3" authorId="0" shapeId="0" xr:uid="{CD2E602D-C74F-4A93-B17B-CAD01E4F411B}">
      <text>
        <r>
          <rPr>
            <sz val="9"/>
            <color indexed="81"/>
            <rFont val="Tahoma"/>
            <family val="2"/>
          </rPr>
          <t>Original marking has been painted over with black paint (alterative to media blasting)</t>
        </r>
      </text>
    </comment>
    <comment ref="X3" authorId="0" shapeId="0" xr:uid="{25D755E5-94A3-4C4F-8A00-9366D5FC05D7}">
      <text>
        <r>
          <rPr>
            <sz val="9"/>
            <color indexed="81"/>
            <rFont val="Tahoma"/>
            <family val="2"/>
          </rPr>
          <t xml:space="preserve">The marking material will either be reflective (high visibility) or non-reflective (standard visibility) </t>
        </r>
      </text>
    </comment>
    <comment ref="Y3" authorId="0" shapeId="0" xr:uid="{B61C52AA-40D6-43E7-833F-B712984B8BB6}">
      <text>
        <r>
          <rPr>
            <sz val="9"/>
            <color indexed="81"/>
            <rFont val="Tahoma"/>
            <family val="2"/>
          </rPr>
          <t>Classification of Normal, Extended or Long-life</t>
        </r>
      </text>
    </comment>
    <comment ref="AA3" authorId="0" shapeId="0" xr:uid="{18CEBA90-4133-4C6C-86C0-5A8441CA0C46}">
      <text>
        <r>
          <rPr>
            <sz val="9"/>
            <color indexed="81"/>
            <rFont val="Tahoma"/>
            <family val="2"/>
          </rPr>
          <t>The treatment type used for the marking or delineation</t>
        </r>
      </text>
    </comment>
    <comment ref="AC3" authorId="0" shapeId="0" xr:uid="{E769B277-D38E-4CEA-A541-3145582DA6AA}">
      <text>
        <r>
          <rPr>
            <sz val="9"/>
            <color indexed="81"/>
            <rFont val="Tahoma"/>
            <family val="2"/>
          </rPr>
          <t>The material type used for the marking or delineation treatment</t>
        </r>
      </text>
    </comment>
    <comment ref="AE3" authorId="0" shapeId="0" xr:uid="{305B6E75-05C3-43E6-829C-B133554A740C}">
      <text>
        <r>
          <rPr>
            <sz val="9"/>
            <color indexed="81"/>
            <rFont val="Tahoma"/>
            <family val="2"/>
          </rPr>
          <t>Standard Marking Message</t>
        </r>
      </text>
    </comment>
    <comment ref="AF3" authorId="0" shapeId="0" xr:uid="{5F700192-C6C5-4A35-8EC3-B02B5EEEE47E}">
      <text>
        <r>
          <rPr>
            <sz val="9"/>
            <color indexed="81"/>
            <rFont val="Tahoma"/>
            <family val="2"/>
          </rPr>
          <t>Non Standard Marking Message</t>
        </r>
      </text>
    </comment>
    <comment ref="AG3" authorId="0" shapeId="0" xr:uid="{DD6C1165-B48A-4248-9961-C3B8B8E4ED67}">
      <text>
        <r>
          <rPr>
            <sz val="9"/>
            <color indexed="81"/>
            <rFont val="Tahoma"/>
            <family val="2"/>
          </rPr>
          <t>A count of the individual stripes or bars within markings. For example, painted shoulders.</t>
        </r>
      </text>
    </comment>
    <comment ref="AH3" authorId="0" shapeId="0" xr:uid="{78417957-009C-40EB-82BE-D85B9CB062A8}">
      <text>
        <r>
          <rPr>
            <sz val="9"/>
            <color indexed="81"/>
            <rFont val="Tahoma"/>
            <family val="2"/>
          </rPr>
          <t>The length of the marking.</t>
        </r>
      </text>
    </comment>
    <comment ref="AI3" authorId="0" shapeId="0" xr:uid="{2EC297CE-2C8F-4DEA-B52A-90788114D0B1}">
      <text>
        <r>
          <rPr>
            <sz val="9"/>
            <color indexed="81"/>
            <rFont val="Tahoma"/>
            <family val="2"/>
          </rPr>
          <t>The space between bars or stripes.</t>
        </r>
      </text>
    </comment>
    <comment ref="AJ3" authorId="0" shapeId="0" xr:uid="{CD44BF45-AD1C-443C-A505-8CC303201284}">
      <text>
        <r>
          <rPr>
            <sz val="9"/>
            <color indexed="81"/>
            <rFont val="Tahoma"/>
            <family val="2"/>
          </rPr>
          <t>Active Travel Marking</t>
        </r>
      </text>
    </comment>
    <comment ref="AK3" authorId="0" shapeId="0" xr:uid="{34DA8FD3-84E2-451A-9B4A-8C5A2B559AE8}">
      <text>
        <r>
          <rPr>
            <sz val="9"/>
            <color indexed="81"/>
            <rFont val="Tahoma"/>
            <family val="2"/>
          </rPr>
          <t>The date the asset was installed</t>
        </r>
      </text>
    </comment>
    <comment ref="AL3" authorId="0" shapeId="0" xr:uid="{F4FD5AC7-A0C1-40EA-9164-D2B4668CCCD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D20C929A-0006-4A85-8DBC-354E68C5B427}">
      <text>
        <r>
          <rPr>
            <sz val="9"/>
            <color indexed="81"/>
            <rFont val="Tahoma"/>
            <family val="2"/>
          </rPr>
          <t>Expected life of the asset at the time of design and is site specific</t>
        </r>
      </text>
    </comment>
    <comment ref="AN3" authorId="0" shapeId="0" xr:uid="{39C61221-55F0-4647-B036-6B3EF97CD5EB}">
      <text>
        <r>
          <rPr>
            <sz val="9"/>
            <color indexed="81"/>
            <rFont val="Tahoma"/>
            <family val="2"/>
          </rPr>
          <t>Lifecycle status of the asset</t>
        </r>
      </text>
    </comment>
    <comment ref="AP3" authorId="0" shapeId="0" xr:uid="{D6FA86E8-D5D4-4FB6-B2FC-8D673DD981D4}">
      <text>
        <r>
          <rPr>
            <sz val="9"/>
            <color indexed="81"/>
            <rFont val="Tahoma"/>
            <family val="2"/>
          </rPr>
          <t>Removal Date specifies the date when an Asset/Component was removed. They are used for statistical, financial and warranty reporting purposes.</t>
        </r>
      </text>
    </comment>
    <comment ref="AQ3" authorId="0" shapeId="0" xr:uid="{A7C7542F-CD06-417D-85B8-430DE861316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E0A0BB77-D971-495D-9ABE-FD5FEDE09B55}">
      <text>
        <r>
          <rPr>
            <sz val="9"/>
            <color indexed="81"/>
            <rFont val="Tahoma"/>
            <family val="2"/>
          </rPr>
          <t>The entity that owns the asset</t>
        </r>
      </text>
    </comment>
    <comment ref="AU3" authorId="0" shapeId="0" xr:uid="{91210F30-FEC7-47B8-A11D-0AE772E4D2F9}">
      <text>
        <r>
          <rPr>
            <sz val="9"/>
            <color indexed="81"/>
            <rFont val="Tahoma"/>
            <family val="2"/>
          </rPr>
          <t>The entity that manages the asset, on behalf of the owner</t>
        </r>
      </text>
    </comment>
    <comment ref="AW3" authorId="0" shapeId="0" xr:uid="{F2E9193F-B851-48D4-895F-3207E0BFFFDC}">
      <text>
        <r>
          <rPr>
            <sz val="9"/>
            <color indexed="81"/>
            <rFont val="Tahoma"/>
            <family val="2"/>
          </rPr>
          <t>What department or group within the road controlling authority owns the asset? E.g. Parks and Recreation, Property, Housing.</t>
        </r>
      </text>
    </comment>
    <comment ref="AY3" authorId="0" shapeId="0" xr:uid="{38F78BDE-9F4C-42CE-952F-BB289C1B4BD5}">
      <text>
        <r>
          <rPr>
            <sz val="9"/>
            <color indexed="81"/>
            <rFont val="Tahoma"/>
            <family val="2"/>
          </rPr>
          <t>Contractor responsible for maintenance of asset</t>
        </r>
      </text>
    </comment>
    <comment ref="BA3" authorId="0" shapeId="0" xr:uid="{08B70DE0-0AF4-4806-9EBE-B8CC5ABAB084}">
      <text>
        <r>
          <rPr>
            <sz val="9"/>
            <color indexed="81"/>
            <rFont val="Tahoma"/>
            <family val="2"/>
          </rPr>
          <t>A combination of activity class and work category</t>
        </r>
      </text>
    </comment>
    <comment ref="BC3" authorId="0" shapeId="0" xr:uid="{19CE2945-BA4D-4CEE-BE8D-F2E32715EF1B}">
      <text>
        <r>
          <rPr>
            <sz val="9"/>
            <color indexed="81"/>
            <rFont val="Tahoma"/>
            <family val="2"/>
          </rPr>
          <t>Original cost of installing or constructing this asset</t>
        </r>
      </text>
    </comment>
    <comment ref="BD3" authorId="0" shapeId="0" xr:uid="{F769F21E-306C-433B-BCEE-65845A722F05}">
      <text>
        <r>
          <rPr>
            <sz val="9"/>
            <color indexed="81"/>
            <rFont val="Tahoma"/>
            <family val="2"/>
          </rPr>
          <t xml:space="preserve">Is the maintenance of this asset at least partly funded by the National Land Transport Programme (NLTP) administered by Waka Kotahi?
</t>
        </r>
      </text>
    </comment>
    <comment ref="BE3" authorId="0" shapeId="0" xr:uid="{554B0764-1EFF-472B-89BF-59069C83340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72CC9FFB-A1F8-4F5E-A85C-6CE5A723CFC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AF6278ED-FDEF-41B2-B3A9-2B26C9D6EFC0}">
      <text>
        <r>
          <rPr>
            <sz val="9"/>
            <color indexed="81"/>
            <rFont val="Tahoma"/>
            <family val="2"/>
          </rPr>
          <t>NZVD2016 Vertical Position</t>
        </r>
      </text>
    </comment>
    <comment ref="BI3" authorId="0" shapeId="0" xr:uid="{CEA1F97C-9A45-45F9-9436-EAFF4840AB7C}">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F2B69DA-97A3-438E-9097-70A92C2F6A40}">
      <text>
        <r>
          <rPr>
            <sz val="9"/>
            <color indexed="81"/>
            <rFont val="Tahoma"/>
            <family val="2"/>
          </rPr>
          <t>prompt</t>
        </r>
      </text>
    </comment>
    <comment ref="B3" authorId="0" shapeId="0" xr:uid="{97A68679-06B5-4297-8CCC-A7D4C480FA42}">
      <text>
        <r>
          <rPr>
            <sz val="9"/>
            <color indexed="81"/>
            <rFont val="Tahoma"/>
            <family val="2"/>
          </rPr>
          <t>Every Custom Asset requires a uniqe identifier so that it is distinguishable from all other Assets</t>
        </r>
      </text>
    </comment>
    <comment ref="C3" authorId="0" shapeId="0" xr:uid="{A4A613F1-BECD-4F98-9BB7-6587D4D304E6}">
      <text>
        <r>
          <rPr>
            <sz val="9"/>
            <color indexed="81"/>
            <rFont val="Tahoma"/>
            <family val="2"/>
          </rPr>
          <t>All standard RAMM items and almost all user-defined items are located on a Road. Most RAMM functions are Road-centric.</t>
        </r>
      </text>
    </comment>
    <comment ref="E3" authorId="0" shapeId="0" xr:uid="{5997BB61-426F-4DE7-9A19-26238EC46AB0}">
      <text>
        <r>
          <rPr>
            <sz val="9"/>
            <color indexed="81"/>
            <rFont val="Tahoma"/>
            <family val="2"/>
          </rPr>
          <t>NZTM2000 Easting</t>
        </r>
      </text>
    </comment>
    <comment ref="F3" authorId="0" shapeId="0" xr:uid="{7681C1CA-8ECE-47BC-B95B-9804CDEEA1C6}">
      <text>
        <r>
          <rPr>
            <sz val="9"/>
            <color indexed="81"/>
            <rFont val="Tahoma"/>
            <family val="2"/>
          </rPr>
          <t>NZTM2000 Northing</t>
        </r>
      </text>
    </comment>
    <comment ref="G3" authorId="0" shapeId="0" xr:uid="{BD212D04-90AF-46CC-9DFA-1063C57B7EF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AD291CB-6BDB-46D4-8E6B-E567B752D09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41A0ADF6-BE97-4B33-83F9-36FD109B878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E26CA18-7B98-45D5-B2A2-3A0870CE177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5BB60F5-572C-483E-A0AB-909C1643052F}">
      <text>
        <r>
          <rPr>
            <sz val="9"/>
            <color indexed="81"/>
            <rFont val="Tahoma"/>
            <family val="2"/>
          </rPr>
          <t>L=Left hand side, R=Right hand side, B=Both, C=Centre</t>
        </r>
      </text>
    </comment>
    <comment ref="M3" authorId="0" shapeId="0" xr:uid="{FDF389E8-E6AE-4C41-A25E-D0868462FAE0}">
      <text>
        <r>
          <rPr>
            <sz val="9"/>
            <color indexed="81"/>
            <rFont val="Tahoma"/>
            <family val="2"/>
          </rPr>
          <t>The position within the road corridor where the delineator is installed</t>
        </r>
      </text>
    </comment>
    <comment ref="O3" authorId="0" shapeId="0" xr:uid="{C4402B1E-35F4-498C-99EB-DC65A39A0D7B}">
      <text>
        <r>
          <rPr>
            <sz val="9"/>
            <color indexed="81"/>
            <rFont val="Tahoma"/>
            <family val="2"/>
          </rPr>
          <t>Height of the post</t>
        </r>
      </text>
    </comment>
    <comment ref="P3" authorId="0" shapeId="0" xr:uid="{D8F01EDC-DA9F-484A-B591-476D728D836F}">
      <text>
        <r>
          <rPr>
            <sz val="9"/>
            <color indexed="81"/>
            <rFont val="Tahoma"/>
            <family val="2"/>
          </rPr>
          <t>Length in RAMM is calculated from the difference in the Start and End displacements</t>
        </r>
      </text>
    </comment>
    <comment ref="Q3" authorId="0" shapeId="0" xr:uid="{7FD6F1CB-D7A6-439F-8508-E1FDC82A7112}">
      <text>
        <r>
          <rPr>
            <sz val="9"/>
            <color indexed="81"/>
            <rFont val="Tahoma"/>
            <family val="2"/>
          </rPr>
          <t>Where the standard Length calculation does not accurately represent the real-world Length of an item, the user can specify the difference in m.</t>
        </r>
      </text>
    </comment>
    <comment ref="R3" authorId="0" shapeId="0" xr:uid="{CA49F3D3-33E5-4662-9431-3F715EE6355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46B5A11C-C71E-4DE2-AEBC-6B345902054B}">
      <text>
        <r>
          <rPr>
            <sz val="9"/>
            <color indexed="81"/>
            <rFont val="Tahoma"/>
            <family val="2"/>
          </rPr>
          <t>The type of post used in the delineator</t>
        </r>
      </text>
    </comment>
    <comment ref="V3" authorId="0" shapeId="0" xr:uid="{53A36340-1DB3-4DAE-B324-939133E2D5BD}">
      <text>
        <r>
          <rPr>
            <sz val="9"/>
            <color indexed="81"/>
            <rFont val="Tahoma"/>
            <family val="2"/>
          </rPr>
          <t>The primary colour of each post</t>
        </r>
      </text>
    </comment>
    <comment ref="X3" authorId="0" shapeId="0" xr:uid="{9B1272CE-C64A-4C9F-9C74-DEBEA71CE470}">
      <text>
        <r>
          <rPr>
            <sz val="9"/>
            <color indexed="81"/>
            <rFont val="Tahoma"/>
            <family val="2"/>
          </rPr>
          <t xml:space="preserve">How many posts have been installed? </t>
        </r>
      </text>
    </comment>
    <comment ref="Y3" authorId="0" shapeId="0" xr:uid="{713EEE01-7D59-4D97-8714-4C4B24516694}">
      <text>
        <r>
          <rPr>
            <sz val="9"/>
            <color indexed="81"/>
            <rFont val="Tahoma"/>
            <family val="2"/>
          </rPr>
          <t>Average distance between two delineator posts</t>
        </r>
      </text>
    </comment>
    <comment ref="Z3" authorId="0" shapeId="0" xr:uid="{E46639D2-6C6A-4C06-B3A8-AC0915CCFD61}">
      <text>
        <r>
          <rPr>
            <sz val="9"/>
            <color indexed="81"/>
            <rFont val="Tahoma"/>
            <family val="2"/>
          </rPr>
          <t>Do the posts have reflective sections or properties to increase visibility?</t>
        </r>
      </text>
    </comment>
    <comment ref="AA3" authorId="0" shapeId="0" xr:uid="{D4D06BD0-BEC4-40F7-8D76-9079E53D5568}">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C6BD4339-DE02-4FCD-A052-A1F1D920158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E015FFF9-BA4A-44D0-A461-85BE25E7986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866FC48C-ED99-4E3E-B132-A35B057C4CA4}">
      <text>
        <r>
          <rPr>
            <sz val="9"/>
            <color indexed="81"/>
            <rFont val="Tahoma"/>
            <family val="2"/>
          </rPr>
          <t>Expected life of asset at the time of design</t>
        </r>
      </text>
    </comment>
    <comment ref="AE3" authorId="0" shapeId="0" xr:uid="{942866C8-5C29-4214-845E-64E2FE048B1E}">
      <text>
        <r>
          <rPr>
            <sz val="9"/>
            <color indexed="81"/>
            <rFont val="Tahoma"/>
            <family val="2"/>
          </rPr>
          <t>Lifecycle status of the asset</t>
        </r>
      </text>
    </comment>
    <comment ref="AG3" authorId="0" shapeId="0" xr:uid="{94636E7C-AAD2-4CA7-8C9D-1BFEC918F41B}">
      <text>
        <r>
          <rPr>
            <sz val="9"/>
            <color indexed="81"/>
            <rFont val="Tahoma"/>
            <family val="2"/>
          </rPr>
          <t>Removal Date specifies the date when an Asset/Component was removed. They are used for statistical, financial and warranty reporting purposes.</t>
        </r>
      </text>
    </comment>
    <comment ref="AH3" authorId="0" shapeId="0" xr:uid="{B35CA974-C803-41A8-AADE-F6091F0B8C4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4447AA9B-5828-4B8D-A12C-15A75E0EB2E3}">
      <text>
        <r>
          <rPr>
            <sz val="9"/>
            <color indexed="81"/>
            <rFont val="Tahoma"/>
            <family val="2"/>
          </rPr>
          <t>The entity that owns the asset</t>
        </r>
      </text>
    </comment>
    <comment ref="AL3" authorId="0" shapeId="0" xr:uid="{4C88EFC5-12B5-4342-9DAC-AA4855B69BEA}">
      <text>
        <r>
          <rPr>
            <sz val="9"/>
            <color indexed="81"/>
            <rFont val="Tahoma"/>
            <family val="2"/>
          </rPr>
          <t>The entity that manages the asset, on behalf of the owner</t>
        </r>
      </text>
    </comment>
    <comment ref="AN3" authorId="0" shapeId="0" xr:uid="{0CFC6740-6002-49A1-A98F-05B2FC3AE6AE}">
      <text>
        <r>
          <rPr>
            <sz val="9"/>
            <color indexed="81"/>
            <rFont val="Tahoma"/>
            <family val="2"/>
          </rPr>
          <t>What department or group within the road controlling authority owns the asset? E.g. Parks and Recreation, Property, Housing.</t>
        </r>
      </text>
    </comment>
    <comment ref="AP3" authorId="0" shapeId="0" xr:uid="{13430DC1-4E68-4F7B-85AC-143F7D312E86}">
      <text>
        <r>
          <rPr>
            <sz val="9"/>
            <color indexed="81"/>
            <rFont val="Tahoma"/>
            <family val="2"/>
          </rPr>
          <t>Contractor responsible for maintenance of asset</t>
        </r>
      </text>
    </comment>
    <comment ref="AR3" authorId="0" shapeId="0" xr:uid="{214221C5-9CBB-45C0-96BF-845BF8378981}">
      <text>
        <r>
          <rPr>
            <sz val="9"/>
            <color indexed="81"/>
            <rFont val="Tahoma"/>
            <family val="2"/>
          </rPr>
          <t>A combination of activity class and work category</t>
        </r>
      </text>
    </comment>
    <comment ref="AT3" authorId="0" shapeId="0" xr:uid="{0E206DD5-C768-4499-813F-4A7EEDE5B789}">
      <text>
        <r>
          <rPr>
            <sz val="9"/>
            <color indexed="81"/>
            <rFont val="Tahoma"/>
            <family val="2"/>
          </rPr>
          <t>Original cost of installing or constructing this asset</t>
        </r>
      </text>
    </comment>
    <comment ref="AU3" authorId="0" shapeId="0" xr:uid="{19F70A83-CF6E-4485-ACF6-B460FB1081A2}">
      <text>
        <r>
          <rPr>
            <sz val="9"/>
            <color indexed="81"/>
            <rFont val="Tahoma"/>
            <family val="2"/>
          </rPr>
          <t xml:space="preserve">Is the maintenance of this asset at least partly funded by the National Land Transport Programme (NLTP) administered by Waka Kotahi?
</t>
        </r>
      </text>
    </comment>
    <comment ref="AV3" authorId="0" shapeId="0" xr:uid="{8B4BC1C3-DAA2-42D0-B7D8-D8AADA84B61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916E7CE0-1273-4224-BB79-81956E1C0CA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38207BBB-4907-4F70-895F-8BA9B220FA9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504EB715-9A3A-47EF-8361-27B7051DD920}">
      <text>
        <r>
          <rPr>
            <sz val="9"/>
            <color indexed="81"/>
            <rFont val="Tahoma"/>
            <family val="2"/>
          </rPr>
          <t>NZVD2016 Vertical Position</t>
        </r>
      </text>
    </comment>
    <comment ref="BA3" authorId="0" shapeId="0" xr:uid="{31CA62DC-7247-4983-AF07-931FEE03DAD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CAC8C57-8873-44FA-AA18-F12143E7ADA6}">
      <text>
        <r>
          <rPr>
            <sz val="9"/>
            <color indexed="81"/>
            <rFont val="Tahoma"/>
            <family val="2"/>
          </rPr>
          <t>prompt</t>
        </r>
      </text>
    </comment>
    <comment ref="B3" authorId="0" shapeId="0" xr:uid="{B19EA0AC-EA06-4CA2-9A6C-F638CE83F9D3}">
      <text>
        <r>
          <rPr>
            <sz val="9"/>
            <color indexed="81"/>
            <rFont val="Tahoma"/>
            <family val="2"/>
          </rPr>
          <t>Every Custom Asset requires a uniqe identifier so that it is distinguishable from all other Assets</t>
        </r>
      </text>
    </comment>
    <comment ref="C3" authorId="0" shapeId="0" xr:uid="{B4ECEF4C-BF53-48FF-9CE5-57D0B3EB385D}">
      <text>
        <r>
          <rPr>
            <sz val="9"/>
            <color indexed="81"/>
            <rFont val="Tahoma"/>
            <family val="2"/>
          </rPr>
          <t>All standard RAMM items and almost all user-defined items are located on a Road. Most RAMM functions are Road-centric.</t>
        </r>
      </text>
    </comment>
    <comment ref="E3" authorId="0" shapeId="0" xr:uid="{B586ABBA-6EF0-4334-8FEB-14B3E2C94F76}">
      <text>
        <r>
          <rPr>
            <sz val="9"/>
            <color indexed="81"/>
            <rFont val="Tahoma"/>
            <family val="2"/>
          </rPr>
          <t>NZTM2000 Easting</t>
        </r>
      </text>
    </comment>
    <comment ref="F3" authorId="0" shapeId="0" xr:uid="{11708919-9406-473B-ABA9-3074F67C9BAE}">
      <text>
        <r>
          <rPr>
            <sz val="9"/>
            <color indexed="81"/>
            <rFont val="Tahoma"/>
            <family val="2"/>
          </rPr>
          <t>NZTM2000 Northing</t>
        </r>
      </text>
    </comment>
    <comment ref="G3" authorId="0" shapeId="0" xr:uid="{664E152C-B324-42ED-9771-9FA46BC1958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CF92901-0CC2-4206-9D66-48EF104D968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F382C6E-86A3-4A8F-A742-BBF146A12780}">
      <text>
        <r>
          <rPr>
            <sz val="9"/>
            <color indexed="81"/>
            <rFont val="Tahoma"/>
            <family val="2"/>
          </rPr>
          <t>The distance the road hump covers perpendicular to the direction of vehicle travel</t>
        </r>
      </text>
    </comment>
    <comment ref="J3" authorId="0" shapeId="0" xr:uid="{DA2342D9-71FE-4230-AA49-2469E01B43DA}">
      <text>
        <r>
          <rPr>
            <sz val="9"/>
            <color indexed="81"/>
            <rFont val="Tahoma"/>
            <family val="2"/>
          </rPr>
          <t>The maximum height of the road hump above the surface of the road</t>
        </r>
      </text>
    </comment>
    <comment ref="K3" authorId="0" shapeId="0" xr:uid="{D1F854E4-F360-4C2D-AFE4-11756E712A23}">
      <text>
        <r>
          <rPr>
            <sz val="9"/>
            <color indexed="81"/>
            <rFont val="Tahoma"/>
            <family val="2"/>
          </rPr>
          <t>The distance the road hump covers along the direction of vehicle travel</t>
        </r>
      </text>
    </comment>
    <comment ref="L3" authorId="0" shapeId="0" xr:uid="{CFC4D243-DE0E-4B39-A15E-EFFE382CD84A}">
      <text>
        <r>
          <rPr>
            <sz val="9"/>
            <color indexed="81"/>
            <rFont val="Tahoma"/>
            <family val="2"/>
          </rPr>
          <t>Where the standard Length calculation does not accurately represent the real-world Length of an item, the user can specify the difference in m.</t>
        </r>
      </text>
    </comment>
    <comment ref="M3" authorId="0" shapeId="0" xr:uid="{D0B82954-0073-42EA-8DFC-BE9617CA50F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ED3B1264-420E-4554-8C3B-B0CB9FC232C1}">
      <text>
        <r>
          <rPr>
            <sz val="9"/>
            <color indexed="81"/>
            <rFont val="Tahoma"/>
            <family val="2"/>
          </rPr>
          <t>Standard Areas in RAMM are the result of simple calculations of length x width</t>
        </r>
      </text>
    </comment>
    <comment ref="P3" authorId="0" shapeId="0" xr:uid="{148B5EB1-523B-4578-A165-6C5ACF56B07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CB30253E-1B23-45BF-BCB2-D43C8871408A}">
      <text>
        <r>
          <rPr>
            <sz val="9"/>
            <color indexed="81"/>
            <rFont val="Tahoma"/>
            <family val="2"/>
          </rPr>
          <t>Where a user has added an Area correction to the standard calculated Area, the two values are summed to give a Total Area.</t>
        </r>
      </text>
    </comment>
    <comment ref="R3" authorId="0" shapeId="0" xr:uid="{2F185A20-FCC5-47FE-9D5A-4364DF0A39D7}">
      <text>
        <r>
          <rPr>
            <sz val="9"/>
            <color indexed="81"/>
            <rFont val="Tahoma"/>
            <family val="2"/>
          </rPr>
          <t>The specific type of road hump or 'vertical displacement device'.</t>
        </r>
      </text>
    </comment>
    <comment ref="T3" authorId="0" shapeId="0" xr:uid="{8C314ED6-E2D8-4337-BE67-675D58FF4BA0}">
      <text>
        <r>
          <rPr>
            <sz val="9"/>
            <color indexed="81"/>
            <rFont val="Tahoma"/>
            <family val="2"/>
          </rPr>
          <t>The primary material the road hump is made of. If multiple, use the material on the top of the hump</t>
        </r>
      </text>
    </comment>
    <comment ref="V3" authorId="0" shapeId="0" xr:uid="{83940A88-F983-46C6-BDF3-FE037FE899A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94EB7479-1DCF-41D5-876C-25C980F505A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70D6F990-8B5F-464B-9225-0DCE5E17D06D}">
      <text>
        <r>
          <rPr>
            <sz val="9"/>
            <color indexed="81"/>
            <rFont val="Tahoma"/>
            <family val="2"/>
          </rPr>
          <t>Expected life of asset at the time of design</t>
        </r>
      </text>
    </comment>
    <comment ref="Y3" authorId="0" shapeId="0" xr:uid="{AF337E63-0512-4892-999E-3896D23E5E46}">
      <text>
        <r>
          <rPr>
            <sz val="9"/>
            <color indexed="81"/>
            <rFont val="Tahoma"/>
            <family val="2"/>
          </rPr>
          <t>Lifecycle status of the asset</t>
        </r>
      </text>
    </comment>
    <comment ref="AA3" authorId="0" shapeId="0" xr:uid="{E2FE7CE0-B811-4066-900C-1C1E2BDE6386}">
      <text>
        <r>
          <rPr>
            <sz val="9"/>
            <color indexed="81"/>
            <rFont val="Tahoma"/>
            <family val="2"/>
          </rPr>
          <t>Removal Date specifies the date when an Asset/Component was removed. They are used for statistical, financial and warranty reporting purposes.</t>
        </r>
      </text>
    </comment>
    <comment ref="AB3" authorId="0" shapeId="0" xr:uid="{D2CAD3C6-6247-4BCE-846C-C3D6F0DEEDE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3E25E065-6C28-405C-BE1A-45687D12EC80}">
      <text>
        <r>
          <rPr>
            <sz val="9"/>
            <color indexed="81"/>
            <rFont val="Tahoma"/>
            <family val="2"/>
          </rPr>
          <t>The entity that owns the asset</t>
        </r>
      </text>
    </comment>
    <comment ref="AF3" authorId="0" shapeId="0" xr:uid="{999AAA22-14CB-470C-AF49-E8862CC81A9C}">
      <text>
        <r>
          <rPr>
            <sz val="9"/>
            <color indexed="81"/>
            <rFont val="Tahoma"/>
            <family val="2"/>
          </rPr>
          <t>The entity that manages the asset, on behalf of the owner</t>
        </r>
      </text>
    </comment>
    <comment ref="AH3" authorId="0" shapeId="0" xr:uid="{2B510C1D-3050-4CCF-9E89-B948339C67F8}">
      <text>
        <r>
          <rPr>
            <sz val="9"/>
            <color indexed="81"/>
            <rFont val="Tahoma"/>
            <family val="2"/>
          </rPr>
          <t>What department or group within the road controlling authority owns the asset? E.g. Parks and Recreation, Property, Housing.</t>
        </r>
      </text>
    </comment>
    <comment ref="AJ3" authorId="0" shapeId="0" xr:uid="{E88F4941-D4B9-49AD-9643-C7C533B481A5}">
      <text>
        <r>
          <rPr>
            <sz val="9"/>
            <color indexed="81"/>
            <rFont val="Tahoma"/>
            <family val="2"/>
          </rPr>
          <t>Contractor responsible for maintenance of asset</t>
        </r>
      </text>
    </comment>
    <comment ref="AL3" authorId="0" shapeId="0" xr:uid="{640020FD-3302-4675-95AE-237C5266BF0E}">
      <text>
        <r>
          <rPr>
            <sz val="9"/>
            <color indexed="81"/>
            <rFont val="Tahoma"/>
            <family val="2"/>
          </rPr>
          <t>A combination of activity class and work category</t>
        </r>
      </text>
    </comment>
    <comment ref="AN3" authorId="0" shapeId="0" xr:uid="{0A4768E6-48CD-4D70-A45F-0AB6A9ADCE2E}">
      <text>
        <r>
          <rPr>
            <sz val="9"/>
            <color indexed="81"/>
            <rFont val="Tahoma"/>
            <family val="2"/>
          </rPr>
          <t>Original cost of installing or constructing this asset</t>
        </r>
      </text>
    </comment>
    <comment ref="AO3" authorId="0" shapeId="0" xr:uid="{2801D984-04C1-442D-8BBA-C01E59633873}">
      <text>
        <r>
          <rPr>
            <sz val="9"/>
            <color indexed="81"/>
            <rFont val="Tahoma"/>
            <family val="2"/>
          </rPr>
          <t>Is the maintenance of this asset at least partly funded by the National Land Transport Programme (NLTP) administered by Waka Kotahi?</t>
        </r>
      </text>
    </comment>
    <comment ref="AP3" authorId="0" shapeId="0" xr:uid="{59F36D33-26A3-41E3-B2A0-C8AB5D01267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56F984F1-C34E-4A52-A628-9752A98070B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4D2FA074-9021-48D4-B41D-62C751E6FB1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0AD82FB0-3E25-469B-AD37-B0DBA1476F7A}">
      <text>
        <r>
          <rPr>
            <sz val="9"/>
            <color indexed="81"/>
            <rFont val="Tahoma"/>
            <family val="2"/>
          </rPr>
          <t>NZVD2016 Vertical Position</t>
        </r>
      </text>
    </comment>
    <comment ref="AU3" authorId="0" shapeId="0" xr:uid="{FE372D61-2782-4CBB-82FF-3EFB675D8C50}">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4ECC34-1172-4693-AAA0-3B07C8B3C59E}">
      <text>
        <r>
          <rPr>
            <sz val="9"/>
            <color indexed="81"/>
            <rFont val="Tahoma"/>
            <family val="2"/>
          </rPr>
          <t>prompt</t>
        </r>
      </text>
    </comment>
    <comment ref="B3" authorId="0" shapeId="0" xr:uid="{D8E13C52-B0F0-4DCD-A76B-9ACBEA6D83F3}">
      <text>
        <r>
          <rPr>
            <sz val="9"/>
            <color indexed="81"/>
            <rFont val="Tahoma"/>
            <family val="2"/>
          </rPr>
          <t>Every Custom Asset requires a uniqe identifier so that it is distinguishable from all other Assets</t>
        </r>
      </text>
    </comment>
    <comment ref="C3" authorId="0" shapeId="0" xr:uid="{47650EA1-7E85-471C-8A9E-5A6871F50DF2}">
      <text>
        <r>
          <rPr>
            <sz val="9"/>
            <color indexed="81"/>
            <rFont val="Tahoma"/>
            <family val="2"/>
          </rPr>
          <t>All standard RAMM items and almost all user-defined items are located on a Road. Most RAMM functions are Road-centric.</t>
        </r>
      </text>
    </comment>
    <comment ref="E3" authorId="0" shapeId="0" xr:uid="{4029F610-0125-40FB-AC99-3696A3A29E7C}">
      <text>
        <r>
          <rPr>
            <sz val="9"/>
            <color indexed="81"/>
            <rFont val="Tahoma"/>
            <family val="2"/>
          </rPr>
          <t>NZTM2000 Easting</t>
        </r>
      </text>
    </comment>
    <comment ref="F3" authorId="0" shapeId="0" xr:uid="{637D71BE-B3BE-4767-81AF-24CAA41C3928}">
      <text>
        <r>
          <rPr>
            <sz val="9"/>
            <color indexed="81"/>
            <rFont val="Tahoma"/>
            <family val="2"/>
          </rPr>
          <t>NZTM2000 Northing</t>
        </r>
      </text>
    </comment>
    <comment ref="G3" authorId="0" shapeId="0" xr:uid="{E6B8F120-90A8-4027-B4C3-4EE64F02B72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C657F530-9452-49FB-AB36-5D67FE19279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58F9A98-E87C-4740-95E0-ECE34869804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B47CC34-AB6E-4237-9777-293055D1541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73620F2-C3AC-4C22-ABB2-8AD70467216B}">
      <text>
        <r>
          <rPr>
            <sz val="9"/>
            <color indexed="81"/>
            <rFont val="Tahoma"/>
            <family val="2"/>
          </rPr>
          <t>L=Left hand side, R=Right hand side, B=Both, C=Centre</t>
        </r>
      </text>
    </comment>
    <comment ref="M3" authorId="0" shapeId="0" xr:uid="{B4773FC6-2388-4314-9B12-CD2BBFCC94AE}">
      <text>
        <r>
          <rPr>
            <sz val="9"/>
            <color indexed="81"/>
            <rFont val="Tahoma"/>
            <family val="2"/>
          </rPr>
          <t>The (maximum) distance the island covers perpendicular to the direction of vehicle travel</t>
        </r>
      </text>
    </comment>
    <comment ref="N3" authorId="0" shapeId="0" xr:uid="{35114FBD-D68C-464B-9EEF-D4A55FC89C2A}">
      <text>
        <r>
          <rPr>
            <sz val="9"/>
            <color indexed="81"/>
            <rFont val="Tahoma"/>
            <family val="2"/>
          </rPr>
          <t>The maximum height of the island above the surface of the road</t>
        </r>
      </text>
    </comment>
    <comment ref="O3" authorId="0" shapeId="0" xr:uid="{734F6CF1-6226-4380-A399-8C3EB4577020}">
      <text>
        <r>
          <rPr>
            <sz val="9"/>
            <color indexed="81"/>
            <rFont val="Tahoma"/>
            <family val="2"/>
          </rPr>
          <t>Length in RAMM is calculated from the difference in the Start and End displacements</t>
        </r>
      </text>
    </comment>
    <comment ref="P3" authorId="0" shapeId="0" xr:uid="{5BD552BC-A430-4FA0-A7BF-DFC647AD58B3}">
      <text>
        <r>
          <rPr>
            <sz val="9"/>
            <color indexed="81"/>
            <rFont val="Tahoma"/>
            <family val="2"/>
          </rPr>
          <t>Where the standard Length calculation does not accurately represent the real-world Length of an item, the user can specify the difference in m.</t>
        </r>
      </text>
    </comment>
    <comment ref="Q3" authorId="0" shapeId="0" xr:uid="{33466B9F-B691-4D25-89AE-9662245AB41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299212CE-17BE-4E69-BB8C-815355EF1EEC}">
      <text>
        <r>
          <rPr>
            <sz val="9"/>
            <color indexed="81"/>
            <rFont val="Tahoma"/>
            <family val="2"/>
          </rPr>
          <t>Standard Areas in RAMM are the result of simple calculations of length x width</t>
        </r>
      </text>
    </comment>
    <comment ref="T3" authorId="0" shapeId="0" xr:uid="{E0A6AA21-8C33-412D-8FAB-CEF732ADC82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FF706BB9-A938-49CB-8BD4-AE03E4C2BD4B}">
      <text>
        <r>
          <rPr>
            <sz val="9"/>
            <color indexed="81"/>
            <rFont val="Tahoma"/>
            <family val="2"/>
          </rPr>
          <t>Where a user has added an Area correction to the standard calculated Area, the two values are summed to give a Total Area.</t>
        </r>
      </text>
    </comment>
    <comment ref="V3" authorId="0" shapeId="0" xr:uid="{35092160-948A-47F2-964C-D636AC549682}">
      <text>
        <r>
          <rPr>
            <sz val="9"/>
            <color indexed="81"/>
            <rFont val="Tahoma"/>
            <family val="2"/>
          </rPr>
          <t>Primary type of the traffic island</t>
        </r>
      </text>
    </comment>
    <comment ref="X3" authorId="0" shapeId="0" xr:uid="{08084937-0052-46AD-BD2F-04962DBD3722}">
      <text>
        <r>
          <rPr>
            <sz val="9"/>
            <color indexed="81"/>
            <rFont val="Tahoma"/>
            <family val="2"/>
          </rPr>
          <t>The shape of the island as seen from above</t>
        </r>
      </text>
    </comment>
    <comment ref="Z3" authorId="0" shapeId="0" xr:uid="{738013BF-B936-4020-8CE7-A29961E0C9F5}">
      <text>
        <r>
          <rPr>
            <sz val="9"/>
            <color indexed="81"/>
            <rFont val="Tahoma"/>
            <family val="2"/>
          </rPr>
          <t>Top Surface has Concrete?</t>
        </r>
      </text>
    </comment>
    <comment ref="AA3" authorId="0" shapeId="0" xr:uid="{C5FB92E9-E856-46D1-829F-7541CD1D3579}">
      <text>
        <r>
          <rPr>
            <sz val="9"/>
            <color indexed="81"/>
            <rFont val="Tahoma"/>
            <family val="2"/>
          </rPr>
          <t>Top Surface has Blocks/Pavers?</t>
        </r>
      </text>
    </comment>
    <comment ref="AB3" authorId="0" shapeId="0" xr:uid="{C6EAC186-9D60-49E7-BDE1-800C3950E997}">
      <text>
        <r>
          <rPr>
            <sz val="9"/>
            <color indexed="81"/>
            <rFont val="Tahoma"/>
            <family val="2"/>
          </rPr>
          <t>Whether top surface has planted landscaping?</t>
        </r>
      </text>
    </comment>
    <comment ref="AC3" authorId="0" shapeId="0" xr:uid="{A5D34FE8-6532-43C8-A4AF-398AA52BDF7A}">
      <text>
        <r>
          <rPr>
            <sz val="9"/>
            <color indexed="81"/>
            <rFont val="Tahoma"/>
            <family val="2"/>
          </rPr>
          <t>Whether top surface has grassed area?</t>
        </r>
      </text>
    </comment>
    <comment ref="AD3" authorId="0" shapeId="0" xr:uid="{368D7206-B288-4CA7-A9C5-167DE588AC1B}">
      <text>
        <r>
          <rPr>
            <sz val="9"/>
            <color indexed="81"/>
            <rFont val="Tahoma"/>
            <family val="2"/>
          </rPr>
          <t>Whether top surface has rain garden?</t>
        </r>
      </text>
    </comment>
    <comment ref="AE3" authorId="0" shapeId="0" xr:uid="{EC8CE9AE-DF52-4035-B0DF-7A1FE88B03F4}">
      <text>
        <r>
          <rPr>
            <sz val="9"/>
            <color indexed="81"/>
            <rFont val="Tahoma"/>
            <family val="2"/>
          </rPr>
          <t>The area on top of the island allocated to landscaping</t>
        </r>
      </text>
    </comment>
    <comment ref="AF3" authorId="0" shapeId="0" xr:uid="{8F5DE0B8-3970-4039-983D-1BC005581564}">
      <text>
        <r>
          <rPr>
            <sz val="9"/>
            <color indexed="81"/>
            <rFont val="Tahoma"/>
            <family val="2"/>
          </rPr>
          <t>The date the asset was installed</t>
        </r>
      </text>
    </comment>
    <comment ref="AG3" authorId="0" shapeId="0" xr:uid="{FF498A75-81A7-47DD-9D31-D258CA2EF3F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9D33A433-7517-4BC0-AC2C-66194CB23E29}">
      <text>
        <r>
          <rPr>
            <sz val="9"/>
            <color indexed="81"/>
            <rFont val="Tahoma"/>
            <family val="2"/>
          </rPr>
          <t>Expected life of asset at the time of design</t>
        </r>
      </text>
    </comment>
    <comment ref="AI3" authorId="0" shapeId="0" xr:uid="{16F2DDD0-14A9-4726-8A4F-3A4CEC2A3984}">
      <text>
        <r>
          <rPr>
            <sz val="9"/>
            <color indexed="81"/>
            <rFont val="Tahoma"/>
            <family val="2"/>
          </rPr>
          <t>Lifecycle status of the asset</t>
        </r>
      </text>
    </comment>
    <comment ref="AK3" authorId="0" shapeId="0" xr:uid="{4C4FB4ED-D666-4B4F-81B3-C8CB8D27DECA}">
      <text>
        <r>
          <rPr>
            <sz val="9"/>
            <color indexed="81"/>
            <rFont val="Tahoma"/>
            <family val="2"/>
          </rPr>
          <t>Replacement Date specifies the date when an Asset/Component was replaced. They are used for statistical, financial and warranty reporting purposes.</t>
        </r>
      </text>
    </comment>
    <comment ref="AL3" authorId="0" shapeId="0" xr:uid="{C2D1F61D-57E8-4484-93E5-20DB10D09B71}">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79253D87-2332-44D1-BF79-BF4D8027FC73}">
      <text>
        <r>
          <rPr>
            <sz val="9"/>
            <color indexed="81"/>
            <rFont val="Tahoma"/>
            <family val="2"/>
          </rPr>
          <t>The entity that owns the asset</t>
        </r>
      </text>
    </comment>
    <comment ref="AP3" authorId="0" shapeId="0" xr:uid="{CA2D49BE-88AB-4210-B5BA-B5C51265F249}">
      <text>
        <r>
          <rPr>
            <sz val="9"/>
            <color indexed="81"/>
            <rFont val="Tahoma"/>
            <family val="2"/>
          </rPr>
          <t>The entity that manages the asset, on behalf of the owner</t>
        </r>
      </text>
    </comment>
    <comment ref="AR3" authorId="0" shapeId="0" xr:uid="{FD68C9DC-674B-4516-A3BE-D201D4A4BFE6}">
      <text>
        <r>
          <rPr>
            <sz val="9"/>
            <color indexed="81"/>
            <rFont val="Tahoma"/>
            <family val="2"/>
          </rPr>
          <t>What department or group within the road controlling authority owns the asset? E.g. Parks and Recreation, Property, Housing.</t>
        </r>
      </text>
    </comment>
    <comment ref="AT3" authorId="0" shapeId="0" xr:uid="{29AD4218-0B79-4EDE-9A2C-30B03D9C351E}">
      <text>
        <r>
          <rPr>
            <sz val="9"/>
            <color indexed="81"/>
            <rFont val="Tahoma"/>
            <family val="2"/>
          </rPr>
          <t>Contractor responsible for maintenance of asset</t>
        </r>
      </text>
    </comment>
    <comment ref="AV3" authorId="0" shapeId="0" xr:uid="{85CD967C-B466-4254-A181-C628291DE143}">
      <text>
        <r>
          <rPr>
            <sz val="9"/>
            <color indexed="81"/>
            <rFont val="Tahoma"/>
            <family val="2"/>
          </rPr>
          <t>A combination of activity class and work category</t>
        </r>
      </text>
    </comment>
    <comment ref="AX3" authorId="0" shapeId="0" xr:uid="{D34080DA-CC38-49A9-B9C8-D7FB5D721144}">
      <text>
        <r>
          <rPr>
            <sz val="9"/>
            <color indexed="81"/>
            <rFont val="Tahoma"/>
            <family val="2"/>
          </rPr>
          <t>Original cost of installing or constructing this asset</t>
        </r>
      </text>
    </comment>
    <comment ref="AY3" authorId="0" shapeId="0" xr:uid="{8E172A79-05AF-46D0-921A-545C4CD4FBA7}">
      <text>
        <r>
          <rPr>
            <sz val="9"/>
            <color indexed="81"/>
            <rFont val="Tahoma"/>
            <family val="2"/>
          </rPr>
          <t>Is the maintenance of this asset at least partly funded by the National Land Transport Programme (NLTP) administered by Waka Kotahi?</t>
        </r>
      </text>
    </comment>
    <comment ref="AZ3" authorId="0" shapeId="0" xr:uid="{AFEA551C-71B3-436B-992F-1F0C1C4B246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1B6BEBCE-A174-4D1B-B6FF-CD4089E09EF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3853CA6B-35EB-4C58-8041-5E68B863D60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309CD7C3-A563-4074-99F4-5ADCEF976361}">
      <text>
        <r>
          <rPr>
            <sz val="9"/>
            <color indexed="81"/>
            <rFont val="Tahoma"/>
            <family val="2"/>
          </rPr>
          <t>NZVD2016 Vertical Position</t>
        </r>
      </text>
    </comment>
    <comment ref="BE3" authorId="0" shapeId="0" xr:uid="{D482B8F3-2D35-4939-89E3-F4F66D2ED8DE}">
      <text>
        <r>
          <rPr>
            <sz val="9"/>
            <color indexed="81"/>
            <rFont val="Tahoma"/>
            <family val="2"/>
          </rPr>
          <t>Well-known Text (WKT) geometry in NZTM</t>
        </r>
      </text>
    </comment>
  </commentList>
</comments>
</file>

<file path=xl/sharedStrings.xml><?xml version="1.0" encoding="utf-8"?>
<sst xmlns="http://schemas.openxmlformats.org/spreadsheetml/2006/main" count="18530" uniqueCount="8776">
  <si>
    <t>Asset ID</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</si>
  <si>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</si>
  <si>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</si>
  <si>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</si>
  <si>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</si>
  <si>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</si>
  <si>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</si>
  <si>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</si>
  <si>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</si>
  <si>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</si>
  <si>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</si>
  <si>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</si>
  <si>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</si>
  <si>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</si>
  <si>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</si>
  <si>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</si>
  <si>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</si>
  <si>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</si>
  <si>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</si>
  <si>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</si>
  <si>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</si>
  <si>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</si>
  <si>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</si>
  <si>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</si>
  <si>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</si>
  <si>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</si>
  <si>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</si>
  <si>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</si>
  <si>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</si>
  <si>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</si>
  <si>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</si>
  <si>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</si>
  <si>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</si>
  <si>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</si>
  <si>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</si>
  <si>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</si>
  <si>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</si>
  <si>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</si>
  <si>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</si>
  <si>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</si>
  <si>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</si>
  <si>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</si>
  <si>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</si>
  <si>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</si>
  <si>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</si>
  <si>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</si>
  <si>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</si>
  <si>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</si>
  <si>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</si>
  <si>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</si>
  <si>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</si>
  <si>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</si>
  <si>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</si>
  <si>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</si>
  <si>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</si>
  <si>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</si>
  <si>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</si>
  <si>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</si>
  <si>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</si>
  <si>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</si>
  <si>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</si>
  <si>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</si>
  <si>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</si>
  <si>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</si>
  <si>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</si>
  <si>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</si>
  <si>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</si>
  <si>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</si>
  <si>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</si>
  <si>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</si>
  <si>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</si>
  <si>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</si>
  <si>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</si>
  <si>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</si>
  <si>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</si>
  <si>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</si>
  <si>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</si>
  <si>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</si>
  <si>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</si>
  <si>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</si>
  <si>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</si>
  <si>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</si>
  <si>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</si>
  <si>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</si>
  <si>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</si>
  <si>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</si>
  <si>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</si>
  <si>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</si>
  <si>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</si>
  <si>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</si>
  <si>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varchar(60)</t>
  </si>
  <si>
    <t>integer(6)</t>
  </si>
  <si>
    <t>decimal(12,4)</t>
  </si>
  <si>
    <t>decimal(4,1)</t>
  </si>
  <si>
    <t>char(1)</t>
  </si>
  <si>
    <t>integer(10)</t>
  </si>
  <si>
    <t>boolean</t>
  </si>
  <si>
    <t>char(4)</t>
  </si>
  <si>
    <t>char(2)</t>
  </si>
  <si>
    <t>date</t>
  </si>
  <si>
    <t>smallint(3)</t>
  </si>
  <si>
    <t>integer</t>
  </si>
  <si>
    <t>char(5)</t>
  </si>
  <si>
    <t>money(12,2)</t>
  </si>
  <si>
    <t>varchar(255)</t>
  </si>
  <si>
    <t>varchar</t>
  </si>
  <si>
    <t>isRequired</t>
  </si>
  <si>
    <t>isCalculated</t>
  </si>
  <si>
    <t>isLookup</t>
  </si>
  <si>
    <t>lookupTable</t>
  </si>
  <si>
    <t>roadnames</t>
  </si>
  <si>
    <t>ud_placement</t>
  </si>
  <si>
    <t>ud_pole_primary_function</t>
  </si>
  <si>
    <t>ud_pole_structure_type</t>
  </si>
  <si>
    <t>pole_material</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</si>
  <si>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</si>
  <si>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</si>
  <si>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</si>
  <si>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</si>
  <si>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</si>
  <si>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</si>
  <si>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</si>
  <si>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</si>
  <si>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</si>
  <si>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</si>
  <si>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</si>
  <si>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</si>
  <si>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</si>
  <si>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</si>
  <si>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</si>
  <si>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yrs</t>
  </si>
  <si>
    <t>year</t>
  </si>
  <si>
    <t>Parent Table</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</si>
  <si>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</si>
  <si>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</si>
  <si>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</si>
  <si>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</si>
  <si>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</si>
  <si>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</si>
  <si>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</si>
  <si>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</si>
  <si>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</si>
  <si>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</si>
  <si>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</si>
  <si>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</si>
  <si>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</si>
  <si>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</si>
  <si>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</si>
  <si>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</si>
  <si>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</si>
  <si>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</si>
  <si>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</si>
  <si>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</si>
  <si>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</si>
  <si>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</si>
  <si>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</si>
  <si>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</si>
  <si>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</si>
  <si>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parent_table</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</si>
  <si>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</si>
  <si>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</si>
  <si>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</si>
  <si>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</si>
  <si>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</si>
  <si>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</si>
  <si>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</si>
  <si>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</si>
  <si>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</si>
  <si>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</si>
  <si>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</si>
  <si>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</si>
  <si>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</si>
  <si>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</si>
  <si>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</si>
  <si>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</si>
  <si>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</si>
  <si>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</si>
  <si>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</si>
  <si>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</si>
  <si>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</si>
  <si>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</si>
  <si>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</si>
  <si>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</si>
  <si>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</si>
  <si>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</si>
  <si>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</si>
  <si>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</si>
  <si>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</si>
  <si>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ud_amds_table_list</t>
  </si>
  <si>
    <t>ud_tcd_sign_class</t>
  </si>
  <si>
    <t>ud_tcd_sign_subclass</t>
  </si>
  <si>
    <t>ud_tcd_sign_type_ne</t>
  </si>
  <si>
    <t>ud_non_tcd_sign_type</t>
  </si>
  <si>
    <t>ud_sign_background_colour</t>
  </si>
  <si>
    <t>ud_sign_connection_mode</t>
  </si>
  <si>
    <t>sign_material</t>
  </si>
  <si>
    <t>sign_colour</t>
  </si>
  <si>
    <t>mm</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</si>
  <si>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</si>
  <si>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</si>
  <si>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</si>
  <si>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</si>
  <si>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</si>
  <si>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</si>
  <si>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</si>
  <si>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</si>
  <si>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</si>
  <si>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</si>
  <si>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</si>
  <si>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</si>
  <si>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</si>
  <si>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</si>
  <si>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</si>
  <si>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</si>
  <si>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</si>
  <si>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</si>
  <si>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</si>
  <si>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</si>
  <si>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</si>
  <si>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</si>
  <si>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</si>
  <si>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</si>
  <si>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</si>
  <si>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</si>
  <si>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</si>
  <si>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</si>
  <si>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</si>
  <si>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</si>
  <si>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</si>
  <si>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</si>
  <si>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varchar(30)</t>
  </si>
  <si>
    <t>ud_facility</t>
  </si>
  <si>
    <t>at_electronic_sign</t>
  </si>
  <si>
    <t>fs_electronic_sign</t>
  </si>
  <si>
    <t>ud_tcd_sign_type_el</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</si>
  <si>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</si>
  <si>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</si>
  <si>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</si>
  <si>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</si>
  <si>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</si>
  <si>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</si>
  <si>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</si>
  <si>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</si>
  <si>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</si>
  <si>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</si>
  <si>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</si>
  <si>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</si>
  <si>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</si>
  <si>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</si>
  <si>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</si>
  <si>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</si>
  <si>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</si>
  <si>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</si>
  <si>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</si>
  <si>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</si>
  <si>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</si>
  <si>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</si>
  <si>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</si>
  <si>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</si>
  <si>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</si>
  <si>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</si>
  <si>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</si>
  <si>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</si>
  <si>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</si>
  <si>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</si>
  <si>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</si>
  <si>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</si>
  <si>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</si>
  <si>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</si>
  <si>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</si>
  <si>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</si>
  <si>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</si>
  <si>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</si>
  <si>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</si>
  <si>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</si>
  <si>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</si>
  <si>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</si>
  <si>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</si>
  <si>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</si>
  <si>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</si>
  <si>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</si>
  <si>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</si>
  <si>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</si>
  <si>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</si>
  <si>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</si>
  <si>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varchar(20)</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</si>
  <si>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</si>
  <si>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</si>
  <si>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</si>
  <si>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</si>
  <si>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</si>
  <si>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</si>
  <si>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</si>
  <si>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</si>
  <si>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</si>
  <si>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</si>
  <si>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</si>
  <si>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</si>
  <si>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</si>
  <si>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</si>
  <si>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</si>
  <si>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</si>
  <si>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</si>
  <si>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</si>
  <si>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</si>
  <si>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</si>
  <si>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</si>
  <si>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</si>
  <si>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</si>
  <si>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</si>
  <si>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</si>
  <si>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</si>
  <si>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</si>
  <si>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</si>
  <si>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</si>
  <si>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</si>
  <si>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</si>
  <si>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</si>
  <si>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</si>
  <si>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</si>
  <si>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</si>
  <si>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</si>
  <si>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</si>
  <si>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</si>
  <si>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</si>
  <si>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</si>
  <si>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</si>
  <si>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</si>
  <si>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</si>
  <si>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</si>
  <si>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</si>
  <si>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</si>
  <si>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</si>
  <si>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</si>
  <si>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</si>
  <si>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</si>
  <si>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</si>
  <si>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</si>
  <si>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</si>
  <si>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</si>
  <si>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</si>
  <si>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</si>
  <si>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</si>
  <si>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lookupKey</t>
  </si>
  <si>
    <t>lookupValue</t>
  </si>
  <si>
    <t>parentKey</t>
  </si>
  <si>
    <t>parentDescription</t>
  </si>
  <si>
    <t>isActive</t>
  </si>
  <si>
    <t>2</t>
  </si>
  <si>
    <t>Line</t>
  </si>
  <si>
    <t>1</t>
  </si>
  <si>
    <t>Point</t>
  </si>
  <si>
    <t>3</t>
  </si>
  <si>
    <t>Polygon</t>
  </si>
  <si>
    <t>F</t>
  </si>
  <si>
    <t>Framed</t>
  </si>
  <si>
    <t>N</t>
  </si>
  <si>
    <t>Not framed</t>
  </si>
  <si>
    <t>U</t>
  </si>
  <si>
    <t>Unknown</t>
  </si>
  <si>
    <t>A</t>
  </si>
  <si>
    <t>Against</t>
  </si>
  <si>
    <t>B</t>
  </si>
  <si>
    <t>Both</t>
  </si>
  <si>
    <t>For</t>
  </si>
  <si>
    <t>L</t>
  </si>
  <si>
    <t>Left</t>
  </si>
  <si>
    <t>Not applicable</t>
  </si>
  <si>
    <t>R</t>
  </si>
  <si>
    <t>Right</t>
  </si>
  <si>
    <t>S</t>
  </si>
  <si>
    <t>D</t>
  </si>
  <si>
    <t>Default</t>
  </si>
  <si>
    <t>User</t>
  </si>
  <si>
    <t>Not Reset</t>
  </si>
  <si>
    <t>Reset to Zero</t>
  </si>
  <si>
    <t>5</t>
  </si>
  <si>
    <t>Extreme</t>
  </si>
  <si>
    <t>Insignificant</t>
  </si>
  <si>
    <t>4</t>
  </si>
  <si>
    <t>Major</t>
  </si>
  <si>
    <t>Minor</t>
  </si>
  <si>
    <t>Moderate</t>
  </si>
  <si>
    <t>Almost Certain</t>
  </si>
  <si>
    <t>Likely</t>
  </si>
  <si>
    <t>Possible</t>
  </si>
  <si>
    <t>Rare</t>
  </si>
  <si>
    <t>Unlikely</t>
  </si>
  <si>
    <t>High</t>
  </si>
  <si>
    <t>Low</t>
  </si>
  <si>
    <t>Medium</t>
  </si>
  <si>
    <t>Very Low</t>
  </si>
  <si>
    <t>Average</t>
  </si>
  <si>
    <t>Excellent</t>
  </si>
  <si>
    <t>Good</t>
  </si>
  <si>
    <t>Poor</t>
  </si>
  <si>
    <t>Very poor</t>
  </si>
  <si>
    <t>Local</t>
  </si>
  <si>
    <t>C</t>
  </si>
  <si>
    <t>Local Bill cutout</t>
  </si>
  <si>
    <t>Remote</t>
  </si>
  <si>
    <t>WA6 - Ramp signal OFF variable</t>
  </si>
  <si>
    <t>Advance of TCD</t>
  </si>
  <si>
    <t>Warning</t>
  </si>
  <si>
    <t>WA6 - Ramp signal ON variable</t>
  </si>
  <si>
    <t>WA7 - Prepare to stop - variable</t>
  </si>
  <si>
    <t>RB2 - General regulatory - variable [messages subject to RCA protocol]</t>
  </si>
  <si>
    <t>General (Site Specific)</t>
  </si>
  <si>
    <t>Regulatory</t>
  </si>
  <si>
    <t>WB1A - Warning - symbol fixed display - ‘activated’ with flashing lights</t>
  </si>
  <si>
    <t>General (site specific)</t>
  </si>
  <si>
    <t>WB2 - Warning - site specific - variable text</t>
  </si>
  <si>
    <t>WB2A - Warning - symbol illuminated when activated</t>
  </si>
  <si>
    <t>WB2A - Warning - symbol illuminated when activated (Kura School)</t>
  </si>
  <si>
    <t>WB2A - Warning - symbol illuminated when activated (railway crossing at curve)</t>
  </si>
  <si>
    <t>RL3L - Diagonal arrow left (generally lit)</t>
  </si>
  <si>
    <t>Lane use</t>
  </si>
  <si>
    <t>RL3N - Diagonal cross (generally lit)</t>
  </si>
  <si>
    <t>RL3R - Diagonal arrow right (generally lit)</t>
  </si>
  <si>
    <t>RL3S - Downward facing arrow (generally lit)</t>
  </si>
  <si>
    <t>RL3V - Arrow variable S, L or R and X</t>
  </si>
  <si>
    <t>none - Give Way Roundabout</t>
  </si>
  <si>
    <t>Regulatory - Priority</t>
  </si>
  <si>
    <t>RP6V - Stop On Red Signal variable</t>
  </si>
  <si>
    <t>RS1C - Speed limit changeable - black figures on white (R) background</t>
  </si>
  <si>
    <t>Regulatory - Speed</t>
  </si>
  <si>
    <t>RS1V - Speed limit variable - white or yellow figures on black background</t>
  </si>
  <si>
    <t>GA11 - Advance direction locality turn left</t>
  </si>
  <si>
    <t>Advance direction</t>
  </si>
  <si>
    <t>Guide</t>
  </si>
  <si>
    <t>GA11 - One panel, 1 line of legend example</t>
  </si>
  <si>
    <t>GA12 - Advance direction locality turn right</t>
  </si>
  <si>
    <t>GA12 - One panel, 2 lines of legend example</t>
  </si>
  <si>
    <t>GA13 - One panel, 3 lines of legend example</t>
  </si>
  <si>
    <t>GA14 - One panel, 4 lines of legend example</t>
  </si>
  <si>
    <t>GA15 - One panel, 5 lines of legend example</t>
  </si>
  <si>
    <t>GA1N - One panel, N lines of legend example</t>
  </si>
  <si>
    <t>GA21 - Advance direction 2 localities - both left</t>
  </si>
  <si>
    <t>GA22 - Advance direction 2 localities - one left, one right</t>
  </si>
  <si>
    <t>GA22 - Two panels, 2 lines of legend - 1 line of legend in each i.e. 1:1 example</t>
  </si>
  <si>
    <t>GA23 - Advance direction 2 localities - both right</t>
  </si>
  <si>
    <t>GA23 - Two panel, 3 lines of legend - 1:2 or 2:1 example</t>
  </si>
  <si>
    <t>GA24 - Two panel, 4 lines of legend - 2:2 example</t>
  </si>
  <si>
    <t>GA25 - Two panel, 5 lines of legend - 2:3 or 3:2 example</t>
  </si>
  <si>
    <t>GA2N - Two panel, N lines of legend example</t>
  </si>
  <si>
    <t>GA3 - Advance direction 'stack' more than 2 localities</t>
  </si>
  <si>
    <t>GA33 - Three panel, 3 lines of legend - 1:1:1 example</t>
  </si>
  <si>
    <t>GA34 - Three panel, 4 lines of legend - 2:1:1, 1:2:1 or 1:1:2 example</t>
  </si>
  <si>
    <t>GA35 - Three panel, 5 lines of legend - 2:2:1, 2:1:2 or 1:2:2 example</t>
  </si>
  <si>
    <t>GA3N - Three panel, N lines of legend example</t>
  </si>
  <si>
    <t>GAM - Advance direction 'map'</t>
  </si>
  <si>
    <t>GAU - Advance direction cycle route</t>
  </si>
  <si>
    <t>VA1L - attraction (one line of text) / [distance] m / ON LEFT</t>
  </si>
  <si>
    <t>Advance notice attractions adjacent to road</t>
  </si>
  <si>
    <t>Visitor attractions</t>
  </si>
  <si>
    <t>VA1R - attraction (one line of text) / [distance] m / ON RIGHT</t>
  </si>
  <si>
    <t>VA2L - attraction/s (two lines of text) / [distance] m / ON LEFT</t>
  </si>
  <si>
    <t>VA2R - attraction/s (two lines of text) / [distance] m / ON RIGHT</t>
  </si>
  <si>
    <t>VA3L - attraction/s (three lines of text) / [distance] m / ON LEFT</t>
  </si>
  <si>
    <t>VA3R - attraction/s (three lines of text) / [distance] m / ON RIGHT</t>
  </si>
  <si>
    <t>VA4L - attraction/s (four lines of text) / [distance] m / ON LEFT</t>
  </si>
  <si>
    <t>VA4R - attraction/s (four lines of text) / [distance] m / ON RIGHT</t>
  </si>
  <si>
    <t>VAN - Next/Tourist/Feature/Distance Rural</t>
  </si>
  <si>
    <t>VAN - Next/Tourist/Feature/Distance Urban</t>
  </si>
  <si>
    <t>VF1L - Advance Tourist/Distance/On Left/(1 Symbol)</t>
  </si>
  <si>
    <t>Advance notice attractions adjacent to road Symbol</t>
  </si>
  <si>
    <t>VF1R - Advance Tourist Right/Distance/On Right/(1 Symbol)</t>
  </si>
  <si>
    <t>VF2L - Advance Tourist/Distance/On Left/(2 Symbols)</t>
  </si>
  <si>
    <t>VF2R - Advance Tourist/Distance/On Right/(2 Symbols)</t>
  </si>
  <si>
    <t>VF3L - Advance Tourist/Distance/On Left (3 Symbols)</t>
  </si>
  <si>
    <t>VF3R - Advance Tourist/Distance/On Right/(3 Symbols)</t>
  </si>
  <si>
    <t>VF4L - Advance Tourist/Distance/On Left/(4 Symbols)</t>
  </si>
  <si>
    <t>VF4R - Advance Tourist/Distance/On Right/(4 Symbols)</t>
  </si>
  <si>
    <t>VB1L - Advance Tourist Turn Left /Distance/(1 feature)</t>
  </si>
  <si>
    <t>Advance notice attractions on side road</t>
  </si>
  <si>
    <t>VB1R - Advance Tourist Turn Right/Distance/(1 Feature)</t>
  </si>
  <si>
    <t>VB2L - Advance Tourist Turn Left/Distance/(2 Features)</t>
  </si>
  <si>
    <t>VB2R - Advance Tourist Turn Right/Distance/(2 Features)</t>
  </si>
  <si>
    <t>VB3L - Advance Tourist Turn Left /Distance/(3 features)</t>
  </si>
  <si>
    <t>VB3R - Advance Tourist Turn Right/Distance/3 features</t>
  </si>
  <si>
    <t>VB4L - Advance Tourist Turn Left /Distance/(4 Features)</t>
  </si>
  <si>
    <t>VB4R - Advance Tourist Turn Right/Distance/4 Features)</t>
  </si>
  <si>
    <t>VG1L - Advance Tourist Turn Left/Distance/(1 symbol)</t>
  </si>
  <si>
    <t>Advance notice attractions on side road Symbol</t>
  </si>
  <si>
    <t>VG1R - Advance Tourist Turn Right/Distance/(1 symbol)</t>
  </si>
  <si>
    <t>VG2L - Advance Tourist Turn Left/Distance/(2 Symbols)</t>
  </si>
  <si>
    <t>VG2R - Advance Tourist TURN RIGHT/Distance/(2 Symbols)</t>
  </si>
  <si>
    <t>VG3L - Advance Tourist Turn Left/Distance/(3 Symbols)</t>
  </si>
  <si>
    <t>VG3R - Advance Tourist Turn Right/Distance/(3 Symbols)</t>
  </si>
  <si>
    <t>VG4L - Advance Tourist Turn Left/Distance/4 Symbols</t>
  </si>
  <si>
    <t>VG4R - Advance Tourist Turn Right/Distance/4 Symbols</t>
  </si>
  <si>
    <t>VH1L - Tourist Attraction Chevron Facing Left (1 Symbol)</t>
  </si>
  <si>
    <t>VH1R - Tourist Attraction Chevron Facing Right (1 Symbol)</t>
  </si>
  <si>
    <t>VH2L - Tourist Attractions Chevron Facing Left (2 Symbols)</t>
  </si>
  <si>
    <t>VH2R - Tourist Attraction Chevron Facing Right (2 Symbols)</t>
  </si>
  <si>
    <t>VH3L - Tourist Attraction Chevron Facing Left (3 Symbols)</t>
  </si>
  <si>
    <t>VH3R - Tourist Attraction Chevron Facing Right (3 Symbols)</t>
  </si>
  <si>
    <t>VH4L - Tourist Attraction Chevron Facing Left (4 Symbols)</t>
  </si>
  <si>
    <t>VH4R - Tourist Attraction Chevron Facing Right (4 Symbols)</t>
  </si>
  <si>
    <t>MA1L - Advance, services adjacent to road, one service on left</t>
  </si>
  <si>
    <t>Advance notice services adjacent to road</t>
  </si>
  <si>
    <t>Motorist services</t>
  </si>
  <si>
    <t>MA1R - Advance, services adjacent to road, one service on right</t>
  </si>
  <si>
    <t>MA2L - Advance, services adjacent to road, two services on left</t>
  </si>
  <si>
    <t>MA2R - Advance, services adjacent to road, two services on right</t>
  </si>
  <si>
    <t>MA3L - Advance, services adjacent to road, three services on left</t>
  </si>
  <si>
    <t>MA3R - Advance, services adjacent to road, three services on right</t>
  </si>
  <si>
    <t>MA4L - Advance, services adjacent to road, four services on left</t>
  </si>
  <si>
    <t>MA4R - Advance, services adjacent to road, four services on right</t>
  </si>
  <si>
    <t>MAN - Next / [service] / [distance] km</t>
  </si>
  <si>
    <t>MB1L - Advance, services on side road, one service on left</t>
  </si>
  <si>
    <t>Advance notice services on side road</t>
  </si>
  <si>
    <t>MB1R - Advance, services on side road, one service on right</t>
  </si>
  <si>
    <t>MB2L - Advance, services on side road, two services on left</t>
  </si>
  <si>
    <t>MB2R - Advance, services on side road, two services on right</t>
  </si>
  <si>
    <t>MB3L - Advance, services on side road, three services on left</t>
  </si>
  <si>
    <t>MB3R - Advance, services on side road, three services on right</t>
  </si>
  <si>
    <t>MB4L - Advance, services on side road, four services on left</t>
  </si>
  <si>
    <t>MB4R - Advance, services on side road, four services on right</t>
  </si>
  <si>
    <t>None - Distance ahead supplementary</t>
  </si>
  <si>
    <t>WA1 - Advance warning of traffic control devices Stop Ahead</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</si>
  <si>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</si>
  <si>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</si>
  <si>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</si>
  <si>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</si>
  <si>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</si>
  <si>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</si>
  <si>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</si>
  <si>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</si>
  <si>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</si>
  <si>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</si>
  <si>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WA4 - Advance warning of traffic control devices Traffic Signals Ahead</t>
  </si>
  <si>
    <t>WA5 - Crossroad Controlled Assembly - Sign and Signal</t>
  </si>
  <si>
    <t>WA5 - Roundabout Assembly - Sign and Signal</t>
  </si>
  <si>
    <t>WA5 - Traffic Signals Assembly - Sign and Signal</t>
  </si>
  <si>
    <t>PCS1 - Clearway BEGINS</t>
  </si>
  <si>
    <t>Clearway</t>
  </si>
  <si>
    <t>PCH2 - No stopping Clearway single peak period</t>
  </si>
  <si>
    <t>Parking</t>
  </si>
  <si>
    <t>PCH3 - No stopping Clearway two peak period</t>
  </si>
  <si>
    <t>PCS2 - Clearway ENDS</t>
  </si>
  <si>
    <t>PCV3 - No stopping Clearway in conjunction with parking restriction</t>
  </si>
  <si>
    <t>GC11 - Confirmation direction - 1 location</t>
  </si>
  <si>
    <t>Confirmation direction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</si>
  <si>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</si>
  <si>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</si>
  <si>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</si>
  <si>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</si>
  <si>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</si>
  <si>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</si>
  <si>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</si>
  <si>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WYBL - Delineation and hazard markers: width marker post (bridge end marker) - left side, white and black</t>
  </si>
  <si>
    <t>Delineation and hazard markers</t>
  </si>
  <si>
    <t>WYBR - Delineation and hazard markers: width marker post (bridge end marker) - right side, yellow and black</t>
  </si>
  <si>
    <t>WYC1 - Delineation and hazard markers chevron curve indicator black on yellow facing left</t>
  </si>
  <si>
    <t>WYC2 - Delineation and hazard markers chevron curve indicator black on yellow facing right</t>
  </si>
  <si>
    <t>WYC3 - Delineation and hazard markers chevron curve indicator white on black facing left</t>
  </si>
  <si>
    <t>WYC4 - Delineation and hazard markers chevron curve indicator white on black facing right</t>
  </si>
  <si>
    <t>WYHM - Delineation and hazard markers hazard marker</t>
  </si>
  <si>
    <t>WYR1 - Delineation and hazard markers chevron sight board roundabout</t>
  </si>
  <si>
    <t>WYR2 - Chevron Sight Board roundabout black on yellow</t>
  </si>
  <si>
    <t>WYS1 - Delineation and hazard markers chevron sight board horizontal curve horizontal curve to the right (2 chevron)</t>
  </si>
  <si>
    <t>WYS2 - Delineation and hazard markers chevron sight board horizontal curve horizontal curve to the right (4 chevron)</t>
  </si>
  <si>
    <t>WYS3 - Delineation and hazard markers chevron sight board horizontal curve horizontal curve to the left (2 chevron)</t>
  </si>
  <si>
    <t>WYS4 - Delineation and hazard markers chevron sight board horizontal curve horizontal curve to the left (4 chevron)</t>
  </si>
  <si>
    <t>WYT1 - Delineation and hazard markers chevron sight board T-junction 2 panel</t>
  </si>
  <si>
    <t>WYT2 - Delineation and hazard markers chevron sight board T-junction 4 panel</t>
  </si>
  <si>
    <t>WYT3 - Chevron Sight Board at T-junction black on yellow</t>
  </si>
  <si>
    <t>GD11  - Destination reached - white letters on green</t>
  </si>
  <si>
    <t>Destination - place name</t>
  </si>
  <si>
    <t>GD12 - Destination reached - white letters on blue</t>
  </si>
  <si>
    <t>GD13 - Destination reached - black letters on white</t>
  </si>
  <si>
    <t>GD14 - Destination reached - white letters on black</t>
  </si>
  <si>
    <t>None - Supplementary - except class or description of vehicle</t>
  </si>
  <si>
    <t>Direction and placement</t>
  </si>
  <si>
    <t>RD1L - Direction and placement No Left Turn</t>
  </si>
  <si>
    <t>RD1R - Direction and placement No Right Turn</t>
  </si>
  <si>
    <t>RD1U - Direction and placement No U-Turn</t>
  </si>
  <si>
    <t>RD2 - Direction and placement No Entry</t>
  </si>
  <si>
    <t>RD3 - Direction and placement Road Closed</t>
  </si>
  <si>
    <t>RD4 - Direction and placement Wrong Way</t>
  </si>
  <si>
    <t>RD41 - Wrong way - go back</t>
  </si>
  <si>
    <t>RD5L - Direction and placement Turn</t>
  </si>
  <si>
    <t>RD5L - Direction and placement Turn Left</t>
  </si>
  <si>
    <t>RD5R - Direction and placement Turn Right</t>
  </si>
  <si>
    <t>RD6L - Direction and placement Keep Left single disc</t>
  </si>
  <si>
    <t>RD6LT - Direction and placement Keep Left twin disc</t>
  </si>
  <si>
    <t>RD6R - Direction and placement Keep Right</t>
  </si>
  <si>
    <t>RD6V - Direction and placement No Turns</t>
  </si>
  <si>
    <t>RD7 - Direction and placement One Way</t>
  </si>
  <si>
    <t>RD71 - Direction and placement 'Except Buses' supplementary</t>
  </si>
  <si>
    <t>RD71 - Direction and placement 'Except Cycles' supplementary</t>
  </si>
  <si>
    <t>RD72 - Direction and placement 'Except Authorised Vehicles' supplementary</t>
  </si>
  <si>
    <t>AE1L - Stock effluent disposal ahead, on left 300m</t>
  </si>
  <si>
    <t>Effluent</t>
  </si>
  <si>
    <t>Advisory</t>
  </si>
  <si>
    <t>AE1R - Stock effluent disposal ahead, on right 300m</t>
  </si>
  <si>
    <t>AE2L - Stock effluent disposal ahead, turn left 300m</t>
  </si>
  <si>
    <t>AE2R - Stock effluent disposal ahead, turn right 300m</t>
  </si>
  <si>
    <t>AE31 - Stock effluent disposal indicator, arrow pointing left</t>
  </si>
  <si>
    <t>AE32 - Stock effluent disposal indicator, arrow veering left</t>
  </si>
  <si>
    <t>AE34 - Stock effluent disposal indicator, arrow veering right</t>
  </si>
  <si>
    <t>AE35 - Stock effluent disposal indicator, arrow pointing right</t>
  </si>
  <si>
    <t>WF11 - Animals cattle</t>
  </si>
  <si>
    <t>Fauna (animals)</t>
  </si>
  <si>
    <t>WF12 - Animals sheep</t>
  </si>
  <si>
    <t>WF13 - Stock - Deer</t>
  </si>
  <si>
    <t>WF21 - Animals wild horses</t>
  </si>
  <si>
    <t>WF22 - Wild Animals - Seals</t>
  </si>
  <si>
    <t>WF31 - Birds - Kiwi</t>
  </si>
  <si>
    <t>WF32 - Birds - Pukeko</t>
  </si>
  <si>
    <t>WF33 - Birds - Penguins</t>
  </si>
  <si>
    <t>WF34 - Birds - Ducks</t>
  </si>
  <si>
    <t>WF35 - Slow for Kereru warning and supplementary</t>
  </si>
  <si>
    <t>WF37 - Slow for Bittern and supplementary</t>
  </si>
  <si>
    <t>AB41 - Advance advisory special vehicle lane supplementary - [distance] m</t>
  </si>
  <si>
    <t>General</t>
  </si>
  <si>
    <t>AB42 - Advance advisory special vehicle lane supplementary - Ahead</t>
  </si>
  <si>
    <t>AB43 - Advance advisory special vehicle lane supplementary - On-ramp</t>
  </si>
  <si>
    <t>AB4 - Advance advisory Bus and EV Only</t>
  </si>
  <si>
    <t>AB4 - Advance advisory T2 HV EV lane</t>
  </si>
  <si>
    <t>AB4 - Advance advisory T3 HV EV lane</t>
  </si>
  <si>
    <t>AB5 - Shared Zone</t>
  </si>
  <si>
    <t>none - Feeling Sleepy? Take a break</t>
  </si>
  <si>
    <t>None - Roundabout may change signal</t>
  </si>
  <si>
    <t>RB1 - General regulatory</t>
  </si>
  <si>
    <t>WB1 - Warning - site specific - fixed text RURAL</t>
  </si>
  <si>
    <t>WB1 - Warning - site specific - fixed text URBAN</t>
  </si>
  <si>
    <t>RG21 - General supplementary 'Begins'</t>
  </si>
  <si>
    <t>General Suplimentary</t>
  </si>
  <si>
    <t>RG22 - General supplementary 'Ends'</t>
  </si>
  <si>
    <t>RG4B - General Supplementary double arrow</t>
  </si>
  <si>
    <t>RG4L - General Supplementary single arrow pointing left</t>
  </si>
  <si>
    <t>RG4R - General Supplementary single arrow pointing right</t>
  </si>
  <si>
    <t>RG51 - General supplementary days 'Mon-Fri'</t>
  </si>
  <si>
    <t>WG11 - Permanent warning general supplementary 'Prepare To Stop'</t>
  </si>
  <si>
    <t>WG12 - Permanent warning general supplementary 'Hidden Queue'</t>
  </si>
  <si>
    <t>WG13 - Permanent warning general supplementary 'Queued Vehicles'</t>
  </si>
  <si>
    <t>WG2 - Permanent warning general supplementary Concealed</t>
  </si>
  <si>
    <t>WG3 - Permanent warning general supplementary '100 m' ahead</t>
  </si>
  <si>
    <t>WG3 - Permanent warning general supplementary '150 m' ahead</t>
  </si>
  <si>
    <t>WG3 - Permanent warning general supplementary '200 m' ahead</t>
  </si>
  <si>
    <t>WG3 - Permanent warning general supplementary '50 m' ahead</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</si>
  <si>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</si>
  <si>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</si>
  <si>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</si>
  <si>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</si>
  <si>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</si>
  <si>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</si>
  <si>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</si>
  <si>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</si>
  <si>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</si>
  <si>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</si>
  <si>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</si>
  <si>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</si>
  <si>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</si>
  <si>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</si>
  <si>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</si>
  <si>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</si>
  <si>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</si>
  <si>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</si>
  <si>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</si>
  <si>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</si>
  <si>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</si>
  <si>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WG6 - Vehicle crossing - supplementary sign ‘Turning’</t>
  </si>
  <si>
    <t>AH1A - Heavy vehicles bypass ahead, 200 m</t>
  </si>
  <si>
    <t>Heavy vehicles</t>
  </si>
  <si>
    <t>AH1A - Heavy vehicles bypass ahead, 300 m</t>
  </si>
  <si>
    <t>AH1L - Heavy vehicles bypass, arrow pointing left</t>
  </si>
  <si>
    <t>AH1R - Heavy vehicles bypass, arrow pointing right</t>
  </si>
  <si>
    <t>AH21 - Heavy vehicles No engine braking next 4 km</t>
  </si>
  <si>
    <t>None - Horizontal alignment curve - 15 deg; to 90 deg; with concealed exit</t>
  </si>
  <si>
    <t>Horizontal alignment</t>
  </si>
  <si>
    <t>None - Horizontal alignment curve - 90 deg; to 120 deg; with concealed exit</t>
  </si>
  <si>
    <t>WM10 - Horizontal alignment exit speed</t>
  </si>
  <si>
    <t>WM1L - Horizontal alignment curve - 15 deg; to 90 deg; to the left</t>
  </si>
  <si>
    <t>WM1R - Horizontal alignment curve - 15 deg; to 90 deg; to the right</t>
  </si>
  <si>
    <t>WM2L - Horizontal alignment sharp curve - 90&amp;deg; to the left</t>
  </si>
  <si>
    <t>WM2R - Horizontal alignment sharp curve - 90 deg; to the right</t>
  </si>
  <si>
    <t>WM3L - Horizontal alignment curve - 90 deg; to 120 deg; to the left</t>
  </si>
  <si>
    <t>WM3R - Horizontal alignment curve - 90 deg; to 120 deg; to the right</t>
  </si>
  <si>
    <t>WM4L - Horizontal alignment curve - greater than 120 deg; to the left</t>
  </si>
  <si>
    <t>WM4R - Horizontal alignment curve - greater than 120 deg; to the right</t>
  </si>
  <si>
    <t>WM5L - Horizontal alignment reverse curve - less than 60 deg; to the left</t>
  </si>
  <si>
    <t>WM5R - Horizontal alignment reverse curve - less than 60 deg; to the right</t>
  </si>
  <si>
    <t>WM6L - Horizontal alignment reverse curve - greater than 60 deg; to the left</t>
  </si>
  <si>
    <t>WM6R - Horizontal alignment reverse curve - greater than 60 deg; to the right</t>
  </si>
  <si>
    <t>WM7L - Horizontal alignment reverse curve - decreasing radii to the left</t>
  </si>
  <si>
    <t>WM7R - Horizontal alignment reverse curve - decreasing radii to the right</t>
  </si>
  <si>
    <t>WM8L - Horizontal alignment reverse curves (less than 1 km in extent) first curve to the left</t>
  </si>
  <si>
    <t>WM8R - Horizontal alignment reverse curves (less than 1 km in extent) first curve to the right</t>
  </si>
  <si>
    <t>WM9L - Horizontal alignment truck advisory speed curve to the left</t>
  </si>
  <si>
    <t>WM9R - Horizontal alignment truck advisory speed curve to the right</t>
  </si>
  <si>
    <t>AJ11 - Intersections 'No Exit'</t>
  </si>
  <si>
    <t>Junction</t>
  </si>
  <si>
    <t>AJ12 - Intersections 'Turn left at any time with care'</t>
  </si>
  <si>
    <t>None - Intersection sign supplementary - concealed</t>
  </si>
  <si>
    <t>WJ1 - Intersection roundabout</t>
  </si>
  <si>
    <t>WJ2A - Intersection crossroads junction controlled priority route straight ahead</t>
  </si>
  <si>
    <t>WJ2L - Intersection crossroads junction controlled priority route turns left</t>
  </si>
  <si>
    <t>WJ2R - Intersection crossroads junction controlled priority route turns right</t>
  </si>
  <si>
    <t>WJ3L - Intersection T junction controlled (priority turns left)</t>
  </si>
  <si>
    <t>WJ3R - Intersection T junction controlled (priority turns right)</t>
  </si>
  <si>
    <t>WJ3U - Intersection T junction uncontrolled</t>
  </si>
  <si>
    <t>WJ4L - Intersection side road junction uncontrolled on left</t>
  </si>
  <si>
    <t>WJ4R - Intersection side road junction uncontrolled on right</t>
  </si>
  <si>
    <t>WJ5L - Intersection side road junction controlled on left</t>
  </si>
  <si>
    <t>WJ5R - Intersection side road junction controlled on right</t>
  </si>
  <si>
    <t>WJ6L - Intersection Y junction controlled on left</t>
  </si>
  <si>
    <t>WJ6R - Intersection Y junction controlled on right</t>
  </si>
  <si>
    <t>WJ6U - Intersection Y junction uncontrolled</t>
  </si>
  <si>
    <t>WJ7B - Intersection merging traffic left and right</t>
  </si>
  <si>
    <t>WJ7L - Intersection merging traffic from left</t>
  </si>
  <si>
    <t>WJ7R - Intersection merging traffic from right</t>
  </si>
  <si>
    <t>GJ1B - Junction direction - double chevron</t>
  </si>
  <si>
    <t>Junction direction</t>
  </si>
  <si>
    <t>GJ1L - Junction direction - chevron facing left [location]</t>
  </si>
  <si>
    <t>GJ1R - Junction direction - [location] chevron facing right</t>
  </si>
  <si>
    <t>GJ2L - Junction direction - chevron facing left, [distance] km, [location]</t>
  </si>
  <si>
    <t>GJ2R - Junction direction - [distance] km, [location], chevron facing right</t>
  </si>
  <si>
    <t>GJ3L - Junction direction - arrow L</t>
  </si>
  <si>
    <t>GJ3R - Junction direction - arrow R</t>
  </si>
  <si>
    <t>GJ3Z - Junction direction - arrow other alignment</t>
  </si>
  <si>
    <t>GJF - Junction direction - finger board</t>
  </si>
  <si>
    <t>GJN - Street name plate - erected above other GJ signs</t>
  </si>
  <si>
    <t>GJUB - Junction direction cycle route - double chevron (revised 2010)</t>
  </si>
  <si>
    <t>GJUL - Junction direction - [distance] km, [location], chevron facing right</t>
  </si>
  <si>
    <t>GJUR - Junction direction cycle route - chevron board R (revised 2010)</t>
  </si>
  <si>
    <t>GLA - Advance lane direction - overhead downward facing arrow</t>
  </si>
  <si>
    <t>Lane direction</t>
  </si>
  <si>
    <t>GLW - Advance lane designation - word message - L, R or other</t>
  </si>
  <si>
    <t>None - Lane use 'keep left unless passing' medium</t>
  </si>
  <si>
    <t>None - Use Left Lane Unless Passing</t>
  </si>
  <si>
    <t>RL1L - Lane use Left Turn</t>
  </si>
  <si>
    <t>RL1R - Lane use Right Turn</t>
  </si>
  <si>
    <t>RL1S - Lane use Straight Ahead</t>
  </si>
  <si>
    <t>RL2L - Lane use Straight Ahead or Left Turn</t>
  </si>
  <si>
    <t>RL2R - Lane use Straight Ahead or Right Turn</t>
  </si>
  <si>
    <t>RL41 - Lane use 'keep left unless passing' small</t>
  </si>
  <si>
    <t>RL42 - Lane use 'keep left unless passing' large</t>
  </si>
  <si>
    <t>RL51 - Lane use emergency stopping lane only</t>
  </si>
  <si>
    <t>RL52 - Emergency Stopping Lane - specified time</t>
  </si>
  <si>
    <t>RL53 - Emergency Stopping Lane</t>
  </si>
  <si>
    <t>RL61 - Signal bypass lane - do not stop for signals</t>
  </si>
  <si>
    <t>RL62 - Signal bypass lane - signals do not apply</t>
  </si>
  <si>
    <t>RL63 - Signal bypass lane - Do Not Stop For Signals supplementary</t>
  </si>
  <si>
    <t>RL64a - Signals Do Not Apply Sign (option A - rectangular shape)</t>
  </si>
  <si>
    <t>RL64b - Signals Do Not Apply Sign (Option B - square shape)</t>
  </si>
  <si>
    <t>RLB1 - Lane use Bus Lane</t>
  </si>
  <si>
    <t>RLB2 - Lane use Bus Only</t>
  </si>
  <si>
    <t>RLB3 - Bus lane, single peak period</t>
  </si>
  <si>
    <t>RLB4 - Bus lane, two periods same days</t>
  </si>
  <si>
    <t>RLC1 - Heavy vehicle lane [truck symbol]</t>
  </si>
  <si>
    <t>RLS1 - Bus and EV Lane</t>
  </si>
  <si>
    <t>RLS1 - Transit T2 EV Lane</t>
  </si>
  <si>
    <t>RLS1 - Transit T3 EV Lane</t>
  </si>
  <si>
    <t>RLS2 - Bus and EV only</t>
  </si>
  <si>
    <t>RLS3 - Transit T2 Heavy Vehicle EV Lane</t>
  </si>
  <si>
    <t>RLS3 - Transit T3 Heavy Vehicle EV Lane</t>
  </si>
  <si>
    <t>RLT1 - Transit Lane - Single peak period</t>
  </si>
  <si>
    <t>RLT2 - Transit Lane - two periods same day</t>
  </si>
  <si>
    <t>RLT3 - Transit Lane - two periods different days horizontal</t>
  </si>
  <si>
    <t>RLT4 - Transit Lane - two periods different days vertical</t>
  </si>
  <si>
    <t>RLT5 - Transit Lane Ends</t>
  </si>
  <si>
    <t>RLT6 - Transit plus one other class LANE (e.g. Transit + Heavy vehicles)</t>
  </si>
  <si>
    <t>RLU1 - Lane use Cycle Lane</t>
  </si>
  <si>
    <t>RLU2 - Lane use Cycles Only</t>
  </si>
  <si>
    <t>RLU3 - Lane use Shared Pedestrian and Cycle Path standard</t>
  </si>
  <si>
    <t>RLU4 - Lane use Shared Pedestrian and Cycle Path defined position</t>
  </si>
  <si>
    <t>none - Two-way (distance) ahead supplementary</t>
  </si>
  <si>
    <t>Lane use/management</t>
  </si>
  <si>
    <t>WL1 - Lane management Diverge</t>
  </si>
  <si>
    <t>WL2 - Lane management Two Way</t>
  </si>
  <si>
    <t>WL3L - Lane management lane gain on left</t>
  </si>
  <si>
    <t>WL3R - Lane management lane gain on right</t>
  </si>
  <si>
    <t>WL4 - Keep Left W14-11 600</t>
  </si>
  <si>
    <t>WL5 - Drive on Left W14-11.1 600</t>
  </si>
  <si>
    <t>WZ1 - Miscellaneous Other Hazard</t>
  </si>
  <si>
    <t>Miscellaneous</t>
  </si>
  <si>
    <t>WZ11 - Miscellaneous other hazard ford supplementary</t>
  </si>
  <si>
    <t>WZ12 - Miscellaneous other hazard cattle Stop supplementary</t>
  </si>
  <si>
    <t>WZ13 - Miscellaneous other hazard gate supplementary</t>
  </si>
  <si>
    <t>WZ2 - Miscellaneous wind gusts</t>
  </si>
  <si>
    <t>AME - Expressway</t>
  </si>
  <si>
    <t>Motorway/expressway</t>
  </si>
  <si>
    <t>AME1 - Expressway Begins</t>
  </si>
  <si>
    <t>AME2 - Expressway Ends [xx] m</t>
  </si>
  <si>
    <t>AME3 - Expressway Ends [xx] m</t>
  </si>
  <si>
    <t>AME4 - Expressway Ends - on off-ramp/side road</t>
  </si>
  <si>
    <t>AME5 - Named Expressway Begins</t>
  </si>
  <si>
    <t>AME6 - Named Expressway Ends [xx] m</t>
  </si>
  <si>
    <t>AME7 - Named Expressway Ends - on main road</t>
  </si>
  <si>
    <t>AME8 - Named Expressway Ends - on off-ramp/side road</t>
  </si>
  <si>
    <t>AMEN - Named Expressway</t>
  </si>
  <si>
    <t>AMM - Motorway</t>
  </si>
  <si>
    <t>AMM1 - Motorway Begins</t>
  </si>
  <si>
    <t>AMM2 - Motorway Ends [xx] m</t>
  </si>
  <si>
    <t>AMM3 - Motorway Ends - on main road</t>
  </si>
  <si>
    <t>AMM4 - Motorway Ends - on off ramp</t>
  </si>
  <si>
    <t>AMM5 - Named Motorway Begins</t>
  </si>
  <si>
    <t>AMM6 - Named Motorway ends [xx] m</t>
  </si>
  <si>
    <t>AMM7 - Named Motorway Ends - on main road</t>
  </si>
  <si>
    <t>AMM8 - Named Motorway ends - on off-ramp</t>
  </si>
  <si>
    <t>AMMN - Named Motorway</t>
  </si>
  <si>
    <t>P11 - No parking Taxi stand standard</t>
  </si>
  <si>
    <t>No parking</t>
  </si>
  <si>
    <t>P12 - No parking Taxi stand arrow pointing left</t>
  </si>
  <si>
    <t>P12 - No parking Taxi stand arrow pointing right</t>
  </si>
  <si>
    <t>P12 - No parking Taxi stand double arrow</t>
  </si>
  <si>
    <t>P13 - No parking Emergency Vehicle Stop standard</t>
  </si>
  <si>
    <t>P14 - No parking Emergency Vehicle Stop arrow pointing left</t>
  </si>
  <si>
    <t>P14 - No parking Emergency Vehicle Stop arrow pointing right</t>
  </si>
  <si>
    <t>P14 - No parking Emergency Vehicle Stop double arrow</t>
  </si>
  <si>
    <t>P21 - No parking Bus Stop standard</t>
  </si>
  <si>
    <t>P21 - No parking Coach Stop standard</t>
  </si>
  <si>
    <t>P21 - No parking Shuttle Bus Stop standard</t>
  </si>
  <si>
    <t>P21 - No parking Tram Stop standard</t>
  </si>
  <si>
    <t>P22 - No parking Bus Stop with arrow pointing left</t>
  </si>
  <si>
    <t>P22 - No parking Bus Stop with arrow pointing right</t>
  </si>
  <si>
    <t>P22 - No parking Bus Stop with double arrow</t>
  </si>
  <si>
    <t>P22 - No parking Coach Stop with arrow pointing left</t>
  </si>
  <si>
    <t>P22 - No parking Coach Stop with arrow pointing right</t>
  </si>
  <si>
    <t>P22 - No parking Coach Stop with double arrow</t>
  </si>
  <si>
    <t>P22 - No parking Shuttle Bus Stop with arrow pointing left</t>
  </si>
  <si>
    <t>P22 - No parking Shuttle Bus Stop with arrow pointing right</t>
  </si>
  <si>
    <t>P22 - No parking Shuttle Bus Stop with double arrow</t>
  </si>
  <si>
    <t>P22 - No parking Tram Stop with arrow pointing left</t>
  </si>
  <si>
    <t>P22 - No parking Tram Stop with arrow pointing right</t>
  </si>
  <si>
    <t>P22 - No parking Tram Stop with double arrow</t>
  </si>
  <si>
    <t>P23 - No parking Bus Stop specified times</t>
  </si>
  <si>
    <t>P23 - No parking Bus Stop with arrow pointing left — sign</t>
  </si>
  <si>
    <t>P23 - No parking Bus Stop, specified days, arrow pointing right — sign</t>
  </si>
  <si>
    <t>P23 - No parking Bus Stop, specified days, double arrow — sign</t>
  </si>
  <si>
    <t>PNS1 - No stopping for 1 km supplementary</t>
  </si>
  <si>
    <t>PNS1 - No stopping for 2 km supplementary</t>
  </si>
  <si>
    <t>PNS1 - No stopping for 3 km supplementary</t>
  </si>
  <si>
    <t>PNS1 - No stopping for 4 km supplementary</t>
  </si>
  <si>
    <t>PNS1 - No stopping for 5 km supplementary</t>
  </si>
  <si>
    <t>PNS3 - No stopping late night extension</t>
  </si>
  <si>
    <t>PN1 - No stopping symbol</t>
  </si>
  <si>
    <t>No stopping</t>
  </si>
  <si>
    <t>PN11 - No stopping symbol with backing board and double arrow</t>
  </si>
  <si>
    <t>PN11 - No stopping symbol with backing board and single arrow pointing left</t>
  </si>
  <si>
    <t>PN11 - No stopping symbol with backing board and single arrow pointing right</t>
  </si>
  <si>
    <t>PN13 - No stopping symbol with backing board and specified period and double arrow</t>
  </si>
  <si>
    <t>PN13 - No stopping symbol with backing board and specified period with single arrow pointing left</t>
  </si>
  <si>
    <t>PN13 - No stopping with specified period and arrow pointing right</t>
  </si>
  <si>
    <t>Intersection Direction - Street name sign</t>
  </si>
  <si>
    <t>Other Subclass</t>
  </si>
  <si>
    <t>Other</t>
  </si>
  <si>
    <t>PP13 - Class restricted other</t>
  </si>
  <si>
    <t>Parking Permitted</t>
  </si>
  <si>
    <t>PP2 - Class restricted bus parking no time limit standard</t>
  </si>
  <si>
    <t>PP2 - Class restricted cycle stand standard</t>
  </si>
  <si>
    <t>PP2 - Class restricted disabled parking no time limit standard</t>
  </si>
  <si>
    <t>PP2 - Class restricted Motorcycle parking standard</t>
  </si>
  <si>
    <t>PP2 - Class restricted shuttle parking no time limit standard</t>
  </si>
  <si>
    <t>PP21 - Class restricted bus parking no time limit arrow pointing left</t>
  </si>
  <si>
    <t>PP21 - Class restricted bus parking no time limit arrow pointing right</t>
  </si>
  <si>
    <t>PP21 - Class restricted bus parking no time limit double arrow</t>
  </si>
  <si>
    <t>PP21 - Class restricted cycle stand arrow pointing left</t>
  </si>
  <si>
    <t>PP21 - Class restricted cycle stand arrow pointing right</t>
  </si>
  <si>
    <t>PP21 - Class restricted cycle stand double arrow</t>
  </si>
  <si>
    <t>PP21 - Class restricted disabled parking no time limit double arrow</t>
  </si>
  <si>
    <t>PP21 - Class restricted disabled parking no time limit single arrow pointing left</t>
  </si>
  <si>
    <t>PP21 - Class restricted disabled parking no time limit single arrow pointing right</t>
  </si>
  <si>
    <t>PP21 - Class restricted Loading zone standard</t>
  </si>
  <si>
    <t>PP21 - Class restricted Motorcycle parking arrow pointing left</t>
  </si>
  <si>
    <t>PP21 - Class restricted Motorcycle parking arrow pointing right</t>
  </si>
  <si>
    <t>PP21 - Class restricted Motorcycle parking double arrow</t>
  </si>
  <si>
    <t>PP21 - Class restricted shuttle parking no time limit arrow pointing left</t>
  </si>
  <si>
    <t>PP21 - Class restricted shuttle parking no time limit arrow pointing right</t>
  </si>
  <si>
    <t>PP21 - Class restricted shuttle parking no time limit double arrow</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</si>
  <si>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</si>
  <si>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</si>
  <si>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</si>
  <si>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</si>
  <si>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</si>
  <si>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</si>
  <si>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</si>
  <si>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</si>
  <si>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</si>
  <si>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PP22 - Class restricted bus parking no time limit non-standard hours</t>
  </si>
  <si>
    <t>PP22 - Class restricted EV parking time restricted P120 at all times</t>
  </si>
  <si>
    <t>PP22 - Class restricted EV parking time restricted P60 at all times</t>
  </si>
  <si>
    <t>PP22 - Class restricted Loading Zone arrow pointing left</t>
  </si>
  <si>
    <t>PP22 - Class restricted Loading Zone arrow pointing right</t>
  </si>
  <si>
    <t>PP22 - Class restricted Loading Zone double arrow</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</si>
  <si>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</si>
  <si>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</si>
  <si>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</si>
  <si>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</si>
  <si>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</si>
  <si>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</si>
  <si>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PP3 - Class restricted bus parking time restricted P30 standard</t>
  </si>
  <si>
    <t>PP3 - Class restricted disabled parking time restricted P30 standard</t>
  </si>
  <si>
    <t>PP3 - Class restricted shuttle parking time restricted P30 standard</t>
  </si>
  <si>
    <t>PP31 - Class restricted bus parking time restricted P30 arrow pointing left</t>
  </si>
  <si>
    <t>PP31 - Class restricted bus parking time restricted P30 arrow pointing right</t>
  </si>
  <si>
    <t>PP31 - Class restricted bus parking time restricted P30 double arrow</t>
  </si>
  <si>
    <t>PP31 - Class restricted disabled parking time restricted P30 double arrow</t>
  </si>
  <si>
    <t>PP31 - Class restricted disabled parking time restricted P30 single arrow pointing left</t>
  </si>
  <si>
    <t>PP31 - Class restricted disabled parking time restricted P30 single arrow pointing right</t>
  </si>
  <si>
    <t>PP31 - Class restricted shuttle parking time restricted P30 arrow pointing left</t>
  </si>
  <si>
    <t>PP31 - Class restricted shuttle parking time restricted P30 arrow pointing right</t>
  </si>
  <si>
    <t>PP31 - Class restricted shuttle parking time restricted P30 double arrow</t>
  </si>
  <si>
    <t>PPS2 - Class restricted bus parking class supplementary "Tour Coaches Only" - sign</t>
  </si>
  <si>
    <t>Parking Permitted Supplementary</t>
  </si>
  <si>
    <t>PPS2 - Class restricted Loading Zone class supplementary "5 min Maximum Goods Vehicles Only"</t>
  </si>
  <si>
    <t>PPS2 - Class restricted Loading Zone class supplementary "Goods Vehicles Only"</t>
  </si>
  <si>
    <t>PPS3 - Class restricted residents only supplementary 'except vehicles displaying parking permit'</t>
  </si>
  <si>
    <t>PPS3 - Time restricted late night extension supplementary</t>
  </si>
  <si>
    <t>PPS5 - Pay Parking area identification supplementary - sign (location code for technology based system for paying parking fees)</t>
  </si>
  <si>
    <t>PZ11 - e.g. P$ / ZONE, P60 / ZONE</t>
  </si>
  <si>
    <t>Parking Zone</t>
  </si>
  <si>
    <t>PZ12 - e.g. P 120 / Mon - Fri / ZONE</t>
  </si>
  <si>
    <t>PZ12 - e.g. P$ / ZONE / ENDS</t>
  </si>
  <si>
    <t>PZ13 - e.g. P 120 / Mon - Fri / ZONE /BEGINS</t>
  </si>
  <si>
    <t>PZ14 - e.g. P / Resident / Permit / Parking /ZONE</t>
  </si>
  <si>
    <t>PZ15 - e.g. P / Resident / Permit / Parking / ZONE / BEGINS</t>
  </si>
  <si>
    <t>PZ21 - e.g. P / 60 / ZONE</t>
  </si>
  <si>
    <t>PZ22 - e.g. P / 120 / ZONE / ENDS</t>
  </si>
  <si>
    <t>PZ22 - e.g. P / 60 / Mon - Fri / ZONE</t>
  </si>
  <si>
    <t>PZ23 - e.g. P / 120 / 9am - 4pm / Mon - Fri / ZONE</t>
  </si>
  <si>
    <t>None - Class restricted coupon parking begins</t>
  </si>
  <si>
    <t>None - Class restricted coupon parking ends</t>
  </si>
  <si>
    <t>None - Class restricted coupon parking repeater</t>
  </si>
  <si>
    <t>None - Class restricted vending machine parking</t>
  </si>
  <si>
    <t>AP11 - Passing Lane Ahead 1 km</t>
  </si>
  <si>
    <t>Passing/overtaking</t>
  </si>
  <si>
    <t>AP11 - Passing Lane Ahead 2 km</t>
  </si>
  <si>
    <t>AP12 - Passing Lane Ahead 200 m small</t>
  </si>
  <si>
    <t>AP12 - Passing Lane Ahead 300m small</t>
  </si>
  <si>
    <t>AP12 - Passing Lane Ahead 400m small</t>
  </si>
  <si>
    <t>AP22 - Passing Bay Ahead 100 m</t>
  </si>
  <si>
    <t>AP22 - Passing Bay Ahead 150 m</t>
  </si>
  <si>
    <t>AP22 - Passing Bay Ahead 200 m</t>
  </si>
  <si>
    <t>AP22 - Passing Bay Ahead 300 m</t>
  </si>
  <si>
    <t>AP22 - Passing Bay Ahead 50 m</t>
  </si>
  <si>
    <t>AP31 - Slow vehicle bay ahead, 1km</t>
  </si>
  <si>
    <t>AP31 - Slow vehicle bay ahead, 2 km</t>
  </si>
  <si>
    <t>AP32 - Slow vehicle bay ahead, 300m</t>
  </si>
  <si>
    <t>AP33 - Slow vehicle bays, next 10 km</t>
  </si>
  <si>
    <t>AP33 - Slow vehicle bays, next 2 km</t>
  </si>
  <si>
    <t>AP33 - Slow vehicle bays, next 5 km</t>
  </si>
  <si>
    <t>AP34 - Slow vehicle bay indicator</t>
  </si>
  <si>
    <t>none - Passing Lane Ahead 200m large</t>
  </si>
  <si>
    <t>none - Passing Lane Ahead 300m large</t>
  </si>
  <si>
    <t>None - Passing Lane Ahead 400m large</t>
  </si>
  <si>
    <t>VD1L - chevron facing left, [distance] km, attraction (one line of text)</t>
  </si>
  <si>
    <t>Position side road &amp; distance along chevron</t>
  </si>
  <si>
    <t>VD1R - attraction (one line of text), [distance] km, chevron facing right</t>
  </si>
  <si>
    <t>VD2L - chevron facing left, [distance] km, attraction/s (two lines of text)</t>
  </si>
  <si>
    <t>VD2R - attraction/s (two lines of text) [distance] km, chevron facing right</t>
  </si>
  <si>
    <t>VD3L - chevron facing left, [distance] km, attraction/s (three lines of text)</t>
  </si>
  <si>
    <t>VD3R - attraction/s (three lines of text) [distance] km, chevron facing right</t>
  </si>
  <si>
    <t>VD4L - chevron facing left, [distance] km, attraction/s (four lines of text)</t>
  </si>
  <si>
    <t>VD4R - attraction/s (four lines of text) [distance] km, chevron facing right</t>
  </si>
  <si>
    <t>VI1L - Tourist Xkm Chevron Facing Left (1 Symbol)</t>
  </si>
  <si>
    <t>Position side road &amp; distance along chevron Symbol</t>
  </si>
  <si>
    <t>VI1R - Tourist Xkm Chevron Facing Right (1 Symbol)</t>
  </si>
  <si>
    <t>VI2L - Tourist Xkm Chevron Facing Left (2 Symbols)</t>
  </si>
  <si>
    <t>VI2R - Tourist X km Chevron Facing Right (2 Symbols)</t>
  </si>
  <si>
    <t>VI3L - Tourist X km Chevron Facing Left (3 Symbols)</t>
  </si>
  <si>
    <t>VI3R - Tourist X km Chevron Facing Right (3 Symbols)</t>
  </si>
  <si>
    <t>VI4L - Tourist X km Chevron Facing Left (4 Symbols)</t>
  </si>
  <si>
    <t>VI4R - Tourist X km Chevron Facing Right (4 Symbols)</t>
  </si>
  <si>
    <t>VJ2L - Tourist Feature Arrow Left (2 Symbols)</t>
  </si>
  <si>
    <t>MD1L - chevron facing left [distance] km [service]</t>
  </si>
  <si>
    <t>Position side road and distance</t>
  </si>
  <si>
    <t>MD1R - [service] [distance] km chevron facing right</t>
  </si>
  <si>
    <t>MD2L - chevron facing left [distance] km [service] [service]</t>
  </si>
  <si>
    <t>MD2R - [service] [service] [distance] km chevron facing right</t>
  </si>
  <si>
    <t>MD3L - chevron facing left [distance] km [service] [service] [service]</t>
  </si>
  <si>
    <t>MD3R - [service] [service] [service] [distance] km chevron facing right</t>
  </si>
  <si>
    <t>MD4L - chevron facing left [distance] km [service] [service] [service] [service]</t>
  </si>
  <si>
    <t>MD4R - [service] [service] [service] [service] [distance] km chevron facing right</t>
  </si>
  <si>
    <t>MC1i - Position, chevron type, one service, VIN i-site</t>
  </si>
  <si>
    <t>Position, chevron format</t>
  </si>
  <si>
    <t>MC1L - Position, chevron type, one service, chevron facing left</t>
  </si>
  <si>
    <t>MC1R - Position, chevron type, one service, chevron facing right</t>
  </si>
  <si>
    <t>MC2L - Position, chevron type, two services, chevron facing left</t>
  </si>
  <si>
    <t>MC2R - Position, chevron type, two services, chevron facing right</t>
  </si>
  <si>
    <t>MC3L - Position, chevron type, three services, chevron facing left</t>
  </si>
  <si>
    <t>MC3R - Position, chevron type, three services, chevron facing right</t>
  </si>
  <si>
    <t>MC4L - Position, chevron type, four services, chevron facing left</t>
  </si>
  <si>
    <t>MC4R - Position, chevron type, four services, chevron facing right</t>
  </si>
  <si>
    <t>VC1L - chevron facing left, attraction (one line of text)</t>
  </si>
  <si>
    <t>VC1R - attraction (one line of text), chevron facing right</t>
  </si>
  <si>
    <t>VC2L - chevron facing left, attraction/s (two lines of text)</t>
  </si>
  <si>
    <t>VC2R - attraction/s (two lines of text), chevron facing right</t>
  </si>
  <si>
    <t>VC3L - chevron facing left, attraction/s (three lines of text)</t>
  </si>
  <si>
    <t>VC3R - attraction/s (three lines of text), chevron facing right</t>
  </si>
  <si>
    <t>VC4L - chevron facing left, attraction/s (four lines of text)</t>
  </si>
  <si>
    <t>VC4R - attraction/s (four lines of text), chevron facing right</t>
  </si>
  <si>
    <t>ME1L - Position, rectangular type, one service, arrow facing left</t>
  </si>
  <si>
    <t>Position, rectangular format</t>
  </si>
  <si>
    <t>ME1R - Position, rectangular type, one service, arrow facing right</t>
  </si>
  <si>
    <t>ME2L - Position, rectangular type, two services, arrow facing left</t>
  </si>
  <si>
    <t>ME2R - Position, rectangular type, two services, arrow facing right</t>
  </si>
  <si>
    <t>ME3L - Position, rectangular type, three services, arrow facing left</t>
  </si>
  <si>
    <t>ME3R - Position, rectangular type, three services, arrow facing right</t>
  </si>
  <si>
    <t>ME4L - Position, rectangular type, four services, arrow facing left</t>
  </si>
  <si>
    <t>ME4R - Position, rectangular type, four services, arrow facing right</t>
  </si>
  <si>
    <t>none - Tourist - combined with motorist service</t>
  </si>
  <si>
    <t>VE1L - attraction (one line of text), arrow facing left</t>
  </si>
  <si>
    <t>VE1R - attraction (one line of text), arrow facing right</t>
  </si>
  <si>
    <t>VE2L - attraction/s (two lines of text)arrow facing left</t>
  </si>
  <si>
    <t>VE2R - attraction/s (two lines of text)arrow facing left</t>
  </si>
  <si>
    <t>VE3L - attraction/s (three lines of text)arrow facing left</t>
  </si>
  <si>
    <t>VE3R - attraction/s (three lines of text)arrow facing right</t>
  </si>
  <si>
    <t>VE4L - attraction/s (four lines of text) arrow facing left</t>
  </si>
  <si>
    <t>VE4R - attraction/s (three lines of text)arrow facing right</t>
  </si>
  <si>
    <t>VJ1L - Tourist Feature Arrow Left (1 Symbol)</t>
  </si>
  <si>
    <t>VJ1R - Tourist Feature Arrow Right (1 Symbol)</t>
  </si>
  <si>
    <t>VJ2R - Tourist Feature Arrow Right (2 Symbols)</t>
  </si>
  <si>
    <t>VJ3L - Tourist Feature Arrow Left (3 Symbols)</t>
  </si>
  <si>
    <t>VJ3R - Tourist Feature Arrow Right (3 Symbols)</t>
  </si>
  <si>
    <t>VJ4L - Tourist Feature Arrow Left (4 Symbols)</t>
  </si>
  <si>
    <t>VJ4R - Tourist Feature Arrow Right (4 Symbols)</t>
  </si>
  <si>
    <t>AX11 - Railway level crossing Bells Off</t>
  </si>
  <si>
    <t>Railway level crossing</t>
  </si>
  <si>
    <t>AX12 - Railway level crossing railway not in use</t>
  </si>
  <si>
    <t>WX11 - Railway level crossing railway crossing ahead 'Exempt' supplementary</t>
  </si>
  <si>
    <t>WX1L - Railway level crossing railway crossing ahead steam engine facing right</t>
  </si>
  <si>
    <t>WX1R - Railway level crossing railway crossing ahead steam engine facing left</t>
  </si>
  <si>
    <t>WX2L - Railway level crossing light rail facing right</t>
  </si>
  <si>
    <t>WX2R - Railway level crossing light rail facing left</t>
  </si>
  <si>
    <t>WX3 - Railway level crossing flashing railway level crossing signals ahead</t>
  </si>
  <si>
    <t>WX40 - Railway level crossing at an oblique angle acute angle to the right</t>
  </si>
  <si>
    <t>WX41 - Railway level crossing at right angles</t>
  </si>
  <si>
    <t>WX42 - Railway level crossing at an oblique angle acute angle to the left</t>
  </si>
  <si>
    <t>WX5 - Railway level crossing rail tracks cyclists take care</t>
  </si>
  <si>
    <t>WX6 - Priority Railway level Crossing crossbuck standard</t>
  </si>
  <si>
    <t>WX61 - Priority Railway level Crossing crossbuck with target board</t>
  </si>
  <si>
    <t>WX62 - Crossbuck for private level crossing</t>
  </si>
  <si>
    <t>WX63 - Crossbuck for private level crossing with [number] of tracks</t>
  </si>
  <si>
    <t>WX7 - Priority Railway level Crossing crossbuck '2 Tracks' supplementary</t>
  </si>
  <si>
    <t>WX7 - Priority Railway level Crossing crossbuck '3 Tracks' supplementary</t>
  </si>
  <si>
    <t>WX7 - Priority Railway level Crossing crossbuck '4 Tracks' supplementary</t>
  </si>
  <si>
    <t>WX8 - Railway level crossing look for trains</t>
  </si>
  <si>
    <t>WXB1 - Controlled intersection immediately beyond level crossing</t>
  </si>
  <si>
    <t>WXB2 - Un-controlled intersection immediately beyond level crossing</t>
  </si>
  <si>
    <t>WXL1 - Railway level crossing on controlled crossroad level crossing to the left</t>
  </si>
  <si>
    <t>WXL2 - Railway level crossing on controlled side road level crossing to the left</t>
  </si>
  <si>
    <t>WXL3 - Railway level crossing on uncontrolled side road level crossing to the left</t>
  </si>
  <si>
    <t>WXL4 - Railway level crossing at controlled T-junction level crossing to the left</t>
  </si>
  <si>
    <t>WXL5 - Railway level crossing at uncontrolled T-junction level crossing to the left</t>
  </si>
  <si>
    <t>WXR1 - Railway level crossing on controlled crossroad level crossing to the right</t>
  </si>
  <si>
    <t>WXR2 - Railway level crossing on controlled side road level crossing to the right</t>
  </si>
  <si>
    <t>WXR3 - Railway level crossing on uncontrolled side road level crossing to the right</t>
  </si>
  <si>
    <t>WXR4 - Railway level crossing at controlled T-junction level crossing to the right</t>
  </si>
  <si>
    <t>WXR5 - Railway level crossing at uncontrolled T-junction level crossing to the right</t>
  </si>
  <si>
    <t>WXT - Tramway crossbuck</t>
  </si>
  <si>
    <t>WXT1 - Tramway crossbuck with backing board</t>
  </si>
  <si>
    <t>None - Priority School Patrol perforated</t>
  </si>
  <si>
    <t>RP1 - Priority Stop</t>
  </si>
  <si>
    <t>RP2 - Priority Give Way</t>
  </si>
  <si>
    <t>RP21 - Priority Give Way Roundabout</t>
  </si>
  <si>
    <t>RP21 - Stop On Red Signal variable</t>
  </si>
  <si>
    <t>RP22 - General supplementary 'Give Way'</t>
  </si>
  <si>
    <t>RP2F - Give Way (RP2 or RP21) fluorescent backing board</t>
  </si>
  <si>
    <t>RP3 - Priority School Patrol unperforated</t>
  </si>
  <si>
    <t>RP51 - Priority single lane Give Way</t>
  </si>
  <si>
    <t>RP52 - Priority single lane Priority</t>
  </si>
  <si>
    <t>RP61 - Priority 'Stop on red Signal'</t>
  </si>
  <si>
    <t>RP62 - Stop Here On Red Signal</t>
  </si>
  <si>
    <t>RP63 - Priority 'Turning Traffic Give Way to Pedestrians'</t>
  </si>
  <si>
    <t>RP64 - Ramp signals - one vehicle per green each lane</t>
  </si>
  <si>
    <t>RP65 - Turning traffic give way to cyclists</t>
  </si>
  <si>
    <t>RP66 - Straight ahead traffic give way to cyclists</t>
  </si>
  <si>
    <t>RP71 - Priority Give Way 'Locality' Traffic supplementary</t>
  </si>
  <si>
    <t>RP72 - Priority Give Way 'Straight Ahead Traffic' supplementary</t>
  </si>
  <si>
    <t>RP73 - Priority Give Way 'Right Turning Traffic' supplementary</t>
  </si>
  <si>
    <t>RP74 - Give Way - supplementary - left turning traffic</t>
  </si>
  <si>
    <t>RP75 - Give way - supplementary - to cyclists</t>
  </si>
  <si>
    <t>RP76 - Give way - supplementary - to cyclists and pedestrians</t>
  </si>
  <si>
    <t>RJ11 - Road user restrictions No Cycling</t>
  </si>
  <si>
    <t>Regulatory - road user restrictions</t>
  </si>
  <si>
    <t>RJ12 - Road user restrictions No Pedestrians</t>
  </si>
  <si>
    <t>RJ13 - Road user restrictions No Heavy Vehicles</t>
  </si>
  <si>
    <t>RJ21 - Road user restriction Height Restriction one decimal</t>
  </si>
  <si>
    <t>RJ22 - Road user restriction Height Restriction two decimals</t>
  </si>
  <si>
    <t>RJ3 - Road user restrictions Pedestrians</t>
  </si>
  <si>
    <t>RJ4 - Road user restrictions cycles must exit</t>
  </si>
  <si>
    <t>RJ51 - Road user restriction Heavy Vehicles Maximum Length</t>
  </si>
  <si>
    <t>RJ53 - Axle limit</t>
  </si>
  <si>
    <t>RJ71 - No camping</t>
  </si>
  <si>
    <t>RJ72 - No campervan waste</t>
  </si>
  <si>
    <t>RJ81 - No cruising zone</t>
  </si>
  <si>
    <t>RJ82 - No cruising zone begins</t>
  </si>
  <si>
    <t>RJ83 - No cruising zone ends</t>
  </si>
  <si>
    <t>RJ84 - No cruising zone with time period</t>
  </si>
  <si>
    <t>RJ85 - No cruising zone begins with time period</t>
  </si>
  <si>
    <t>RJ86 - No cruising zone ends with time period</t>
  </si>
  <si>
    <t>RJC - Road classification class C</t>
  </si>
  <si>
    <t>RJH1 - Heavy vehicle bridge limit, 1 panel</t>
  </si>
  <si>
    <t>RJH2 - Heavy vehicle bridge limit, 2 panel</t>
  </si>
  <si>
    <t>RJH3 - Heavy vehicle bridge limit, 3 panel</t>
  </si>
  <si>
    <t>RJI - Road classification class I</t>
  </si>
  <si>
    <t>RJI1 - Class I until 'Date'</t>
  </si>
  <si>
    <t>RS1 - Speed Limit Standard 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</si>
  <si>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</si>
  <si>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</si>
  <si>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</si>
  <si>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</si>
  <si>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</si>
  <si>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</si>
  <si>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</si>
  <si>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</si>
  <si>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RS2 - Speed Limit Standard 100 km/h</t>
  </si>
  <si>
    <t>RS3 - Speed Limit Derestriction</t>
  </si>
  <si>
    <t>RS4 - Speed Limit Standard 110 km/h</t>
  </si>
  <si>
    <t>RS51 - blue Threshold option A urban/urban</t>
  </si>
  <si>
    <t>RS51 - green Threshold option A urban/urban</t>
  </si>
  <si>
    <t>RS51B - white Threshold option B urban/urban</t>
  </si>
  <si>
    <t>RS52 - blue Threshold option A rural/urban</t>
  </si>
  <si>
    <t>RS52 - green Threshold option A rural/urban</t>
  </si>
  <si>
    <t>RS52 - white Threshold option B rural/urban</t>
  </si>
  <si>
    <t>RS53 - Motorway ends threshold</t>
  </si>
  <si>
    <t>RS54 - Motorway begins threshold</t>
  </si>
  <si>
    <t>RS55 - Safer Speed Area Threshold</t>
  </si>
  <si>
    <t>RS56 - Motorway or Expressway Threshold</t>
  </si>
  <si>
    <t>RS6 - Kura School static variable</t>
  </si>
  <si>
    <t>RS6 - School zone fixed</t>
  </si>
  <si>
    <t>RS61 - School zone ends (Variable speed limit)</t>
  </si>
  <si>
    <t>RS62 - Kura School permanent</t>
  </si>
  <si>
    <t>RS6V - Kura School Variable</t>
  </si>
  <si>
    <t>None - Permanent warning supplementary - Slow when frosty</t>
  </si>
  <si>
    <t>Road surface</t>
  </si>
  <si>
    <t>None - Permanent warning supplementary - Slow when wet</t>
  </si>
  <si>
    <t>WR1 - Road surface uneven surface</t>
  </si>
  <si>
    <t>WR2L - Road surface slips/falling debris on left</t>
  </si>
  <si>
    <t>WR2R - Road surface slips/falling debris on right</t>
  </si>
  <si>
    <t>WR3 - Road surface Slippery Surface</t>
  </si>
  <si>
    <t>WR31 - Road surface Slippery Surface When Frosty supplementary</t>
  </si>
  <si>
    <t>WR32 - Road surface Slippery Surface When Wet supplementary</t>
  </si>
  <si>
    <t>WR33 - Road surface slippery surface gravel road supplementary</t>
  </si>
  <si>
    <t>WR4 - Road surface gravel surface</t>
  </si>
  <si>
    <t>WR5 - W14-12 Slow for blue Frost Markers</t>
  </si>
  <si>
    <t>GRRR - Route indicator urban route - 1 or 2 digits may have a letter</t>
  </si>
  <si>
    <t>Route indicator</t>
  </si>
  <si>
    <t>GRSH - Route indicator SH - 1 or 2 digits may have letter</t>
  </si>
  <si>
    <t>GRTS - Route indicator - Tsunami evacuation route</t>
  </si>
  <si>
    <t>GRVR - Route indicator - special vehicle route (e.g. SV30 or SU10 symbol)</t>
  </si>
  <si>
    <t>AT1 - Road classification construction zone arrow pointing left</t>
  </si>
  <si>
    <t>Temporary</t>
  </si>
  <si>
    <t>AT1 - Road classification construction zone arrow pointing right</t>
  </si>
  <si>
    <t>None - NAMED' Toll Road Ahead</t>
  </si>
  <si>
    <t>Toll</t>
  </si>
  <si>
    <t>None - Toll 'Cameras Operating' sign</t>
  </si>
  <si>
    <t>None - Toll 'Cash Payment' sign</t>
  </si>
  <si>
    <t>None - Toll 'Electronic Collections' sign</t>
  </si>
  <si>
    <t>None - Toll 'Non payment' sign</t>
  </si>
  <si>
    <t>None - Toll 'Payment methods' sign</t>
  </si>
  <si>
    <t>None - Toll Road Ahead</t>
  </si>
  <si>
    <t>none - Toll 'ROAD BEGINS' sign</t>
  </si>
  <si>
    <t>None - Toll Tariff sign</t>
  </si>
  <si>
    <t>None - Toll 'Terms &amp; Conditions' sign</t>
  </si>
  <si>
    <t>None - 40 km/h Advisory School</t>
  </si>
  <si>
    <t>User, non-motorised</t>
  </si>
  <si>
    <t>none - School Zone Ends (40km/h Advisory School Zone)</t>
  </si>
  <si>
    <t>WU1 - Non motorised users Pedestrians</t>
  </si>
  <si>
    <t>WU11 - Permanent warning general supplementary non motorised users 'Aged'</t>
  </si>
  <si>
    <t>WU1M - Marae warning and supplementary (Marae use only)</t>
  </si>
  <si>
    <t>WU2 - Non motorised users Children</t>
  </si>
  <si>
    <t>WU21 - "Non motorised users children flag" — sign</t>
  </si>
  <si>
    <t>WU22 - Permanent warning general supplementary non-motorised users 'Kura School'</t>
  </si>
  <si>
    <t>WU23 - Permanent warning general supplementary non motorised users 'Kindergarten'</t>
  </si>
  <si>
    <t>WU3 - Non motorised users Pedestrian Crossing</t>
  </si>
  <si>
    <t>WU4 - Non motorised users belisha beacon disc</t>
  </si>
  <si>
    <t>WU5 - Non motorised users School Bus Route</t>
  </si>
  <si>
    <t>WU51 - Non motorised users school bus route 'School Bus Route' supplementary</t>
  </si>
  <si>
    <t>WU52 - Non motorised users school bus route 'School Bus Turns' supplementary</t>
  </si>
  <si>
    <t>WU6 - Non motorised users cyclists</t>
  </si>
  <si>
    <t>WU61 - Cycle path crossing</t>
  </si>
  <si>
    <t>WU62 - 40 km/h advisory - cyclists on narrow bridge</t>
  </si>
  <si>
    <t>WU7 - Non motorised users equestrian</t>
  </si>
  <si>
    <t>AU11 - Cyclists 'use left shoulder'</t>
  </si>
  <si>
    <t>Users, non-motorised</t>
  </si>
  <si>
    <t>AU12 - Cyclists 'use ramp'</t>
  </si>
  <si>
    <t>AU13 - Cyclists watch for traffic</t>
  </si>
  <si>
    <t>AU2L - Cyclists 'cross here with care' arrow pointing left</t>
  </si>
  <si>
    <t>AU2R - Cyclists 'cross here with care' arrow pointing right</t>
  </si>
  <si>
    <t>AU41 - Cycle Hook turn</t>
  </si>
  <si>
    <t>AU42 - Contra-flow cycle lane</t>
  </si>
  <si>
    <t>AU43 - Advanced contra-flow cycle facility</t>
  </si>
  <si>
    <t>AU51 - Pass Safely (Option A) 900x750</t>
  </si>
  <si>
    <t>AU52 - Pass Safely (Option B) 1200x900</t>
  </si>
  <si>
    <t>AU53 - Pass Safely - Pedestrians</t>
  </si>
  <si>
    <t>AU61 - Cycle Route Advance Direction - Primary Route</t>
  </si>
  <si>
    <t>AU62 - Cycle route advance direction map - primary route</t>
  </si>
  <si>
    <t>AU63 - Cycle route intersection direction - primary route</t>
  </si>
  <si>
    <t>AU64 - Cycle route intersection direction arrow - local route</t>
  </si>
  <si>
    <t>AU65 - Cycle route direction - primary route</t>
  </si>
  <si>
    <t>AU66 - Cycle route marker - local route</t>
  </si>
  <si>
    <t>AU67 - Cycle route location plate</t>
  </si>
  <si>
    <t>AU68 - Cycle route confirmation direction - primary route</t>
  </si>
  <si>
    <t>AU69 - Cycle route network map</t>
  </si>
  <si>
    <t>none - NZ Cycle Trail (NZCT) route arrow</t>
  </si>
  <si>
    <t>none - NZ Cycle Trail (NZCT) route begins/ends</t>
  </si>
  <si>
    <t>WK11 - Vehicles crossing trucks</t>
  </si>
  <si>
    <t>Vehicles crossing</t>
  </si>
  <si>
    <t>WK12 - Vehicles crossing fire station</t>
  </si>
  <si>
    <t>WK13 - Vehicles crossing fork-lifts</t>
  </si>
  <si>
    <t>WK21 - Vehicles crossing aeroplanes</t>
  </si>
  <si>
    <t>WK22 - Vehicles crossing helicopters</t>
  </si>
  <si>
    <t>WN1 - Vertical alignment sudden dip</t>
  </si>
  <si>
    <t>Vertical alignment</t>
  </si>
  <si>
    <t>WN2 - Vertical alignment hump</t>
  </si>
  <si>
    <t>WN3D - Vertical alignment steep down grade 0.08</t>
  </si>
  <si>
    <t>WN3D - Vertical alignment steep down grade 0.1</t>
  </si>
  <si>
    <t>WN3D - Vertical alignment steep down grade 0.12</t>
  </si>
  <si>
    <t>WN3U - Vertical alignment steep up grade 0.1</t>
  </si>
  <si>
    <t>WN3U - Vertical alignment steep up grade 0.12</t>
  </si>
  <si>
    <t>WN4D - Vertical alignment steep down grade car symbol</t>
  </si>
  <si>
    <t>WN4U - Vertical alignment steep up grade car symbol</t>
  </si>
  <si>
    <t>WN51 - Permanent warning general supplementary steep grade 'Truck Use Low Gear'</t>
  </si>
  <si>
    <t>WN52 - Permanent warning general supplementary steep grade 'Use Low Gear'</t>
  </si>
  <si>
    <t>WW12 - Road narrows - two lanes to one</t>
  </si>
  <si>
    <t>Width or height</t>
  </si>
  <si>
    <t>WW13 - Road narrows - three lanes to two</t>
  </si>
  <si>
    <t>WW1B - Road width or height road narrows both sides</t>
  </si>
  <si>
    <t>WW1L - Road width or height road narrows left side</t>
  </si>
  <si>
    <t>WW1R - Road width or height road narrows right side</t>
  </si>
  <si>
    <t>WW2 - Road width or height narrow bridge</t>
  </si>
  <si>
    <t>WW21 - Road width or height narrow bridge 'Caution Wide Vehicles' supplementary</t>
  </si>
  <si>
    <t>WW31 - Road width or height low overhead clearance advance warning</t>
  </si>
  <si>
    <t>WW32 - Road width or height low overhead clearance indicator</t>
  </si>
  <si>
    <t>WW41 - Road width or height overhead electric cable</t>
  </si>
  <si>
    <t>WW42 - Road width or height tunnel</t>
  </si>
  <si>
    <t>None - TOLL Route indicator - Toll</t>
  </si>
  <si>
    <t>Active Warning System</t>
  </si>
  <si>
    <t>Changeable Message System</t>
  </si>
  <si>
    <t>6</t>
  </si>
  <si>
    <t>Intersection Speed Zone System</t>
  </si>
  <si>
    <t>12</t>
  </si>
  <si>
    <t>Intersection Traffic Signal System</t>
  </si>
  <si>
    <t>Lane Control System</t>
  </si>
  <si>
    <t>9</t>
  </si>
  <si>
    <t>Over-Height Vehicle Detection System</t>
  </si>
  <si>
    <t>7</t>
  </si>
  <si>
    <t>Ramp Meter System</t>
  </si>
  <si>
    <t>16</t>
  </si>
  <si>
    <t>Air Conditioning System</t>
  </si>
  <si>
    <t>8</t>
  </si>
  <si>
    <t>Automatic Video Incident Detection System</t>
  </si>
  <si>
    <t>Closed Circuit Television System</t>
  </si>
  <si>
    <t>11</t>
  </si>
  <si>
    <t>Communications System</t>
  </si>
  <si>
    <t>10</t>
  </si>
  <si>
    <t>Electrical Power Supply and Distribution</t>
  </si>
  <si>
    <t>22</t>
  </si>
  <si>
    <t>Environmental Monitoring System</t>
  </si>
  <si>
    <t>15</t>
  </si>
  <si>
    <t>Fire Detection and Control system</t>
  </si>
  <si>
    <t>14</t>
  </si>
  <si>
    <t>Fire Suppression/Deluge System</t>
  </si>
  <si>
    <t>21</t>
  </si>
  <si>
    <t>Lighting Management System</t>
  </si>
  <si>
    <t>20</t>
  </si>
  <si>
    <t>Operations Management Controls System</t>
  </si>
  <si>
    <t>13</t>
  </si>
  <si>
    <t>Tolling System</t>
  </si>
  <si>
    <t>17</t>
  </si>
  <si>
    <t>Ventilation System</t>
  </si>
  <si>
    <t>19</t>
  </si>
  <si>
    <t>Motorist Emergency Telephone System</t>
  </si>
  <si>
    <t>18</t>
  </si>
  <si>
    <t>Public Address System</t>
  </si>
  <si>
    <t>23</t>
  </si>
  <si>
    <t>Real Time Information System</t>
  </si>
  <si>
    <t>Variable Message System</t>
  </si>
  <si>
    <t>77</t>
  </si>
  <si>
    <t>Pump</t>
  </si>
  <si>
    <t>73</t>
  </si>
  <si>
    <t>Traffic Signal Target Board</t>
  </si>
  <si>
    <t>74</t>
  </si>
  <si>
    <t>Traffic Signal Aspect</t>
  </si>
  <si>
    <t>72</t>
  </si>
  <si>
    <t>Traffic Signal</t>
  </si>
  <si>
    <t>71</t>
  </si>
  <si>
    <t>Transformer</t>
  </si>
  <si>
    <t>70</t>
  </si>
  <si>
    <t>Fibre Termination Tray</t>
  </si>
  <si>
    <t>69</t>
  </si>
  <si>
    <t>Motorway Emergency Telephone</t>
  </si>
  <si>
    <t>68</t>
  </si>
  <si>
    <t>Power Switchboard</t>
  </si>
  <si>
    <t>67</t>
  </si>
  <si>
    <t>Ethernet Switch</t>
  </si>
  <si>
    <t>66</t>
  </si>
  <si>
    <t>Speaker</t>
  </si>
  <si>
    <t>52</t>
  </si>
  <si>
    <t>Acoustic Sensor</t>
  </si>
  <si>
    <t>100001</t>
  </si>
  <si>
    <t>Active Travel Modes Sensor</t>
  </si>
  <si>
    <t>53</t>
  </si>
  <si>
    <t>Air quality Sensor</t>
  </si>
  <si>
    <t>76</t>
  </si>
  <si>
    <t>Cyclist Push Button</t>
  </si>
  <si>
    <t>54</t>
  </si>
  <si>
    <t>Ground Movement Sensor</t>
  </si>
  <si>
    <t>55</t>
  </si>
  <si>
    <t>Humidity Sensor</t>
  </si>
  <si>
    <t>56</t>
  </si>
  <si>
    <t>Hydrocarbon Sensor</t>
  </si>
  <si>
    <t>57</t>
  </si>
  <si>
    <t>Ice Sensor</t>
  </si>
  <si>
    <t>50</t>
  </si>
  <si>
    <t>Induction Loop</t>
  </si>
  <si>
    <t>58</t>
  </si>
  <si>
    <t>Magnetometers</t>
  </si>
  <si>
    <t>60</t>
  </si>
  <si>
    <t>Pedestrian Push Button</t>
  </si>
  <si>
    <t>51</t>
  </si>
  <si>
    <t>Piezo</t>
  </si>
  <si>
    <t>59</t>
  </si>
  <si>
    <t>Pressure Pad</t>
  </si>
  <si>
    <t>61</t>
  </si>
  <si>
    <t>Rain Sensor</t>
  </si>
  <si>
    <t>62</t>
  </si>
  <si>
    <t>Smoke Sensor</t>
  </si>
  <si>
    <t>63</t>
  </si>
  <si>
    <t>Temperature Sensor</t>
  </si>
  <si>
    <t>100002</t>
  </si>
  <si>
    <t>Traffic Sensor</t>
  </si>
  <si>
    <t>64</t>
  </si>
  <si>
    <t>Water Quality Sensor</t>
  </si>
  <si>
    <t>65</t>
  </si>
  <si>
    <t>Wind Sensor</t>
  </si>
  <si>
    <t>48</t>
  </si>
  <si>
    <t>IoT Access Point/Gateway</t>
  </si>
  <si>
    <t>49</t>
  </si>
  <si>
    <t>Router</t>
  </si>
  <si>
    <t>46</t>
  </si>
  <si>
    <t>Aerials</t>
  </si>
  <si>
    <t>47</t>
  </si>
  <si>
    <t>Transmitters</t>
  </si>
  <si>
    <t>45</t>
  </si>
  <si>
    <t>Pipe</t>
  </si>
  <si>
    <t>44</t>
  </si>
  <si>
    <t>Switch Panel</t>
  </si>
  <si>
    <t>43</t>
  </si>
  <si>
    <t>Distribution Panel</t>
  </si>
  <si>
    <t>41</t>
  </si>
  <si>
    <t>Power Meter</t>
  </si>
  <si>
    <t>40</t>
  </si>
  <si>
    <t>Luminaire</t>
  </si>
  <si>
    <t>39</t>
  </si>
  <si>
    <t>Invertor</t>
  </si>
  <si>
    <t>42</t>
  </si>
  <si>
    <t>Solar Panel</t>
  </si>
  <si>
    <t>37</t>
  </si>
  <si>
    <t>Standby Generator</t>
  </si>
  <si>
    <t>38</t>
  </si>
  <si>
    <t>Wind Turbine</t>
  </si>
  <si>
    <t>30</t>
  </si>
  <si>
    <t>Double Door Enclosure</t>
  </si>
  <si>
    <t>31</t>
  </si>
  <si>
    <t>Motorway Emergency Phone Enclosure</t>
  </si>
  <si>
    <t>32</t>
  </si>
  <si>
    <t>Pole Termination Box</t>
  </si>
  <si>
    <t>33</t>
  </si>
  <si>
    <t>Power Box</t>
  </si>
  <si>
    <t>34</t>
  </si>
  <si>
    <t>Quad Door Enclosure</t>
  </si>
  <si>
    <t>35</t>
  </si>
  <si>
    <t>Single Door Enclosure</t>
  </si>
  <si>
    <t>36</t>
  </si>
  <si>
    <t>Traffic Signal Connection Box</t>
  </si>
  <si>
    <t>25</t>
  </si>
  <si>
    <t>Active Warning</t>
  </si>
  <si>
    <t>26</t>
  </si>
  <si>
    <t>Advanced Warning</t>
  </si>
  <si>
    <t>27</t>
  </si>
  <si>
    <t>Lane Control</t>
  </si>
  <si>
    <t>28</t>
  </si>
  <si>
    <t>Overheight Warning</t>
  </si>
  <si>
    <t>29</t>
  </si>
  <si>
    <t>Variable Message</t>
  </si>
  <si>
    <t>24</t>
  </si>
  <si>
    <t>Duct</t>
  </si>
  <si>
    <t>Media Convertor</t>
  </si>
  <si>
    <t>Infrared Sender/Receiver</t>
  </si>
  <si>
    <t>Linear Heat Detection Controller</t>
  </si>
  <si>
    <t>Programmable Logic Controller</t>
  </si>
  <si>
    <t>Remote Reboot Unit</t>
  </si>
  <si>
    <t>Road Side Counter</t>
  </si>
  <si>
    <t>Signal Controller</t>
  </si>
  <si>
    <t>Streetlight Controller</t>
  </si>
  <si>
    <t>Video Image Processor</t>
  </si>
  <si>
    <t>Cable Access Pit</t>
  </si>
  <si>
    <t>Jointing Chamber</t>
  </si>
  <si>
    <t>Kerbside Junction Box</t>
  </si>
  <si>
    <t>Pulling Pit</t>
  </si>
  <si>
    <t>Turning Pit</t>
  </si>
  <si>
    <t>Fuel cell</t>
  </si>
  <si>
    <t>Detection</t>
  </si>
  <si>
    <t>Monitoring</t>
  </si>
  <si>
    <t>Webcam</t>
  </si>
  <si>
    <t>Communication</t>
  </si>
  <si>
    <t>Electrical</t>
  </si>
  <si>
    <t>Sensor</t>
  </si>
  <si>
    <t>Battery</t>
  </si>
  <si>
    <t>Uninterruptible Power Supply (UPS)</t>
  </si>
  <si>
    <t>Concrete</t>
  </si>
  <si>
    <t>Metal</t>
  </si>
  <si>
    <t>Plastic</t>
  </si>
  <si>
    <t>Rubber</t>
  </si>
  <si>
    <t>Wood</t>
  </si>
  <si>
    <t>Aluminium</t>
  </si>
  <si>
    <t>Asphaltic Concrete</t>
  </si>
  <si>
    <t>Paver</t>
  </si>
  <si>
    <t>Fibreglass</t>
  </si>
  <si>
    <t>Steel - Galvanised</t>
  </si>
  <si>
    <t>Steel - Ungalvanised</t>
  </si>
  <si>
    <t>86</t>
  </si>
  <si>
    <t>Rock/Geotextile</t>
  </si>
  <si>
    <t>Rock/Stone</t>
  </si>
  <si>
    <t>Sand Bags</t>
  </si>
  <si>
    <t>Steel/Concrete</t>
  </si>
  <si>
    <t>87</t>
  </si>
  <si>
    <t>Tyres</t>
  </si>
  <si>
    <t>Geotextile</t>
  </si>
  <si>
    <t>Iron</t>
  </si>
  <si>
    <t>85</t>
  </si>
  <si>
    <t>Geogrid</t>
  </si>
  <si>
    <t>Cast Iron</t>
  </si>
  <si>
    <t>CPVC</t>
  </si>
  <si>
    <t>HDPE</t>
  </si>
  <si>
    <t>Polyvinyl Chloride (PVC)</t>
  </si>
  <si>
    <t>Stainless Steel</t>
  </si>
  <si>
    <t>UPVC</t>
  </si>
  <si>
    <t>Acrylonitrile Butadiene Styrene</t>
  </si>
  <si>
    <t>Asbestos Cement</t>
  </si>
  <si>
    <t>Ductile Iron</t>
  </si>
  <si>
    <t>Earthenware</t>
  </si>
  <si>
    <t>Fibre Reinforced Plastic (FRP)</t>
  </si>
  <si>
    <t>Polyethylene (PE)</t>
  </si>
  <si>
    <t>Polypropylene</t>
  </si>
  <si>
    <t>83</t>
  </si>
  <si>
    <t>Geosynthetic</t>
  </si>
  <si>
    <t>Aggregate</t>
  </si>
  <si>
    <t>Asphalt</t>
  </si>
  <si>
    <t>Brick</t>
  </si>
  <si>
    <t>Natural Void</t>
  </si>
  <si>
    <t>Soil</t>
  </si>
  <si>
    <t>Brass</t>
  </si>
  <si>
    <t>Gabion</t>
  </si>
  <si>
    <t>Clay</t>
  </si>
  <si>
    <t>Bluestone</t>
  </si>
  <si>
    <t>Concrete Cast Insitu Prestressed</t>
  </si>
  <si>
    <t>Concrete Cast Insitu Reinforced</t>
  </si>
  <si>
    <t>Concrete Precast Post-tensioned</t>
  </si>
  <si>
    <t>Concrete Precast Pre and Post Tensioned</t>
  </si>
  <si>
    <t>Concrete Precast Pre-tensioned</t>
  </si>
  <si>
    <t>Concrete Precast Reinforced</t>
  </si>
  <si>
    <t>Masonry</t>
  </si>
  <si>
    <t>Cast In-situ, Widened Reinforced Concrete Precast</t>
  </si>
  <si>
    <t>Reinforced Concrete Cast Insitu</t>
  </si>
  <si>
    <t>Reinforced Concrete Pre-cast</t>
  </si>
  <si>
    <t>River Bed</t>
  </si>
  <si>
    <t>None</t>
  </si>
  <si>
    <t>Prestressed Concrete</t>
  </si>
  <si>
    <t>Reinforced Concrete</t>
  </si>
  <si>
    <t>Wood - Diagonal Plank</t>
  </si>
  <si>
    <t>Wood - Glue Laminated</t>
  </si>
  <si>
    <t>Wood - Glue Laminated and LVL</t>
  </si>
  <si>
    <t>Wood - Longitudinal Plank</t>
  </si>
  <si>
    <t>Wood - Nail Laminated</t>
  </si>
  <si>
    <t>Wood - Transverse Plank</t>
  </si>
  <si>
    <t>Steel/Wood</t>
  </si>
  <si>
    <t>Granite</t>
  </si>
  <si>
    <t>Aluminium/Glass</t>
  </si>
  <si>
    <t>Concrete, Steel and Polycarbonate</t>
  </si>
  <si>
    <t>78</t>
  </si>
  <si>
    <t>Durolite and Polycarbonate</t>
  </si>
  <si>
    <t>Glass</t>
  </si>
  <si>
    <t>Polycarbonate</t>
  </si>
  <si>
    <t>79</t>
  </si>
  <si>
    <t>Steel/Glass</t>
  </si>
  <si>
    <t>80</t>
  </si>
  <si>
    <t>Steel/Polycarbonate</t>
  </si>
  <si>
    <t>81</t>
  </si>
  <si>
    <t>Wood/Iron</t>
  </si>
  <si>
    <t>82</t>
  </si>
  <si>
    <t>Wood/Plywood</t>
  </si>
  <si>
    <t>Recycled Plastic</t>
  </si>
  <si>
    <t>84</t>
  </si>
  <si>
    <t>Tile</t>
  </si>
  <si>
    <t>Bronze</t>
  </si>
  <si>
    <t>Marble</t>
  </si>
  <si>
    <t>75</t>
  </si>
  <si>
    <t>Rope</t>
  </si>
  <si>
    <t>Acrylic</t>
  </si>
  <si>
    <t>Fibre Cement Board</t>
  </si>
  <si>
    <t>Arched</t>
  </si>
  <si>
    <t>Cantilever</t>
  </si>
  <si>
    <t>Circular</t>
  </si>
  <si>
    <t>D Shaped</t>
  </si>
  <si>
    <t>Diamond</t>
  </si>
  <si>
    <t>Egg-shaped pipe (Touching circle)</t>
  </si>
  <si>
    <t>Ellipse</t>
  </si>
  <si>
    <t>Long and Narrow</t>
  </si>
  <si>
    <t>Oval</t>
  </si>
  <si>
    <t>Rectangular</t>
  </si>
  <si>
    <t>Single Portal</t>
  </si>
  <si>
    <t>Square</t>
  </si>
  <si>
    <t>Suspended</t>
  </si>
  <si>
    <t>Triangle</t>
  </si>
  <si>
    <t>T-Shaped</t>
  </si>
  <si>
    <t>Twin Portal</t>
  </si>
  <si>
    <t>Kerb Buildout</t>
  </si>
  <si>
    <t>Median</t>
  </si>
  <si>
    <t>Refuge</t>
  </si>
  <si>
    <t>Rotary</t>
  </si>
  <si>
    <t>Slip lane</t>
  </si>
  <si>
    <t>Splitter</t>
  </si>
  <si>
    <t>Pedestrian Platform</t>
  </si>
  <si>
    <t>Raised Table</t>
  </si>
  <si>
    <t>Speed Cushion</t>
  </si>
  <si>
    <t>Speed Hump</t>
  </si>
  <si>
    <t>Orange</t>
  </si>
  <si>
    <t>Red</t>
  </si>
  <si>
    <t>White</t>
  </si>
  <si>
    <t>Yellow</t>
  </si>
  <si>
    <t>Centre</t>
  </si>
  <si>
    <t>Edge</t>
  </si>
  <si>
    <t>Circular - Hollow</t>
  </si>
  <si>
    <t>Circular - Solid</t>
  </si>
  <si>
    <t>Cross Shaped</t>
  </si>
  <si>
    <t>Edge Marker</t>
  </si>
  <si>
    <t>Panel Shaped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</si>
  <si>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</si>
  <si>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</si>
  <si>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</si>
  <si>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</si>
  <si>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</si>
  <si>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</si>
  <si>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</si>
  <si>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</si>
  <si>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</si>
  <si>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</si>
  <si>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</si>
  <si>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</si>
  <si>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</si>
  <si>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</si>
  <si>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</si>
  <si>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</si>
  <si>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</si>
  <si>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</si>
  <si>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</si>
  <si>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</si>
  <si>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</si>
  <si>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</si>
  <si>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</si>
  <si>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</si>
  <si>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</si>
  <si>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</si>
  <si>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</si>
  <si>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</si>
  <si>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</si>
  <si>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</si>
  <si>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</si>
  <si>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</si>
  <si>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HATNZM7W</t>
  </si>
  <si>
    <t>Highway aqua TNZ M7W</t>
  </si>
  <si>
    <t>HATNZM7Y</t>
  </si>
  <si>
    <t>Highway aqua TNZ M7Y</t>
  </si>
  <si>
    <t>HTNZM7W</t>
  </si>
  <si>
    <t>Highway TNZ M7W</t>
  </si>
  <si>
    <t>HTNZM7Y</t>
  </si>
  <si>
    <t>Highway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</si>
  <si>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</si>
  <si>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</si>
  <si>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</si>
  <si>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</si>
  <si>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</si>
  <si>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</si>
  <si>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</si>
  <si>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</si>
  <si>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</si>
  <si>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</si>
  <si>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</si>
  <si>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</si>
  <si>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WBACWH</t>
  </si>
  <si>
    <t>Waterbased acrylic roadmarking paint white</t>
  </si>
  <si>
    <t>WB90YE</t>
  </si>
  <si>
    <t>WB90 yellow water based rapid dry</t>
  </si>
  <si>
    <t>XRM7-4</t>
  </si>
  <si>
    <t>IP</t>
  </si>
  <si>
    <t>Bay of Plenty Industrial Paint</t>
  </si>
  <si>
    <t>DI</t>
  </si>
  <si>
    <t>Damar Industries Ltd</t>
  </si>
  <si>
    <t>FH</t>
  </si>
  <si>
    <t>Fulton Hogan Ltd</t>
  </si>
  <si>
    <t>LV</t>
  </si>
  <si>
    <t>Levene Paint Manufacturing Ltd</t>
  </si>
  <si>
    <t>LO</t>
  </si>
  <si>
    <t>Linaro NZ Ltd</t>
  </si>
  <si>
    <t>RS</t>
  </si>
  <si>
    <t>Resene Paints Ltd</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</si>
  <si>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</si>
  <si>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</si>
  <si>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</si>
  <si>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</si>
  <si>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</si>
  <si>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</si>
  <si>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</si>
  <si>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</si>
  <si>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</si>
  <si>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</si>
  <si>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</si>
  <si>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</si>
  <si>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</si>
  <si>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</si>
  <si>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</si>
  <si>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</si>
  <si>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</si>
  <si>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</si>
  <si>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</si>
  <si>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</si>
  <si>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</si>
  <si>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Cold Applied Plastic</t>
  </si>
  <si>
    <t>Audio Tactile Profiled</t>
  </si>
  <si>
    <t>Thermoplastic</t>
  </si>
  <si>
    <t>Flat</t>
  </si>
  <si>
    <t>Paint</t>
  </si>
  <si>
    <t>Resin</t>
  </si>
  <si>
    <t>Tape</t>
  </si>
  <si>
    <t>Ultraviolate Cure Paint</t>
  </si>
  <si>
    <t>Structured</t>
  </si>
  <si>
    <t>Acrylic Face</t>
  </si>
  <si>
    <t>Raised Pavement Markers</t>
  </si>
  <si>
    <t>Glass Face</t>
  </si>
  <si>
    <t>Internally Illuminated</t>
  </si>
  <si>
    <t>Non-Reflective Dome</t>
  </si>
  <si>
    <t>Coloured Surfacing</t>
  </si>
  <si>
    <t>Extended</t>
  </si>
  <si>
    <t>Long Life</t>
  </si>
  <si>
    <t>Standard</t>
  </si>
  <si>
    <t>Blue</t>
  </si>
  <si>
    <t>Green</t>
  </si>
  <si>
    <t>White and Yellow</t>
  </si>
  <si>
    <t>Centreline 100mm</t>
  </si>
  <si>
    <t>Continuous Line</t>
  </si>
  <si>
    <t>Centreline 150mm</t>
  </si>
  <si>
    <t>Cycle lane line 100mm</t>
  </si>
  <si>
    <t>Edgeline 100mm</t>
  </si>
  <si>
    <t>Edgeline 150mm</t>
  </si>
  <si>
    <t>Edgeline 200mm</t>
  </si>
  <si>
    <t>Edgeline 300mm</t>
  </si>
  <si>
    <t>No-passing 100mm</t>
  </si>
  <si>
    <t>No-passing 150mm</t>
  </si>
  <si>
    <t>Centreline 100mm (3x7)</t>
  </si>
  <si>
    <t>Dashed Line</t>
  </si>
  <si>
    <t>Centreline 150mm (3x7)</t>
  </si>
  <si>
    <t>Centreline 200mm (3x7)</t>
  </si>
  <si>
    <t>Continuity line 100mm (1x3)</t>
  </si>
  <si>
    <t>Continuity line 150mm (1x3)</t>
  </si>
  <si>
    <t>Continuity line 200mm (1x3)</t>
  </si>
  <si>
    <t>Cycle lane line 100mm (1x2)</t>
  </si>
  <si>
    <t>Lane line 100mm (3x7)</t>
  </si>
  <si>
    <t>No-passing 100mm (13x7)</t>
  </si>
  <si>
    <t>No-passing 150mm (13x7)</t>
  </si>
  <si>
    <t>No-stopping 100mm (1x1)</t>
  </si>
  <si>
    <t>No-stopping 100mm (1x2)</t>
  </si>
  <si>
    <t>Chevron 600mm bars</t>
  </si>
  <si>
    <t>Diagonal Marking</t>
  </si>
  <si>
    <t>Chevron 900mm bars</t>
  </si>
  <si>
    <t>Diagonal shoulder markings 300mm</t>
  </si>
  <si>
    <t>Flush median diagonals 600mm</t>
  </si>
  <si>
    <t>Flush median diagonals 900mm</t>
  </si>
  <si>
    <t>Keep clear cross-hatching</t>
  </si>
  <si>
    <t>Painted island</t>
  </si>
  <si>
    <t>Approach line 100mm</t>
  </si>
  <si>
    <t>Intersection Delineation</t>
  </si>
  <si>
    <t>Lane line 100mm</t>
  </si>
  <si>
    <t>Lane line 100mm (3x3)</t>
  </si>
  <si>
    <t>Lane line 200mm</t>
  </si>
  <si>
    <t>Priority line 100mm (1x1)</t>
  </si>
  <si>
    <t>Priority line 100mm (1x2)</t>
  </si>
  <si>
    <t>BUS LANE</t>
  </si>
  <si>
    <t>Messaging</t>
  </si>
  <si>
    <t>BUS LANE ENDS</t>
  </si>
  <si>
    <t>BUS ONLY</t>
  </si>
  <si>
    <t>BUS STOP</t>
  </si>
  <si>
    <t>100012</t>
  </si>
  <si>
    <t>ENTRY</t>
  </si>
  <si>
    <t>EV (electric vehicle lane)</t>
  </si>
  <si>
    <t>100013</t>
  </si>
  <si>
    <t>EXIT</t>
  </si>
  <si>
    <t>GIVE WAY</t>
  </si>
  <si>
    <t>106</t>
  </si>
  <si>
    <t>GIVE WAY AHEAD</t>
  </si>
  <si>
    <t>HV (heavy vehicle lane)</t>
  </si>
  <si>
    <t>KEEP CLEAR</t>
  </si>
  <si>
    <t>102</t>
  </si>
  <si>
    <t>KEEP LEFT</t>
  </si>
  <si>
    <t>LOADING ZONE</t>
  </si>
  <si>
    <t>LZ10</t>
  </si>
  <si>
    <t>96</t>
  </si>
  <si>
    <t>NO ENTRY</t>
  </si>
  <si>
    <t>101</t>
  </si>
  <si>
    <t>NO EXIT</t>
  </si>
  <si>
    <t>98</t>
  </si>
  <si>
    <t>NO LEFT TURN</t>
  </si>
  <si>
    <t>99</t>
  </si>
  <si>
    <t>NO RIGHT TURN</t>
  </si>
  <si>
    <t>100</t>
  </si>
  <si>
    <t>NO TURNS</t>
  </si>
  <si>
    <t>100014</t>
  </si>
  <si>
    <t>NP (No Parking)</t>
  </si>
  <si>
    <t>ONE LANE BRIDGE</t>
  </si>
  <si>
    <t>ONE WAY</t>
  </si>
  <si>
    <t>P20</t>
  </si>
  <si>
    <t>107</t>
  </si>
  <si>
    <t>PED CROSS AHEAD</t>
  </si>
  <si>
    <t>RAIL X</t>
  </si>
  <si>
    <t>108</t>
  </si>
  <si>
    <t>Reference Station (300mm square)</t>
  </si>
  <si>
    <t>97</t>
  </si>
  <si>
    <t>SCHOOL</t>
  </si>
  <si>
    <t>STOP</t>
  </si>
  <si>
    <t>105</t>
  </si>
  <si>
    <t>STOP AHEAD</t>
  </si>
  <si>
    <t>T2 (Transit lane)</t>
  </si>
  <si>
    <t>T3 (Transit lane)</t>
  </si>
  <si>
    <t>TAXI</t>
  </si>
  <si>
    <t>TAXI STAND</t>
  </si>
  <si>
    <t>103</t>
  </si>
  <si>
    <t>TURN LEFT</t>
  </si>
  <si>
    <t>104</t>
  </si>
  <si>
    <t>TURN RIGHT</t>
  </si>
  <si>
    <t>Angle parking bays</t>
  </si>
  <si>
    <t>Miscellaneous Marking</t>
  </si>
  <si>
    <t>Coloured surfacing</t>
  </si>
  <si>
    <t>Crosswalk line</t>
  </si>
  <si>
    <t>Hump ramp triangles</t>
  </si>
  <si>
    <t>Limit line 200mm</t>
  </si>
  <si>
    <t>Limit line 300mm</t>
  </si>
  <si>
    <t>Motorcycle and cycle stand</t>
  </si>
  <si>
    <t>Parallel parking spaces</t>
  </si>
  <si>
    <t>Parallel parking zones</t>
  </si>
  <si>
    <t>Pedestrian crossing</t>
  </si>
  <si>
    <t>100015</t>
  </si>
  <si>
    <t>Perpendicular Parking Bays</t>
  </si>
  <si>
    <t>Right turn bay</t>
  </si>
  <si>
    <t>Combined arrows</t>
  </si>
  <si>
    <t>Symbol</t>
  </si>
  <si>
    <t>Cycle symbol</t>
  </si>
  <si>
    <t>Cycle symbol and sharrows &gt;&gt;</t>
  </si>
  <si>
    <t>Disabled parking symbol</t>
  </si>
  <si>
    <t>Electric vehicle charging station symbol</t>
  </si>
  <si>
    <t>Fire hydrant</t>
  </si>
  <si>
    <t>Give Way triangle</t>
  </si>
  <si>
    <t>109</t>
  </si>
  <si>
    <t>Left turn arrow</t>
  </si>
  <si>
    <t>Pedestrian crossing diamond</t>
  </si>
  <si>
    <t>Pedestrian symbol</t>
  </si>
  <si>
    <t>Right turn arrow</t>
  </si>
  <si>
    <t>Speed circle including digits</t>
  </si>
  <si>
    <t>Straight ahead arrow</t>
  </si>
  <si>
    <t>Profiled Centreline 100mm</t>
  </si>
  <si>
    <t>Audio-Tactile</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</si>
  <si>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</si>
  <si>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</si>
  <si>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</si>
  <si>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</si>
  <si>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</si>
  <si>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</si>
  <si>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</si>
  <si>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</si>
  <si>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</si>
  <si>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</si>
  <si>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90</t>
  </si>
  <si>
    <t>Profiled No-passing line 100mm (13x7)</t>
  </si>
  <si>
    <t>88</t>
  </si>
  <si>
    <t>Profiled No-passing line 150mm</t>
  </si>
  <si>
    <t>91</t>
  </si>
  <si>
    <t>Profiled No-passing line 150mm (13x7)</t>
  </si>
  <si>
    <t>89</t>
  </si>
  <si>
    <t>Profiled No-passing line 200mm</t>
  </si>
  <si>
    <t>92</t>
  </si>
  <si>
    <t>Profiled No-passing line 200mm (13x7)</t>
  </si>
  <si>
    <t>93</t>
  </si>
  <si>
    <t>RPM</t>
  </si>
  <si>
    <t>Raised Pavement Marker</t>
  </si>
  <si>
    <t>95</t>
  </si>
  <si>
    <t>RRPM Bi-directional</t>
  </si>
  <si>
    <t>94</t>
  </si>
  <si>
    <t>RRPM Mono-directional</t>
  </si>
  <si>
    <t>Available for use</t>
  </si>
  <si>
    <t>Disposed of</t>
  </si>
  <si>
    <t>I</t>
  </si>
  <si>
    <t>In service</t>
  </si>
  <si>
    <t>Unavailable for use</t>
  </si>
  <si>
    <t>0000027637CE36B</t>
  </si>
  <si>
    <t>0000027638CECB5</t>
  </si>
  <si>
    <t>0000480064CEA92</t>
  </si>
  <si>
    <t>0000486695CE506</t>
  </si>
  <si>
    <t>0000950000LN0EC</t>
  </si>
  <si>
    <t>0000950934LNF17</t>
  </si>
  <si>
    <t>0000990001LN819</t>
  </si>
  <si>
    <t>0008801006TP2A7</t>
  </si>
  <si>
    <t>Private</t>
  </si>
  <si>
    <t>Solar Powered</t>
  </si>
  <si>
    <t>Group</t>
  </si>
  <si>
    <t>Standalone</t>
  </si>
  <si>
    <t>LCD</t>
  </si>
  <si>
    <t>LED</t>
  </si>
  <si>
    <t>1 ph</t>
  </si>
  <si>
    <t>3 ph</t>
  </si>
  <si>
    <t>NA</t>
  </si>
  <si>
    <t>PoE</t>
  </si>
  <si>
    <t>Solar</t>
  </si>
  <si>
    <t>Wind</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</si>
  <si>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</si>
  <si>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</si>
  <si>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</si>
  <si>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</si>
  <si>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</si>
  <si>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</si>
  <si>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</si>
  <si>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</si>
  <si>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</si>
  <si>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</si>
  <si>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</si>
  <si>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</si>
  <si>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</si>
  <si>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</si>
  <si>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Stormwater System</t>
  </si>
  <si>
    <t>BK</t>
  </si>
  <si>
    <t>Black</t>
  </si>
  <si>
    <t>BU</t>
  </si>
  <si>
    <t>BR</t>
  </si>
  <si>
    <t>Brown</t>
  </si>
  <si>
    <t>CH</t>
  </si>
  <si>
    <t>Charcoal</t>
  </si>
  <si>
    <t>FL</t>
  </si>
  <si>
    <t>Fluro</t>
  </si>
  <si>
    <t>GR</t>
  </si>
  <si>
    <t>OR</t>
  </si>
  <si>
    <t>RE</t>
  </si>
  <si>
    <t>UN</t>
  </si>
  <si>
    <t>UP</t>
  </si>
  <si>
    <t>Unpainted</t>
  </si>
  <si>
    <t>WH</t>
  </si>
  <si>
    <t>YE</t>
  </si>
  <si>
    <t>DG</t>
  </si>
  <si>
    <t>Diamond grade (diamond shape)</t>
  </si>
  <si>
    <t>EG</t>
  </si>
  <si>
    <t>Engineering grade (no pattern)</t>
  </si>
  <si>
    <t>HI</t>
  </si>
  <si>
    <t>High Intensity Prismatic (honey comb)</t>
  </si>
  <si>
    <t>MR</t>
  </si>
  <si>
    <t>Mirror</t>
  </si>
  <si>
    <t>NR</t>
  </si>
  <si>
    <t>Non-reflective</t>
  </si>
  <si>
    <t>AL</t>
  </si>
  <si>
    <t>PL</t>
  </si>
  <si>
    <t>ST</t>
  </si>
  <si>
    <t>Steel</t>
  </si>
  <si>
    <t>SO</t>
  </si>
  <si>
    <t>Stone</t>
  </si>
  <si>
    <t>TI</t>
  </si>
  <si>
    <t>Timber (combination materials)</t>
  </si>
  <si>
    <t>Connected to Named Asset</t>
  </si>
  <si>
    <t>Connected to Something Else</t>
  </si>
  <si>
    <t>Blue and Green</t>
  </si>
  <si>
    <t>Blue and White</t>
  </si>
  <si>
    <t>Brown and Blue</t>
  </si>
  <si>
    <t>White and Orange</t>
  </si>
  <si>
    <t>Yellow and Green</t>
  </si>
  <si>
    <t>PU22_NTCD</t>
  </si>
  <si>
    <t xml:space="preserve"> SCHOOL (Obsolete)</t>
  </si>
  <si>
    <t>IG16</t>
  </si>
  <si>
    <t>"__" SUMMIT "__"m</t>
  </si>
  <si>
    <t>I46</t>
  </si>
  <si>
    <t>"_________" LOOKOUT</t>
  </si>
  <si>
    <t>I45</t>
  </si>
  <si>
    <t>"_________" LOOKOUT 400m</t>
  </si>
  <si>
    <t>RG6.1</t>
  </si>
  <si>
    <t>"__________"TRAFFIC (RG6 supplementary)</t>
  </si>
  <si>
    <t>IM07</t>
  </si>
  <si>
    <t>*555 Traffic Patrol</t>
  </si>
  <si>
    <t>G-PN1</t>
  </si>
  <si>
    <t>[Place Name]</t>
  </si>
  <si>
    <t>W16-9</t>
  </si>
  <si>
    <t>40 km/h Advisory School</t>
  </si>
  <si>
    <t>AAH</t>
  </si>
  <si>
    <t>Adopt A Highway</t>
  </si>
  <si>
    <t>G-AD4</t>
  </si>
  <si>
    <t>Advance direction (Map) - "T" or cross roads</t>
  </si>
  <si>
    <t>G-AD5</t>
  </si>
  <si>
    <t>Advance direction (Map) - Roundabout</t>
  </si>
  <si>
    <t>GAD5</t>
  </si>
  <si>
    <t>Advance Direction (Map) - Roundabout</t>
  </si>
  <si>
    <t>G-AD3</t>
  </si>
  <si>
    <t>Advance direction (Stack) - "T" intersection</t>
  </si>
  <si>
    <t>G-AD1</t>
  </si>
  <si>
    <t>Advance direction (Stack) - Cross roads</t>
  </si>
  <si>
    <t>G-AD2</t>
  </si>
  <si>
    <t>Advance direction (Stack) - Skew intersection</t>
  </si>
  <si>
    <t>G-ADN</t>
  </si>
  <si>
    <t>Advance Direction- Street name sign</t>
  </si>
  <si>
    <t>IMW01</t>
  </si>
  <si>
    <t>Advance Exit</t>
  </si>
  <si>
    <t>IMW10</t>
  </si>
  <si>
    <t>Advance Exit (Overhead)</t>
  </si>
  <si>
    <t>G-ALD1</t>
  </si>
  <si>
    <t>Advanced lane direction [Arrow]</t>
  </si>
  <si>
    <t>G-ALD2</t>
  </si>
  <si>
    <t>Advanced lane direction [Message]</t>
  </si>
  <si>
    <t>WM02</t>
  </si>
  <si>
    <t>AGED PERSONS</t>
  </si>
  <si>
    <t>IM21</t>
  </si>
  <si>
    <t>Airport Direction (pictorial)</t>
  </si>
  <si>
    <t>PW65A</t>
  </si>
  <si>
    <t>Belisha Beacon Interally Illuminated Globe</t>
  </si>
  <si>
    <t>BSM</t>
  </si>
  <si>
    <t>Benchmark Site Marker</t>
  </si>
  <si>
    <t>B7.4</t>
  </si>
  <si>
    <t>Boat Ramp (Symbol only)</t>
  </si>
  <si>
    <t>WM10</t>
  </si>
  <si>
    <t>BRIDGE LANES OPEN</t>
  </si>
  <si>
    <t>ORS-81</t>
  </si>
  <si>
    <t>Bridge Loading</t>
  </si>
  <si>
    <t>BRP</t>
  </si>
  <si>
    <t>Bridge Route Position</t>
  </si>
  <si>
    <t>LR-BSN</t>
  </si>
  <si>
    <t>Bridge Serial Number</t>
  </si>
  <si>
    <t>IMW06</t>
  </si>
  <si>
    <t>Bus LANE "______" (Specified time)</t>
  </si>
  <si>
    <t>IMW04</t>
  </si>
  <si>
    <t>Bus LANE AHEAD</t>
  </si>
  <si>
    <t>IMW05</t>
  </si>
  <si>
    <t>Bus LANE ENDS</t>
  </si>
  <si>
    <t>PWBTA</t>
  </si>
  <si>
    <t>BUS TURNING AHEAD</t>
  </si>
  <si>
    <t>CSM</t>
  </si>
  <si>
    <t>Calibration Site Marker</t>
  </si>
  <si>
    <t>CSS</t>
  </si>
  <si>
    <t>Calibration Site Sign</t>
  </si>
  <si>
    <t>IM14</t>
  </si>
  <si>
    <t>Camping Area</t>
  </si>
  <si>
    <t>I51</t>
  </si>
  <si>
    <t>CAR PARK</t>
  </si>
  <si>
    <t>IM12</t>
  </si>
  <si>
    <t>Caravan Park</t>
  </si>
  <si>
    <t>IM13</t>
  </si>
  <si>
    <t>Caravan Waste Disposal</t>
  </si>
  <si>
    <t>TW6</t>
  </si>
  <si>
    <t>Cattle</t>
  </si>
  <si>
    <t>IM05</t>
  </si>
  <si>
    <t>CHECK YOUR LIGHTS</t>
  </si>
  <si>
    <t>PW69</t>
  </si>
  <si>
    <t>Chevron - Roundabouts</t>
  </si>
  <si>
    <t>PW68</t>
  </si>
  <si>
    <t>Chevron Board - T Intersections</t>
  </si>
  <si>
    <t>PW66W</t>
  </si>
  <si>
    <t>Chevron Board (black &amp; white)</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</si>
  <si>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</si>
  <si>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</si>
  <si>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</si>
  <si>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</si>
  <si>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</si>
  <si>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</si>
  <si>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</si>
  <si>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</si>
  <si>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</si>
  <si>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</si>
  <si>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</si>
  <si>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</si>
  <si>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</si>
  <si>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</si>
  <si>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</si>
  <si>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</si>
  <si>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</si>
  <si>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</si>
  <si>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</si>
  <si>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</si>
  <si>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</si>
  <si>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</si>
  <si>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</si>
  <si>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</si>
  <si>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</si>
  <si>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</si>
  <si>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</si>
  <si>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</si>
  <si>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</si>
  <si>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</si>
  <si>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</si>
  <si>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</si>
  <si>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</si>
  <si>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</si>
  <si>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</si>
  <si>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</si>
  <si>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</si>
  <si>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</si>
  <si>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G-CD1</t>
  </si>
  <si>
    <t>Confirmation Destination</t>
  </si>
  <si>
    <t>IMW20</t>
  </si>
  <si>
    <t>Confirmatory Destination</t>
  </si>
  <si>
    <t>IG13</t>
  </si>
  <si>
    <t>COUNTY/DISTRICT BOUNDARY</t>
  </si>
  <si>
    <t>PW25</t>
  </si>
  <si>
    <t>Curve Advisory Speed (never erected separately)</t>
  </si>
  <si>
    <t>PW25-05</t>
  </si>
  <si>
    <t>Curve Advisory Speed 5km/h</t>
  </si>
  <si>
    <t>PW25-95</t>
  </si>
  <si>
    <t>Curve Advisory Speed 95km/h</t>
  </si>
  <si>
    <t>RG26.3</t>
  </si>
  <si>
    <t>Cycle Route - "______"</t>
  </si>
  <si>
    <t>RG26.4</t>
  </si>
  <si>
    <t>Cycle Route - Arrow</t>
  </si>
  <si>
    <t>RP9.1</t>
  </si>
  <si>
    <t>Cycle Stand - With Arrow</t>
  </si>
  <si>
    <t>DOC</t>
  </si>
  <si>
    <t>Department of Conservation</t>
  </si>
  <si>
    <t>WL5</t>
  </si>
  <si>
    <t>Drive on Left</t>
  </si>
  <si>
    <t>DRP</t>
  </si>
  <si>
    <t>Dumping of Rubbish Prohibited</t>
  </si>
  <si>
    <t>WM15</t>
  </si>
  <si>
    <t>ELECTRONIC WARNING - ICE</t>
  </si>
  <si>
    <t>WM16</t>
  </si>
  <si>
    <t>ELECTRONIC WARNING - VARIABLE</t>
  </si>
  <si>
    <t>IG15</t>
  </si>
  <si>
    <t>ELEVATION "__"m</t>
  </si>
  <si>
    <t>IM15</t>
  </si>
  <si>
    <t>Emergency Telephone</t>
  </si>
  <si>
    <t>RP3.3</t>
  </si>
  <si>
    <t>ENDS (RP3 RP3.1 Supplementary)</t>
  </si>
  <si>
    <t>LR-ERP</t>
  </si>
  <si>
    <t>Established Route Position</t>
  </si>
  <si>
    <t>IMW03</t>
  </si>
  <si>
    <t>WMW02</t>
  </si>
  <si>
    <t>EXIT (Advisory Speed)</t>
  </si>
  <si>
    <t>IMW12</t>
  </si>
  <si>
    <t>Exit (Overhead)</t>
  </si>
  <si>
    <t>IMW02</t>
  </si>
  <si>
    <t>Exit Direction</t>
  </si>
  <si>
    <t>IMW11</t>
  </si>
  <si>
    <t>Exit Direction (Overhead)</t>
  </si>
  <si>
    <t>TS2</t>
  </si>
  <si>
    <t>Feature TURN left/right "______"m</t>
  </si>
  <si>
    <t>Fire Hazard (Grapefruit sign)</t>
  </si>
  <si>
    <t>IM22</t>
  </si>
  <si>
    <t>Flucal CHILDREN CROSSING</t>
  </si>
  <si>
    <t>MS2.4</t>
  </si>
  <si>
    <t>Four services TURN left/right "______"m</t>
  </si>
  <si>
    <t>MS4.4</t>
  </si>
  <si>
    <t>Four services with arrow</t>
  </si>
  <si>
    <t>IM24</t>
  </si>
  <si>
    <t>FUNERAL</t>
  </si>
  <si>
    <t>IG04</t>
  </si>
  <si>
    <t>HEAVY TRAFFIC BY PASS "__"m</t>
  </si>
  <si>
    <t>RH4</t>
  </si>
  <si>
    <t>HEAVY VEHICLE - BRIDGE LIMITS</t>
  </si>
  <si>
    <t>RH5</t>
  </si>
  <si>
    <t>Heavy Vehicle - RH4 Supplementary - " _ "m</t>
  </si>
  <si>
    <t>I48</t>
  </si>
  <si>
    <t>HISTORIC PLACE</t>
  </si>
  <si>
    <t>IM10</t>
  </si>
  <si>
    <t>HOSPITAL</t>
  </si>
  <si>
    <t>IM06</t>
  </si>
  <si>
    <t>Information (Miscellaneous Sign) - User Defined</t>
  </si>
  <si>
    <t>G-ID1</t>
  </si>
  <si>
    <t>Intersection Direction</t>
  </si>
  <si>
    <t>G-ID5</t>
  </si>
  <si>
    <t>Intersection Direction - "T"</t>
  </si>
  <si>
    <t>G-ID5A</t>
  </si>
  <si>
    <t>Intersection Direction - "T" with Street name sign</t>
  </si>
  <si>
    <t>G-ID3A</t>
  </si>
  <si>
    <t>Intersection Direction - route marker with St.name</t>
  </si>
  <si>
    <t>G-ID6</t>
  </si>
  <si>
    <t>Intersection Direction - Street Name Sign</t>
  </si>
  <si>
    <t>G-ID4</t>
  </si>
  <si>
    <t>Intersection Direction - Urban</t>
  </si>
  <si>
    <t>G-ID4A</t>
  </si>
  <si>
    <t>Intersection Direction - Urban with Strret name si</t>
  </si>
  <si>
    <t>G-ID3</t>
  </si>
  <si>
    <t>Intersection Direction - with route marker</t>
  </si>
  <si>
    <t>G-ID2</t>
  </si>
  <si>
    <t>Intersection Direction [Arrow]</t>
  </si>
  <si>
    <t>G-ID2A</t>
  </si>
  <si>
    <t>Intersection Direction [Arrow] and St. name sign</t>
  </si>
  <si>
    <t>G-ID1A</t>
  </si>
  <si>
    <t>Intersection Direction sign with Street name sign</t>
  </si>
  <si>
    <t>GJ3R</t>
  </si>
  <si>
    <t>Junction direction - arrow R</t>
  </si>
  <si>
    <t>LR-KMP</t>
  </si>
  <si>
    <t>Kilometre Marker Post</t>
  </si>
  <si>
    <t>WM14</t>
  </si>
  <si>
    <t>LANE CONTROL SIGNALS AHEAD</t>
  </si>
  <si>
    <t>WMW03</t>
  </si>
  <si>
    <t>LANE ENDS 200 metres</t>
  </si>
  <si>
    <t>RP2.1</t>
  </si>
  <si>
    <t>Late Night Extension - (RP2 Supplementary)</t>
  </si>
  <si>
    <t>WM09</t>
  </si>
  <si>
    <t>LEFT LANE EMERGENCY VEHCILES ONLY</t>
  </si>
  <si>
    <t>LNF</t>
  </si>
  <si>
    <t>LIGHT NO FIRES</t>
  </si>
  <si>
    <t>RG3</t>
  </si>
  <si>
    <t>Limited Speed Zone</t>
  </si>
  <si>
    <t>RP7.1</t>
  </si>
  <si>
    <t>LOADING ZONE - With Arrow</t>
  </si>
  <si>
    <t>RG21</t>
  </si>
  <si>
    <t>Low Clearance At Electrified Railway Crossing</t>
  </si>
  <si>
    <t>TS5</t>
  </si>
  <si>
    <t>Major tourist attractions - special information</t>
  </si>
  <si>
    <t>RP3.4</t>
  </si>
  <si>
    <t>MON-FRI (Clearway Supplementary)</t>
  </si>
  <si>
    <t>I42</t>
  </si>
  <si>
    <t>MOTOR CAMP(S)</t>
  </si>
  <si>
    <t>IM11</t>
  </si>
  <si>
    <t>Motorist Amentities</t>
  </si>
  <si>
    <t>IMW33</t>
  </si>
  <si>
    <t>MOTORWAY (ramp)</t>
  </si>
  <si>
    <t>IMW30</t>
  </si>
  <si>
    <t>MOTORWAY BEGINS</t>
  </si>
  <si>
    <t>IMW32</t>
  </si>
  <si>
    <t>MOTORWAY ENDS</t>
  </si>
  <si>
    <t>IMW34</t>
  </si>
  <si>
    <t>MOTORWAY ENDS (ramp)</t>
  </si>
  <si>
    <t>IMW31</t>
  </si>
  <si>
    <t>MOTORWAY ENDS 400 m</t>
  </si>
  <si>
    <t>PW24</t>
  </si>
  <si>
    <t>NEXT "_____" km</t>
  </si>
  <si>
    <t>100102</t>
  </si>
  <si>
    <t>No Exit Blade Supplementary</t>
  </si>
  <si>
    <t>IM23</t>
  </si>
  <si>
    <t>NO HORSES</t>
  </si>
  <si>
    <t>RG24M</t>
  </si>
  <si>
    <t>No Motorcycle symbol</t>
  </si>
  <si>
    <t>RP1.3</t>
  </si>
  <si>
    <t>No Stopping - ENDS (RP1 Supplementary)</t>
  </si>
  <si>
    <t>RP2</t>
  </si>
  <si>
    <t>No Stopping - Specified Period</t>
  </si>
  <si>
    <t>RP1.2</t>
  </si>
  <si>
    <t>No Stopping FOR "_______" km</t>
  </si>
  <si>
    <t>WM08</t>
  </si>
  <si>
    <t>NO TRUCKS</t>
  </si>
  <si>
    <t>O-OS2</t>
  </si>
  <si>
    <t>Obsolete Sign (DETOUR)</t>
  </si>
  <si>
    <t>O-OS3</t>
  </si>
  <si>
    <t>Obsolete Sign (NO FISHING FROM BRIDGE)</t>
  </si>
  <si>
    <t>O-OS5</t>
  </si>
  <si>
    <t>Obsolete sign (STOP FOR RED SIGNAL)</t>
  </si>
  <si>
    <t>O-OS4</t>
  </si>
  <si>
    <t>Obsolete Sign (THREE LANE ROAD)</t>
  </si>
  <si>
    <t>O-OS1</t>
  </si>
  <si>
    <t>Obsolete Sign (TRAFFIC ISLANDS)</t>
  </si>
  <si>
    <t>I49A</t>
  </si>
  <si>
    <t>ON LEFT</t>
  </si>
  <si>
    <t>I49B</t>
  </si>
  <si>
    <t>ON RIGHT</t>
  </si>
  <si>
    <t>MS2.1</t>
  </si>
  <si>
    <t>One service TURN left/right "______"m</t>
  </si>
  <si>
    <t>PW56</t>
  </si>
  <si>
    <t>Other Hazard - GATE</t>
  </si>
  <si>
    <t>PP22_TNS_D</t>
  </si>
  <si>
    <t>P _ Non Standard Hours with Double Arrow</t>
  </si>
  <si>
    <t>PP22_TNS_L</t>
  </si>
  <si>
    <t>P _ Non Standard Hours with Left Arrow</t>
  </si>
  <si>
    <t>PP22_TNS_R</t>
  </si>
  <si>
    <t>P _ Non Standard Hours with Right Arrow</t>
  </si>
  <si>
    <t>I50</t>
  </si>
  <si>
    <t>PARKING BUILDING</t>
  </si>
  <si>
    <t>IG07</t>
  </si>
  <si>
    <t>PASSING BAY "__"m</t>
  </si>
  <si>
    <t>IG06A</t>
  </si>
  <si>
    <t>PASSING LANE "_" km AHEAD</t>
  </si>
  <si>
    <t>IG06</t>
  </si>
  <si>
    <t>PASSING LANE 400m</t>
  </si>
  <si>
    <t>PW64</t>
  </si>
  <si>
    <t>Prepare to Stop</t>
  </si>
  <si>
    <t>100120</t>
  </si>
  <si>
    <t>Private Blade Supplementary</t>
  </si>
  <si>
    <t>PW32</t>
  </si>
  <si>
    <t xml:space="preserve">PW32 - School Zone (Obsolete) </t>
  </si>
  <si>
    <t>PW64.2</t>
  </si>
  <si>
    <t>Queued Vehicles</t>
  </si>
  <si>
    <t>MSR</t>
  </si>
  <si>
    <t>Radio Information</t>
  </si>
  <si>
    <t>PW57.1</t>
  </si>
  <si>
    <t>Railway Level Crossing "-" Ahead</t>
  </si>
  <si>
    <t>RG33</t>
  </si>
  <si>
    <t>Railway Level Crossing Flashing Light Signal</t>
  </si>
  <si>
    <t>RG31</t>
  </si>
  <si>
    <t>Railway Level Crossing Give Way</t>
  </si>
  <si>
    <t>PW61</t>
  </si>
  <si>
    <t>Railway Level Crossing Intermediate Advance Warnin</t>
  </si>
  <si>
    <t>PW62</t>
  </si>
  <si>
    <t>Railway Level Crossing on a Side Road Advance Warn</t>
  </si>
  <si>
    <t>RG32</t>
  </si>
  <si>
    <t>Railway Level Crossing Stop</t>
  </si>
  <si>
    <t>LR-RS</t>
  </si>
  <si>
    <t>Reference Station</t>
  </si>
  <si>
    <t>WM01</t>
  </si>
  <si>
    <t>RESIDENTIAL AREA</t>
  </si>
  <si>
    <t>I44</t>
  </si>
  <si>
    <t>REST AREA</t>
  </si>
  <si>
    <t>I43</t>
  </si>
  <si>
    <t>REST AREA 400m</t>
  </si>
  <si>
    <t>RP4.3</t>
  </si>
  <si>
    <t>Restricted Parking - Late Night Extension</t>
  </si>
  <si>
    <t>RP4.1</t>
  </si>
  <si>
    <t>Restricted Parking - Non Standard Hours</t>
  </si>
  <si>
    <t>RP4.2</t>
  </si>
  <si>
    <t>Restricted Parking - Other Times</t>
  </si>
  <si>
    <t>RP4</t>
  </si>
  <si>
    <t>Restricted Parking - Standard Hours</t>
  </si>
  <si>
    <t>IG14</t>
  </si>
  <si>
    <t>RIVER / STREAM</t>
  </si>
  <si>
    <t>PW7</t>
  </si>
  <si>
    <t>Road Change "___"m Sub Plate</t>
  </si>
  <si>
    <t>RH1</t>
  </si>
  <si>
    <t>Road Classification - Heavy Vehicles</t>
  </si>
  <si>
    <t>IM04</t>
  </si>
  <si>
    <t>ROAD INFORMATION</t>
  </si>
  <si>
    <t>TW1.1</t>
  </si>
  <si>
    <t>Roadworks NEXT "___" KM</t>
  </si>
  <si>
    <t>G-RM3</t>
  </si>
  <si>
    <t>Route BEGINS</t>
  </si>
  <si>
    <t>G-RM4</t>
  </si>
  <si>
    <t>Route ENDS</t>
  </si>
  <si>
    <t>G-RM2</t>
  </si>
  <si>
    <t>Route Marker - Double numeral</t>
  </si>
  <si>
    <t>G-RM1</t>
  </si>
  <si>
    <t>Route Marker - Single numeral</t>
  </si>
  <si>
    <t>PW34A</t>
  </si>
  <si>
    <t>SCHOOL BUS TURNS</t>
  </si>
  <si>
    <t>RG28</t>
  </si>
  <si>
    <t>SCHOOL PATROL</t>
  </si>
  <si>
    <t>W16-9.1</t>
  </si>
  <si>
    <t>School Zone Ends (40km/h Advisory School Zone)</t>
  </si>
  <si>
    <t>WM12</t>
  </si>
  <si>
    <t>SIGNALS AHEAD</t>
  </si>
  <si>
    <t>TW4.1</t>
  </si>
  <si>
    <t>Slippery Surface - Ice/Grit</t>
  </si>
  <si>
    <t>WM13</t>
  </si>
  <si>
    <t>SLOW - LANE CONTROL</t>
  </si>
  <si>
    <t>IG08</t>
  </si>
  <si>
    <t>SLOW VEHICLE BAYS NEXT "______" km</t>
  </si>
  <si>
    <t>WM05</t>
  </si>
  <si>
    <t>SPEED CAMERA AREA</t>
  </si>
  <si>
    <t>RG1</t>
  </si>
  <si>
    <t>Speed Limit</t>
  </si>
  <si>
    <t>RG4</t>
  </si>
  <si>
    <t>Speed Limit - TEMPORARY</t>
  </si>
  <si>
    <t>PW1-3.1</t>
  </si>
  <si>
    <t>SPEED LIMIT AHEAD 10 KM/H</t>
  </si>
  <si>
    <t>PW1-3.2</t>
  </si>
  <si>
    <t>SPEED LIMIT AHEAD 20 KM/H</t>
  </si>
  <si>
    <t>PW1-3.3</t>
  </si>
  <si>
    <t>SPEED LIMIT AHEAD 30 KM/H</t>
  </si>
  <si>
    <t>PW1-3.4</t>
  </si>
  <si>
    <t>SPEED LIMIT AHEAD 40 KM/H</t>
  </si>
  <si>
    <t>PW1-3.5</t>
  </si>
  <si>
    <t>SPEED LIMIT AHEAD 50 KM/H</t>
  </si>
  <si>
    <t>PW1-3.6</t>
  </si>
  <si>
    <t>SPEED LIMIT AHEAD 60 KM/H</t>
  </si>
  <si>
    <t>PW1-3.7</t>
  </si>
  <si>
    <t>SPEED LIMIT AHEAD 70 KM/H</t>
  </si>
  <si>
    <t>PW1-3.8</t>
  </si>
  <si>
    <t>SPEED LIMIT AHEAD 80 KM/H</t>
  </si>
  <si>
    <t>PW1-3.9</t>
  </si>
  <si>
    <t>SPEED LIMIT AHEAD 90 KM/H</t>
  </si>
  <si>
    <t>IM03</t>
  </si>
  <si>
    <t>Speedo Test End</t>
  </si>
  <si>
    <t>IM02</t>
  </si>
  <si>
    <t>Speedo Test Start</t>
  </si>
  <si>
    <t>IM01</t>
  </si>
  <si>
    <t>Speedo Test Warning</t>
  </si>
  <si>
    <t>RG4-20</t>
  </si>
  <si>
    <t>Temporary Speed Limit 20km/h</t>
  </si>
  <si>
    <t>RG4-30</t>
  </si>
  <si>
    <t>Temporary Speed Limit 30km/h</t>
  </si>
  <si>
    <t>RG4-50</t>
  </si>
  <si>
    <t>Temporary Speed Limit 50km/h</t>
  </si>
  <si>
    <t>RG4-60</t>
  </si>
  <si>
    <t>Temporary Speed Limit 60km/h</t>
  </si>
  <si>
    <t>RG4-70</t>
  </si>
  <si>
    <t>Temporary Speed Limit 70km/h</t>
  </si>
  <si>
    <t>MS2.3</t>
  </si>
  <si>
    <t>Three services TURN left/right "______"m</t>
  </si>
  <si>
    <t>MS4.3</t>
  </si>
  <si>
    <t>Three services with arrow</t>
  </si>
  <si>
    <t>G-PN2</t>
  </si>
  <si>
    <t>Threshold Sign - Place Name + Speed Limit</t>
  </si>
  <si>
    <t>I52</t>
  </si>
  <si>
    <t>TOILET</t>
  </si>
  <si>
    <t>VC1ISH</t>
  </si>
  <si>
    <t>Tourist Attraction - Directional</t>
  </si>
  <si>
    <t>TR6</t>
  </si>
  <si>
    <t>TOURIST DRIVE "______"km FOLLOW route marker</t>
  </si>
  <si>
    <t>TR4</t>
  </si>
  <si>
    <t>TOURIST DRIVE TURN side "______"m</t>
  </si>
  <si>
    <t>TR5</t>
  </si>
  <si>
    <t>TOURIST DRIVE with Route marker and Chevron</t>
  </si>
  <si>
    <t>THT</t>
  </si>
  <si>
    <t>Tourist Heritage Trail</t>
  </si>
  <si>
    <t>TR2</t>
  </si>
  <si>
    <t>Tourist route marker - arrow and route number</t>
  </si>
  <si>
    <t>TR1</t>
  </si>
  <si>
    <t>Tourist route marker - arrow only</t>
  </si>
  <si>
    <t>TR3</t>
  </si>
  <si>
    <t>Tourist route marker - END and route number</t>
  </si>
  <si>
    <t>WM07</t>
  </si>
  <si>
    <t>TRUCKS STOP - Weighstation</t>
  </si>
  <si>
    <t>MS2.2</t>
  </si>
  <si>
    <t>Two services TURN left/right "______"m</t>
  </si>
  <si>
    <t>MS4.2</t>
  </si>
  <si>
    <t>Two services with arrow</t>
  </si>
  <si>
    <t>WM11</t>
  </si>
  <si>
    <t>USING LANES WITH X PROHIBITED</t>
  </si>
  <si>
    <t>WM04</t>
  </si>
  <si>
    <t>Warning (Miscellaneous Sign) - User defined</t>
  </si>
  <si>
    <t>WM03</t>
  </si>
  <si>
    <t>WM06</t>
  </si>
  <si>
    <t>WEIGH STATION AHEAD</t>
  </si>
  <si>
    <t>208</t>
  </si>
  <si>
    <t>209</t>
  </si>
  <si>
    <t>210</t>
  </si>
  <si>
    <t>962</t>
  </si>
  <si>
    <t>963</t>
  </si>
  <si>
    <t>964</t>
  </si>
  <si>
    <t>174</t>
  </si>
  <si>
    <t>232</t>
  </si>
  <si>
    <t>233</t>
  </si>
  <si>
    <t>234</t>
  </si>
  <si>
    <t>235</t>
  </si>
  <si>
    <t>236</t>
  </si>
  <si>
    <t>238</t>
  </si>
  <si>
    <t>239</t>
  </si>
  <si>
    <t>237</t>
  </si>
  <si>
    <t>228</t>
  </si>
  <si>
    <t>229</t>
  </si>
  <si>
    <t>230</t>
  </si>
  <si>
    <t>231</t>
  </si>
  <si>
    <t>240</t>
  </si>
  <si>
    <t>169</t>
  </si>
  <si>
    <t>170</t>
  </si>
  <si>
    <t>180</t>
  </si>
  <si>
    <t>181</t>
  </si>
  <si>
    <t>182</t>
  </si>
  <si>
    <t>183</t>
  </si>
  <si>
    <t>184</t>
  </si>
  <si>
    <t>371</t>
  </si>
  <si>
    <t>374</t>
  </si>
  <si>
    <t>372</t>
  </si>
  <si>
    <t>373</t>
  </si>
  <si>
    <t>375</t>
  </si>
  <si>
    <t>175</t>
  </si>
  <si>
    <t>176</t>
  </si>
  <si>
    <t>177</t>
  </si>
  <si>
    <t>178</t>
  </si>
  <si>
    <t>179</t>
  </si>
  <si>
    <t>367</t>
  </si>
  <si>
    <t>370</t>
  </si>
  <si>
    <t>368</t>
  </si>
  <si>
    <t>369</t>
  </si>
  <si>
    <t>366</t>
  </si>
  <si>
    <t>194</t>
  </si>
  <si>
    <t>195</t>
  </si>
  <si>
    <t>188</t>
  </si>
  <si>
    <t>191</t>
  </si>
  <si>
    <t>193</t>
  </si>
  <si>
    <t>196</t>
  </si>
  <si>
    <t>197</t>
  </si>
  <si>
    <t>198</t>
  </si>
  <si>
    <t>199</t>
  </si>
  <si>
    <t>200</t>
  </si>
  <si>
    <t>204</t>
  </si>
  <si>
    <t>205</t>
  </si>
  <si>
    <t>206</t>
  </si>
  <si>
    <t>201</t>
  </si>
  <si>
    <t>202</t>
  </si>
  <si>
    <t>203</t>
  </si>
  <si>
    <t>207</t>
  </si>
  <si>
    <t>185</t>
  </si>
  <si>
    <t>186</t>
  </si>
  <si>
    <t>214</t>
  </si>
  <si>
    <t>215</t>
  </si>
  <si>
    <t>226</t>
  </si>
  <si>
    <t>216</t>
  </si>
  <si>
    <t>217</t>
  </si>
  <si>
    <t>223</t>
  </si>
  <si>
    <t>227</t>
  </si>
  <si>
    <t>965</t>
  </si>
  <si>
    <t>224</t>
  </si>
  <si>
    <t>225</t>
  </si>
  <si>
    <t>427</t>
  </si>
  <si>
    <t>241</t>
  </si>
  <si>
    <t>242</t>
  </si>
  <si>
    <t>243</t>
  </si>
  <si>
    <t>244</t>
  </si>
  <si>
    <t>245</t>
  </si>
  <si>
    <t>246</t>
  </si>
  <si>
    <t>247</t>
  </si>
  <si>
    <t>248</t>
  </si>
  <si>
    <t>249</t>
  </si>
  <si>
    <t>171</t>
  </si>
  <si>
    <t>187</t>
  </si>
  <si>
    <t>172</t>
  </si>
  <si>
    <t>220</t>
  </si>
  <si>
    <t>221</t>
  </si>
  <si>
    <t>222</t>
  </si>
  <si>
    <t>189</t>
  </si>
  <si>
    <t>190</t>
  </si>
  <si>
    <t>192</t>
  </si>
  <si>
    <t>173</t>
  </si>
  <si>
    <t>118</t>
  </si>
  <si>
    <t>348</t>
  </si>
  <si>
    <t>340</t>
  </si>
  <si>
    <t>344</t>
  </si>
  <si>
    <t>345</t>
  </si>
  <si>
    <t>331</t>
  </si>
  <si>
    <t>332</t>
  </si>
  <si>
    <t>135</t>
  </si>
  <si>
    <t>136</t>
  </si>
  <si>
    <t>121</t>
  </si>
  <si>
    <t>122</t>
  </si>
  <si>
    <t>126</t>
  </si>
  <si>
    <t>123</t>
  </si>
  <si>
    <t>119</t>
  </si>
  <si>
    <t>120</t>
  </si>
  <si>
    <t>125</t>
  </si>
  <si>
    <t>124</t>
  </si>
  <si>
    <t>140</t>
  </si>
  <si>
    <t>139</t>
  </si>
  <si>
    <t>138</t>
  </si>
  <si>
    <t>137</t>
  </si>
  <si>
    <t>350</t>
  </si>
  <si>
    <t>346</t>
  </si>
  <si>
    <t>349</t>
  </si>
  <si>
    <t>337</t>
  </si>
  <si>
    <t>151</t>
  </si>
  <si>
    <t>152</t>
  </si>
  <si>
    <t>149</t>
  </si>
  <si>
    <t>150</t>
  </si>
  <si>
    <t>336</t>
  </si>
  <si>
    <t>338</t>
  </si>
  <si>
    <t>343</t>
  </si>
  <si>
    <t>333</t>
  </si>
  <si>
    <t>329</t>
  </si>
  <si>
    <t>330</t>
  </si>
  <si>
    <t>341</t>
  </si>
  <si>
    <t>342</t>
  </si>
  <si>
    <t>339</t>
  </si>
  <si>
    <t>347</t>
  </si>
  <si>
    <t>334</t>
  </si>
  <si>
    <t>335</t>
  </si>
  <si>
    <t>116</t>
  </si>
  <si>
    <t>110</t>
  </si>
  <si>
    <t>111</t>
  </si>
  <si>
    <t>114</t>
  </si>
  <si>
    <t>113</t>
  </si>
  <si>
    <t>112</t>
  </si>
  <si>
    <t>117</t>
  </si>
  <si>
    <t>115</t>
  </si>
  <si>
    <t>127</t>
  </si>
  <si>
    <t>129</t>
  </si>
  <si>
    <t>133</t>
  </si>
  <si>
    <t>134</t>
  </si>
  <si>
    <t>131</t>
  </si>
  <si>
    <t>132</t>
  </si>
  <si>
    <t>128</t>
  </si>
  <si>
    <t>130</t>
  </si>
  <si>
    <t>141</t>
  </si>
  <si>
    <t>143</t>
  </si>
  <si>
    <t>146</t>
  </si>
  <si>
    <t>147</t>
  </si>
  <si>
    <t>145</t>
  </si>
  <si>
    <t>148</t>
  </si>
  <si>
    <t>142</t>
  </si>
  <si>
    <t>144</t>
  </si>
  <si>
    <t>160</t>
  </si>
  <si>
    <t>158</t>
  </si>
  <si>
    <t>157</t>
  </si>
  <si>
    <t>159</t>
  </si>
  <si>
    <t>153</t>
  </si>
  <si>
    <t>154</t>
  </si>
  <si>
    <t>155</t>
  </si>
  <si>
    <t>156</t>
  </si>
  <si>
    <t>165</t>
  </si>
  <si>
    <t>166</t>
  </si>
  <si>
    <t>161</t>
  </si>
  <si>
    <t>162</t>
  </si>
  <si>
    <t>163</t>
  </si>
  <si>
    <t>167</t>
  </si>
  <si>
    <t>164</t>
  </si>
  <si>
    <t>168</t>
  </si>
  <si>
    <t>100089</t>
  </si>
  <si>
    <t>100000</t>
  </si>
  <si>
    <t>849</t>
  </si>
  <si>
    <t>974</t>
  </si>
  <si>
    <t>751</t>
  </si>
  <si>
    <t>752</t>
  </si>
  <si>
    <t>981</t>
  </si>
  <si>
    <t>1001</t>
  </si>
  <si>
    <t>1002</t>
  </si>
  <si>
    <t>850</t>
  </si>
  <si>
    <t>1008</t>
  </si>
  <si>
    <t>671</t>
  </si>
  <si>
    <t>673</t>
  </si>
  <si>
    <t>674</t>
  </si>
  <si>
    <t>675</t>
  </si>
  <si>
    <t>676</t>
  </si>
  <si>
    <t>677</t>
  </si>
  <si>
    <t>678</t>
  </si>
  <si>
    <t>679</t>
  </si>
  <si>
    <t>680</t>
  </si>
  <si>
    <t>681</t>
  </si>
  <si>
    <t>682</t>
  </si>
  <si>
    <t>683</t>
  </si>
  <si>
    <t>684</t>
  </si>
  <si>
    <t>685</t>
  </si>
  <si>
    <t>686</t>
  </si>
  <si>
    <t>691</t>
  </si>
  <si>
    <t>690</t>
  </si>
  <si>
    <t>692</t>
  </si>
  <si>
    <t>882</t>
  </si>
  <si>
    <t>883</t>
  </si>
  <si>
    <t>887</t>
  </si>
  <si>
    <t>884</t>
  </si>
  <si>
    <t>886</t>
  </si>
  <si>
    <t>1010</t>
  </si>
  <si>
    <t>885</t>
  </si>
  <si>
    <t>869</t>
  </si>
  <si>
    <t>871</t>
  </si>
  <si>
    <t>872</t>
  </si>
  <si>
    <t>873</t>
  </si>
  <si>
    <t>874</t>
  </si>
  <si>
    <t>878</t>
  </si>
  <si>
    <t>875</t>
  </si>
  <si>
    <t>877</t>
  </si>
  <si>
    <t>876</t>
  </si>
  <si>
    <t>870</t>
  </si>
  <si>
    <t>1005</t>
  </si>
  <si>
    <t>951</t>
  </si>
  <si>
    <t>950</t>
  </si>
  <si>
    <t>952</t>
  </si>
  <si>
    <t>938</t>
  </si>
  <si>
    <t>910</t>
  </si>
  <si>
    <t>911</t>
  </si>
  <si>
    <t>912</t>
  </si>
  <si>
    <t>913</t>
  </si>
  <si>
    <t>917</t>
  </si>
  <si>
    <t>918</t>
  </si>
  <si>
    <t>919</t>
  </si>
  <si>
    <t>920</t>
  </si>
  <si>
    <t>921</t>
  </si>
  <si>
    <t>922</t>
  </si>
  <si>
    <t>923</t>
  </si>
  <si>
    <t>924</t>
  </si>
  <si>
    <t>925</t>
  </si>
  <si>
    <t>926</t>
  </si>
  <si>
    <t>927</t>
  </si>
  <si>
    <t>928</t>
  </si>
  <si>
    <t>929</t>
  </si>
  <si>
    <t>930</t>
  </si>
  <si>
    <t>931</t>
  </si>
  <si>
    <t>932</t>
  </si>
  <si>
    <t>933</t>
  </si>
  <si>
    <t>934</t>
  </si>
  <si>
    <t>935</t>
  </si>
  <si>
    <t>936</t>
  </si>
  <si>
    <t>937</t>
  </si>
  <si>
    <t>1009</t>
  </si>
  <si>
    <t>693</t>
  </si>
  <si>
    <t>694</t>
  </si>
  <si>
    <t>695</t>
  </si>
  <si>
    <t>696</t>
  </si>
  <si>
    <t>697</t>
  </si>
  <si>
    <t>698</t>
  </si>
  <si>
    <t>699</t>
  </si>
  <si>
    <t>703</t>
  </si>
  <si>
    <t>704</t>
  </si>
  <si>
    <t>701</t>
  </si>
  <si>
    <t>702</t>
  </si>
  <si>
    <t>705</t>
  </si>
  <si>
    <t>706</t>
  </si>
  <si>
    <t>707</t>
  </si>
  <si>
    <t>710</t>
  </si>
  <si>
    <t>708</t>
  </si>
  <si>
    <t>709</t>
  </si>
  <si>
    <t>879</t>
  </si>
  <si>
    <t>880</t>
  </si>
  <si>
    <t>881</t>
  </si>
  <si>
    <t>867</t>
  </si>
  <si>
    <t>868</t>
  </si>
  <si>
    <t>773</t>
  </si>
  <si>
    <t>778</t>
  </si>
  <si>
    <t>712</t>
  </si>
  <si>
    <t>711</t>
  </si>
  <si>
    <t>775</t>
  </si>
  <si>
    <t>776</t>
  </si>
  <si>
    <t>755</t>
  </si>
  <si>
    <t>715</t>
  </si>
  <si>
    <t>716</t>
  </si>
  <si>
    <t>714</t>
  </si>
  <si>
    <t>713</t>
  </si>
  <si>
    <t>717</t>
  </si>
  <si>
    <t>718</t>
  </si>
  <si>
    <t>719</t>
  </si>
  <si>
    <t>720</t>
  </si>
  <si>
    <t>721</t>
  </si>
  <si>
    <t>722</t>
  </si>
  <si>
    <t>723</t>
  </si>
  <si>
    <t>724</t>
  </si>
  <si>
    <t>725</t>
  </si>
  <si>
    <t>726</t>
  </si>
  <si>
    <t>727</t>
  </si>
  <si>
    <t>728</t>
  </si>
  <si>
    <t>753</t>
  </si>
  <si>
    <t>754</t>
  </si>
  <si>
    <t>780</t>
  </si>
  <si>
    <t>781</t>
  </si>
  <si>
    <t>796</t>
  </si>
  <si>
    <t>797</t>
  </si>
  <si>
    <t>798</t>
  </si>
  <si>
    <t>771</t>
  </si>
  <si>
    <t>772</t>
  </si>
  <si>
    <t>799</t>
  </si>
  <si>
    <t>774</t>
  </si>
  <si>
    <t>939</t>
  </si>
  <si>
    <t>1000</t>
  </si>
  <si>
    <t>782</t>
  </si>
  <si>
    <t>783</t>
  </si>
  <si>
    <t>784</t>
  </si>
  <si>
    <t>785</t>
  </si>
  <si>
    <t>943</t>
  </si>
  <si>
    <t>944</t>
  </si>
  <si>
    <t>945</t>
  </si>
  <si>
    <t>791</t>
  </si>
  <si>
    <t>777</t>
  </si>
  <si>
    <t>834</t>
  </si>
  <si>
    <t>998</t>
  </si>
  <si>
    <t>429</t>
  </si>
  <si>
    <t>838</t>
  </si>
  <si>
    <t>839</t>
  </si>
  <si>
    <t>940</t>
  </si>
  <si>
    <t>999</t>
  </si>
  <si>
    <t>836</t>
  </si>
  <si>
    <t>837</t>
  </si>
  <si>
    <t>843</t>
  </si>
  <si>
    <t>941</t>
  </si>
  <si>
    <t>942</t>
  </si>
  <si>
    <t>846</t>
  </si>
  <si>
    <t>847</t>
  </si>
  <si>
    <t>835</t>
  </si>
  <si>
    <t>848</t>
  </si>
  <si>
    <t>763</t>
  </si>
  <si>
    <t>764</t>
  </si>
  <si>
    <t>758</t>
  </si>
  <si>
    <t>756</t>
  </si>
  <si>
    <t>757</t>
  </si>
  <si>
    <t>765</t>
  </si>
  <si>
    <t>946</t>
  </si>
  <si>
    <t>767</t>
  </si>
  <si>
    <t>768</t>
  </si>
  <si>
    <t>769</t>
  </si>
  <si>
    <t>770</t>
  </si>
  <si>
    <t>1004</t>
  </si>
  <si>
    <t>824</t>
  </si>
  <si>
    <t>823</t>
  </si>
  <si>
    <t>833</t>
  </si>
  <si>
    <t>832</t>
  </si>
  <si>
    <t>825</t>
  </si>
  <si>
    <t>829</t>
  </si>
  <si>
    <t>827</t>
  </si>
  <si>
    <t>828</t>
  </si>
  <si>
    <t>809</t>
  </si>
  <si>
    <t>814</t>
  </si>
  <si>
    <t>815</t>
  </si>
  <si>
    <t>816</t>
  </si>
  <si>
    <t>817</t>
  </si>
  <si>
    <t>914</t>
  </si>
  <si>
    <t>915</t>
  </si>
  <si>
    <t>916</t>
  </si>
  <si>
    <t>826</t>
  </si>
  <si>
    <t>830</t>
  </si>
  <si>
    <t>831</t>
  </si>
  <si>
    <t>802</t>
  </si>
  <si>
    <t>804</t>
  </si>
  <si>
    <t>806</t>
  </si>
  <si>
    <t>810</t>
  </si>
  <si>
    <t>812</t>
  </si>
  <si>
    <t>803</t>
  </si>
  <si>
    <t>805</t>
  </si>
  <si>
    <t>807</t>
  </si>
  <si>
    <t>811</t>
  </si>
  <si>
    <t>813</t>
  </si>
  <si>
    <t>818</t>
  </si>
  <si>
    <t>819</t>
  </si>
  <si>
    <t>908</t>
  </si>
  <si>
    <t>909</t>
  </si>
  <si>
    <t>897</t>
  </si>
  <si>
    <t>898</t>
  </si>
  <si>
    <t>899</t>
  </si>
  <si>
    <t>900</t>
  </si>
  <si>
    <t>907</t>
  </si>
  <si>
    <t>892</t>
  </si>
  <si>
    <t>895</t>
  </si>
  <si>
    <t>890</t>
  </si>
  <si>
    <t>891</t>
  </si>
  <si>
    <t>888</t>
  </si>
  <si>
    <t>889</t>
  </si>
  <si>
    <t>893</t>
  </si>
  <si>
    <t>894</t>
  </si>
  <si>
    <t>896</t>
  </si>
  <si>
    <t>792</t>
  </si>
  <si>
    <t>947</t>
  </si>
  <si>
    <t>948</t>
  </si>
  <si>
    <t>949</t>
  </si>
  <si>
    <t>866</t>
  </si>
  <si>
    <t>397</t>
  </si>
  <si>
    <t>360</t>
  </si>
  <si>
    <t>351</t>
  </si>
  <si>
    <t>352</t>
  </si>
  <si>
    <t>361</t>
  </si>
  <si>
    <t>353</t>
  </si>
  <si>
    <t>365</t>
  </si>
  <si>
    <t>364</t>
  </si>
  <si>
    <t>356</t>
  </si>
  <si>
    <t>357</t>
  </si>
  <si>
    <t>358</t>
  </si>
  <si>
    <t>359</t>
  </si>
  <si>
    <t>362</t>
  </si>
  <si>
    <t>363</t>
  </si>
  <si>
    <t>354</t>
  </si>
  <si>
    <t>355</t>
  </si>
  <si>
    <t>376</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</si>
  <si>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</si>
  <si>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</si>
  <si>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</si>
  <si>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</si>
  <si>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</si>
  <si>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</si>
  <si>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</si>
  <si>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</si>
  <si>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</si>
  <si>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</si>
  <si>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</si>
  <si>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</si>
  <si>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</si>
  <si>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</si>
  <si>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</si>
  <si>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</si>
  <si>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</si>
  <si>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</si>
  <si>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</si>
  <si>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</si>
  <si>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</si>
  <si>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</si>
  <si>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</si>
  <si>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</si>
  <si>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</si>
  <si>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</si>
  <si>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</si>
  <si>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</si>
  <si>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393</t>
  </si>
  <si>
    <t>394</t>
  </si>
  <si>
    <t>398</t>
  </si>
  <si>
    <t>395</t>
  </si>
  <si>
    <t>100614</t>
  </si>
  <si>
    <t>378</t>
  </si>
  <si>
    <t>379</t>
  </si>
  <si>
    <t>380</t>
  </si>
  <si>
    <t>389</t>
  </si>
  <si>
    <t>390</t>
  </si>
  <si>
    <t>391</t>
  </si>
  <si>
    <t>986</t>
  </si>
  <si>
    <t>987</t>
  </si>
  <si>
    <t>988</t>
  </si>
  <si>
    <t>989</t>
  </si>
  <si>
    <t>990</t>
  </si>
  <si>
    <t>995</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</si>
  <si>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</si>
  <si>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</si>
  <si>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</si>
  <si>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</si>
  <si>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</si>
  <si>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</si>
  <si>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</si>
  <si>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</si>
  <si>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</si>
  <si>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</si>
  <si>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</si>
  <si>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</si>
  <si>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</si>
  <si>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</si>
  <si>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</si>
  <si>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</si>
  <si>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</si>
  <si>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</si>
  <si>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</si>
  <si>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</si>
  <si>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</si>
  <si>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</si>
  <si>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</si>
  <si>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</si>
  <si>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</si>
  <si>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</si>
  <si>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</si>
  <si>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</si>
  <si>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</si>
  <si>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</si>
  <si>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</si>
  <si>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</si>
  <si>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966</t>
  </si>
  <si>
    <t>967</t>
  </si>
  <si>
    <t>282</t>
  </si>
  <si>
    <t>283</t>
  </si>
  <si>
    <t>284</t>
  </si>
  <si>
    <t>285</t>
  </si>
  <si>
    <t>286</t>
  </si>
  <si>
    <t>287</t>
  </si>
  <si>
    <t>288</t>
  </si>
  <si>
    <t>289</t>
  </si>
  <si>
    <t>290</t>
  </si>
  <si>
    <t>291</t>
  </si>
  <si>
    <t>292</t>
  </si>
  <si>
    <t>293</t>
  </si>
  <si>
    <t>294</t>
  </si>
  <si>
    <t>295</t>
  </si>
  <si>
    <t>296</t>
  </si>
  <si>
    <t>297</t>
  </si>
  <si>
    <t>298</t>
  </si>
  <si>
    <t>299</t>
  </si>
  <si>
    <t>300</t>
  </si>
  <si>
    <t>301</t>
  </si>
  <si>
    <t>302</t>
  </si>
  <si>
    <t>961</t>
  </si>
  <si>
    <t>968</t>
  </si>
  <si>
    <t>1003</t>
  </si>
  <si>
    <t>969</t>
  </si>
  <si>
    <t>997</t>
  </si>
  <si>
    <t>994</t>
  </si>
  <si>
    <t>318</t>
  </si>
  <si>
    <t>315</t>
  </si>
  <si>
    <t>317</t>
  </si>
  <si>
    <t>316</t>
  </si>
  <si>
    <t>314</t>
  </si>
  <si>
    <t>313</t>
  </si>
  <si>
    <t>312</t>
  </si>
  <si>
    <t>310</t>
  </si>
  <si>
    <t>311</t>
  </si>
  <si>
    <t>309</t>
  </si>
  <si>
    <t>991</t>
  </si>
  <si>
    <t>992</t>
  </si>
  <si>
    <t>993</t>
  </si>
  <si>
    <t>970</t>
  </si>
  <si>
    <t>561</t>
  </si>
  <si>
    <t>661</t>
  </si>
  <si>
    <t>955</t>
  </si>
  <si>
    <t>1006</t>
  </si>
  <si>
    <t>662</t>
  </si>
  <si>
    <t>975</t>
  </si>
  <si>
    <t>976</t>
  </si>
  <si>
    <t>576</t>
  </si>
  <si>
    <t>586</t>
  </si>
  <si>
    <t>587</t>
  </si>
  <si>
    <t>588</t>
  </si>
  <si>
    <t>593</t>
  </si>
  <si>
    <t>594</t>
  </si>
  <si>
    <t>595</t>
  </si>
  <si>
    <t>578</t>
  </si>
  <si>
    <t>596</t>
  </si>
  <si>
    <t>577</t>
  </si>
  <si>
    <t>580</t>
  </si>
  <si>
    <t>581</t>
  </si>
  <si>
    <t>582</t>
  </si>
  <si>
    <t>597</t>
  </si>
  <si>
    <t>579</t>
  </si>
  <si>
    <t>972</t>
  </si>
  <si>
    <t>973</t>
  </si>
  <si>
    <t>971</t>
  </si>
  <si>
    <t>953</t>
  </si>
  <si>
    <t>954</t>
  </si>
  <si>
    <t>977</t>
  </si>
  <si>
    <t>984</t>
  </si>
  <si>
    <t>985</t>
  </si>
  <si>
    <t>996</t>
  </si>
  <si>
    <t>637</t>
  </si>
  <si>
    <t>647</t>
  </si>
  <si>
    <t>648</t>
  </si>
  <si>
    <t>649</t>
  </si>
  <si>
    <t>650</t>
  </si>
  <si>
    <t>651</t>
  </si>
  <si>
    <t>652</t>
  </si>
  <si>
    <t>656</t>
  </si>
  <si>
    <t>638</t>
  </si>
  <si>
    <t>639</t>
  </si>
  <si>
    <t>640</t>
  </si>
  <si>
    <t>641</t>
  </si>
  <si>
    <t>643</t>
  </si>
  <si>
    <t>645</t>
  </si>
  <si>
    <t>642</t>
  </si>
  <si>
    <t>644</t>
  </si>
  <si>
    <t>646</t>
  </si>
  <si>
    <t>653</t>
  </si>
  <si>
    <t>657</t>
  </si>
  <si>
    <t>658</t>
  </si>
  <si>
    <t>659</t>
  </si>
  <si>
    <t>654</t>
  </si>
  <si>
    <t>655</t>
  </si>
  <si>
    <t>598</t>
  </si>
  <si>
    <t>599</t>
  </si>
  <si>
    <t>617</t>
  </si>
  <si>
    <t>618</t>
  </si>
  <si>
    <t>619</t>
  </si>
  <si>
    <t>622</t>
  </si>
  <si>
    <t>624</t>
  </si>
  <si>
    <t>623</t>
  </si>
  <si>
    <t>620</t>
  </si>
  <si>
    <t>621</t>
  </si>
  <si>
    <t>665</t>
  </si>
  <si>
    <t>660</t>
  </si>
  <si>
    <t>603</t>
  </si>
  <si>
    <t>604</t>
  </si>
  <si>
    <t>605</t>
  </si>
  <si>
    <t>606</t>
  </si>
  <si>
    <t>607</t>
  </si>
  <si>
    <t>608</t>
  </si>
  <si>
    <t>609</t>
  </si>
  <si>
    <t>610</t>
  </si>
  <si>
    <t>625</t>
  </si>
  <si>
    <t>626</t>
  </si>
  <si>
    <t>627</t>
  </si>
  <si>
    <t>628</t>
  </si>
  <si>
    <t>600</t>
  </si>
  <si>
    <t>611</t>
  </si>
  <si>
    <t>612</t>
  </si>
  <si>
    <t>614</t>
  </si>
  <si>
    <t>616</t>
  </si>
  <si>
    <t>613</t>
  </si>
  <si>
    <t>615</t>
  </si>
  <si>
    <t>629</t>
  </si>
  <si>
    <t>630</t>
  </si>
  <si>
    <t>631</t>
  </si>
  <si>
    <t>632</t>
  </si>
  <si>
    <t>633</t>
  </si>
  <si>
    <t>634</t>
  </si>
  <si>
    <t>635</t>
  </si>
  <si>
    <t>636</t>
  </si>
  <si>
    <t>601</t>
  </si>
  <si>
    <t>602</t>
  </si>
  <si>
    <t>551</t>
  </si>
  <si>
    <t>553</t>
  </si>
  <si>
    <t>960</t>
  </si>
  <si>
    <t>560</t>
  </si>
  <si>
    <t>571</t>
  </si>
  <si>
    <t>428</t>
  </si>
  <si>
    <t>956</t>
  </si>
  <si>
    <t>570</t>
  </si>
  <si>
    <t>572</t>
  </si>
  <si>
    <t>567</t>
  </si>
  <si>
    <t>569</t>
  </si>
  <si>
    <t>573</t>
  </si>
  <si>
    <t>552</t>
  </si>
  <si>
    <t>574</t>
  </si>
  <si>
    <t>575</t>
  </si>
  <si>
    <t>568</t>
  </si>
  <si>
    <t>957</t>
  </si>
  <si>
    <t>958</t>
  </si>
  <si>
    <t>959</t>
  </si>
  <si>
    <t>978</t>
  </si>
  <si>
    <t>979</t>
  </si>
  <si>
    <t>980</t>
  </si>
  <si>
    <t>524</t>
  </si>
  <si>
    <t>525</t>
  </si>
  <si>
    <t>526</t>
  </si>
  <si>
    <t>527</t>
  </si>
  <si>
    <t>528</t>
  </si>
  <si>
    <t>529</t>
  </si>
  <si>
    <t>530</t>
  </si>
  <si>
    <t>531</t>
  </si>
  <si>
    <t>532</t>
  </si>
  <si>
    <t>535</t>
  </si>
  <si>
    <t>536</t>
  </si>
  <si>
    <t>533</t>
  </si>
  <si>
    <t>537</t>
  </si>
  <si>
    <t>534</t>
  </si>
  <si>
    <t>538</t>
  </si>
  <si>
    <t>539</t>
  </si>
  <si>
    <t>540</t>
  </si>
  <si>
    <t>542</t>
  </si>
  <si>
    <t>541</t>
  </si>
  <si>
    <t>543</t>
  </si>
  <si>
    <t>544</t>
  </si>
  <si>
    <t>545</t>
  </si>
  <si>
    <t>546</t>
  </si>
  <si>
    <t>547</t>
  </si>
  <si>
    <t>983</t>
  </si>
  <si>
    <t>549</t>
  </si>
  <si>
    <t>550</t>
  </si>
  <si>
    <t>982</t>
  </si>
  <si>
    <t>548</t>
  </si>
  <si>
    <t>319</t>
  </si>
  <si>
    <t>320</t>
  </si>
  <si>
    <t>321</t>
  </si>
  <si>
    <t>322</t>
  </si>
  <si>
    <t>323</t>
  </si>
  <si>
    <t>324</t>
  </si>
  <si>
    <t>328</t>
  </si>
  <si>
    <t>327</t>
  </si>
  <si>
    <t>1007</t>
  </si>
  <si>
    <t>326</t>
  </si>
  <si>
    <t>325</t>
  </si>
  <si>
    <t>Class or time restricted</t>
  </si>
  <si>
    <t>Parking permitted</t>
  </si>
  <si>
    <t>NZTA NOC Contractor</t>
  </si>
  <si>
    <t>Private Organisation</t>
  </si>
  <si>
    <t>QLDC 3W Contractor</t>
  </si>
  <si>
    <t>QLDC Parks Contractor</t>
  </si>
  <si>
    <t>QLDC Roading Contractor</t>
  </si>
  <si>
    <t>QLDC Streetlighting Contractor</t>
  </si>
  <si>
    <t>QLDC Tracks and Trails Contractor</t>
  </si>
  <si>
    <t>ud_additive_details</t>
  </si>
  <si>
    <t>ud_adhesion_agent_details</t>
  </si>
  <si>
    <t>ud_advertising_structure</t>
  </si>
  <si>
    <t>ud_amds_column_management</t>
  </si>
  <si>
    <t>ud_amds_fault_asset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</si>
  <si>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</si>
  <si>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</si>
  <si>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</si>
  <si>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</si>
  <si>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</si>
  <si>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</si>
  <si>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</si>
  <si>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</si>
  <si>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</si>
  <si>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</si>
  <si>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</si>
  <si>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</si>
  <si>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</si>
  <si>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</si>
  <si>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</si>
  <si>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</si>
  <si>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</si>
  <si>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</si>
  <si>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</si>
  <si>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</si>
  <si>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</si>
  <si>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</si>
  <si>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</si>
  <si>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</si>
  <si>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ud_gantry</t>
  </si>
  <si>
    <t>ud_generator</t>
  </si>
  <si>
    <t>ud_ground_treatment</t>
  </si>
  <si>
    <t>ud_headwall</t>
  </si>
  <si>
    <t>ud_holding</t>
  </si>
  <si>
    <t>ud_invertor</t>
  </si>
  <si>
    <t>ud_kerb_crossing</t>
  </si>
  <si>
    <t>ud_luminaire</t>
  </si>
  <si>
    <t>ud_maintenance_work_asset</t>
  </si>
  <si>
    <t>ud_marking</t>
  </si>
  <si>
    <t>ud_mast</t>
  </si>
  <si>
    <t>ud_me_chamber</t>
  </si>
  <si>
    <t>ud_me_pipe</t>
  </si>
  <si>
    <t>ud_me_pump</t>
  </si>
  <si>
    <t>ud_meter</t>
  </si>
  <si>
    <t>ud_motorcyc_attach</t>
  </si>
  <si>
    <t>ud_outreach</t>
  </si>
  <si>
    <t>ud_panel_electrical</t>
  </si>
  <si>
    <t>ud_panel_mechanical</t>
  </si>
  <si>
    <t>ud_pathway</t>
  </si>
  <si>
    <t>ud_pavement_layer</t>
  </si>
  <si>
    <t>ud_pavement_structure</t>
  </si>
  <si>
    <t>ud_pipe</t>
  </si>
  <si>
    <t>ud_planting_structure</t>
  </si>
  <si>
    <t>ud_pole_structure</t>
  </si>
  <si>
    <t>ud_radio_equipment</t>
  </si>
  <si>
    <t>ud_rail</t>
  </si>
  <si>
    <t>ud_retaining_wall</t>
  </si>
  <si>
    <t>ud_road_hump</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</si>
  <si>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</si>
  <si>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</si>
  <si>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</si>
  <si>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</si>
  <si>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</si>
  <si>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</si>
  <si>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</si>
  <si>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</si>
  <si>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</si>
  <si>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</si>
  <si>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</si>
  <si>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</si>
  <si>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</si>
  <si>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</si>
  <si>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</si>
  <si>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</si>
  <si>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</si>
  <si>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ud_telephone</t>
  </si>
  <si>
    <t>ud_traffic_island</t>
  </si>
  <si>
    <t>ud_traffic_signal</t>
  </si>
  <si>
    <t>ud_tray</t>
  </si>
  <si>
    <t>ud_treatment_length</t>
  </si>
  <si>
    <t>ud_ts_aspect</t>
  </si>
  <si>
    <t>ud_ts_target_board</t>
  </si>
  <si>
    <t>ud_tunnel</t>
  </si>
  <si>
    <t>ud_valve</t>
  </si>
  <si>
    <t>ud_wall</t>
  </si>
  <si>
    <t>ud_water_area</t>
  </si>
  <si>
    <t>ud_water_structure</t>
  </si>
  <si>
    <t>ud_weigh_site</t>
  </si>
  <si>
    <t>ud_wheel_stop</t>
  </si>
  <si>
    <t>ud_wildlife_zone</t>
  </si>
  <si>
    <t>?? what type of seat is this</t>
  </si>
  <si>
    <t>1CHIP - 1st Coat G2 Use 1</t>
  </si>
  <si>
    <t>1CHIP - 1st Coat G2 Use 2</t>
  </si>
  <si>
    <t>1CHIP - 1st Coat G2 Use 3</t>
  </si>
  <si>
    <t>1CHIP - 1st Coat G2 Use 4</t>
  </si>
  <si>
    <t>1CHIP - 1st Coat G2 Use 5</t>
  </si>
  <si>
    <t>1CHIP - 1st Coat G2 Use 6</t>
  </si>
  <si>
    <t>1CHIP - 1st Coat G3 Use 1</t>
  </si>
  <si>
    <t>1CHIP - 1st Coat G3 Use 2</t>
  </si>
  <si>
    <t>1CHIP - 1st Coat G3 Use 3</t>
  </si>
  <si>
    <t>1CHIP - 1st Coat G3 Use 4</t>
  </si>
  <si>
    <t>1CHIP - 1st Coat G3 Use 5</t>
  </si>
  <si>
    <t>1CHIP - 1st Coat G3 Use 6</t>
  </si>
  <si>
    <t>1CHIP - 1st Coat G4 Use 1</t>
  </si>
  <si>
    <t>1CHIP - 1st Coat G4 Use 2</t>
  </si>
  <si>
    <t>1CHIP - 1st Coat G4 Use 3</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</si>
  <si>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</si>
  <si>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</si>
  <si>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</si>
  <si>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</si>
  <si>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</si>
  <si>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</si>
  <si>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</si>
  <si>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</si>
  <si>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</si>
  <si>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</si>
  <si>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</si>
  <si>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</si>
  <si>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</si>
  <si>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</si>
  <si>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</si>
  <si>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</si>
  <si>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</si>
  <si>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</si>
  <si>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</si>
  <si>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</si>
  <si>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</si>
  <si>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</si>
  <si>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</si>
  <si>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</si>
  <si>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</si>
  <si>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1CHIP - 2nd Coat G2 Use 2</t>
  </si>
  <si>
    <t>1CHIP - 2nd Coat G2 Use 3</t>
  </si>
  <si>
    <t>1CHIP - 2nd Coat G2 Use 4</t>
  </si>
  <si>
    <t>1CHIP - 2nd Coat G2 Use 5</t>
  </si>
  <si>
    <t>589</t>
  </si>
  <si>
    <t>1CHIP - 2nd Coat G2 Use 6</t>
  </si>
  <si>
    <t>1CHIP - 2nd Coat G3 Use 1</t>
  </si>
  <si>
    <t>1CHIP - 2nd Coat G3 Use 2</t>
  </si>
  <si>
    <t>1CHIP - 2nd Coat G3 Use 3</t>
  </si>
  <si>
    <t>1CHIP - 2nd Coat G3 Use 4</t>
  </si>
  <si>
    <t>590</t>
  </si>
  <si>
    <t>1CHIP - 2nd Coat G3 Use 5</t>
  </si>
  <si>
    <t>1CHIP - 2nd Coat G3 Use 6</t>
  </si>
  <si>
    <t>1CHIP - 2nd Coat G4 Use 1</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</si>
  <si>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</si>
  <si>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</si>
  <si>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</si>
  <si>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</si>
  <si>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</si>
  <si>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</si>
  <si>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</si>
  <si>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</si>
  <si>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</si>
  <si>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</si>
  <si>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</si>
  <si>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</si>
  <si>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</si>
  <si>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</si>
  <si>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</si>
  <si>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</si>
  <si>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</si>
  <si>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</si>
  <si>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</si>
  <si>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</si>
  <si>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</si>
  <si>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</si>
  <si>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</si>
  <si>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</si>
  <si>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</si>
  <si>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1CHIP - Reseal G2 Use 1</t>
  </si>
  <si>
    <t>1CHIP - Reseal G2 Use 2</t>
  </si>
  <si>
    <t>497</t>
  </si>
  <si>
    <t>1CHIP - Reseal G2 Use 3</t>
  </si>
  <si>
    <t>1CHIP - Reseal G2 Use 4</t>
  </si>
  <si>
    <t>1CHIP - Reseal G2 Use 5</t>
  </si>
  <si>
    <t>1CHIP - Reseal G2 Use 6</t>
  </si>
  <si>
    <t>1CHIP - Reseal G3 Use 1</t>
  </si>
  <si>
    <t>1CHIP - Reseal G3 Use 2</t>
  </si>
  <si>
    <t>1CHIP - Reseal G3 Use 3</t>
  </si>
  <si>
    <t>1CHIP - Reseal G3 Use 4</t>
  </si>
  <si>
    <t>1CHIP - Reseal G3 Use 5</t>
  </si>
  <si>
    <t>1CHIP - Reseal G3 Use 6</t>
  </si>
  <si>
    <t>1CHIP - Reseal G4 Use 1</t>
  </si>
  <si>
    <t>1CHIP - Reseal G4 Use 2</t>
  </si>
  <si>
    <t>1CHIP - Reseal G4 Use 3</t>
  </si>
  <si>
    <t>1CHIP - Reseal G4 Use 4</t>
  </si>
  <si>
    <t>1CHIP - Reseal G4 Use 5</t>
  </si>
  <si>
    <t>1CHIP - Reseal G4 Use 6</t>
  </si>
  <si>
    <t>1CHIP - Reseal G5 Use 1</t>
  </si>
  <si>
    <t>1CHIP - Reseal G5 Use 2</t>
  </si>
  <si>
    <t>1CHIP - Reseal G5 Use 3</t>
  </si>
  <si>
    <t>498</t>
  </si>
  <si>
    <t>1CHIP - Reseal G5 Use 4</t>
  </si>
  <si>
    <t>1CHIP - Reseal G5 Use 5</t>
  </si>
  <si>
    <t>1CHIP - Reseal G5 Use 6</t>
  </si>
  <si>
    <t>749</t>
  </si>
  <si>
    <t>1CHIP - Reseal G6 Use 1</t>
  </si>
  <si>
    <t>750</t>
  </si>
  <si>
    <t>1CHIP - Reseal G6 Use 2</t>
  </si>
  <si>
    <t>1CHIP - Reseal G6 Use 3</t>
  </si>
  <si>
    <t>1CHIP - Reseal G6 Use 4</t>
  </si>
  <si>
    <t>1CHIP - Reseal G6 Use 5</t>
  </si>
  <si>
    <t>1CHIP - Reseal G6 Use 6</t>
  </si>
  <si>
    <t>2CHIP - 1st Coat G2-4 Use 1</t>
  </si>
  <si>
    <t>2CHIP - 1st Coat G2-4 Use 2</t>
  </si>
  <si>
    <t>2CHIP - 1st Coat G2-4 Use 3</t>
  </si>
  <si>
    <t>2CHIP - 1st Coat G2-4 Use 4</t>
  </si>
  <si>
    <t>2CHIP - 1st Coat G2-4 Use 5</t>
  </si>
  <si>
    <t>2CHIP - 1st Coat G2-4 Use 6</t>
  </si>
  <si>
    <t>2CHIP - 1st Coat G3-5 Use 1</t>
  </si>
  <si>
    <t>2CHIP - 1st Coat G3-5 Use 2</t>
  </si>
  <si>
    <t>2CHIP - 1st Coat G3-5 Use 3</t>
  </si>
  <si>
    <t>2CHIP - 1st Coat G3-5 Use 4</t>
  </si>
  <si>
    <t>2CHIP - 1st Coat G3-5 Use 5</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</si>
  <si>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</si>
  <si>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</si>
  <si>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</si>
  <si>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</si>
  <si>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</si>
  <si>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</si>
  <si>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</si>
  <si>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</si>
  <si>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</si>
  <si>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</si>
  <si>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</si>
  <si>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</si>
  <si>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</si>
  <si>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</si>
  <si>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</si>
  <si>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</si>
  <si>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</si>
  <si>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</si>
  <si>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</si>
  <si>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</si>
  <si>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</si>
  <si>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</si>
  <si>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</si>
  <si>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</si>
  <si>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</si>
  <si>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</si>
  <si>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</si>
  <si>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</si>
  <si>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</si>
  <si>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</si>
  <si>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</si>
  <si>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</si>
  <si>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</si>
  <si>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</si>
  <si>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</si>
  <si>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</si>
  <si>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</si>
  <si>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</si>
  <si>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</si>
  <si>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</si>
  <si>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</si>
  <si>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</si>
  <si>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</si>
  <si>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</si>
  <si>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</si>
  <si>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</si>
  <si>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</si>
  <si>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</si>
  <si>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</si>
  <si>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</si>
  <si>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Bench Central Support</t>
  </si>
  <si>
    <t>Bench Support</t>
  </si>
  <si>
    <t>Bridge  4 - THE PETER MUIR BRIDGE</t>
  </si>
  <si>
    <t>Bridge  7 - HAWEA RIVER</t>
  </si>
  <si>
    <t>Bridge 19 - DIAMOND CREEK</t>
  </si>
  <si>
    <t>Bridge 20 - REES RIVER</t>
  </si>
  <si>
    <t>Bridge 25 - INVINCIBLE</t>
  </si>
  <si>
    <t>Bridge 33 - EDITH CAVELL BRIDGE</t>
  </si>
  <si>
    <t>Bridge 36 - SKIPPERS</t>
  </si>
  <si>
    <t>Bridge 49 - CARDRONA</t>
  </si>
  <si>
    <t>Bridge 53 - MOTUTAPU RIVER</t>
  </si>
  <si>
    <t>Bridge 54 - MATUKITUKI</t>
  </si>
  <si>
    <t>Bridge 59 - DART RIVER</t>
  </si>
  <si>
    <t>Bridge 67 - BRANCH BURN</t>
  </si>
  <si>
    <t>Bridge 88 - 12 MILE BLUFFS</t>
  </si>
  <si>
    <t>Bridge Concrete Beam Concrete Deck</t>
  </si>
  <si>
    <t>Bridge Culvert</t>
  </si>
  <si>
    <t>Bridge Culverts Area &gt; 3.4m2</t>
  </si>
  <si>
    <t>Bridge Dummy</t>
  </si>
  <si>
    <t>Bridge Steel Beam Concrete Beck</t>
  </si>
  <si>
    <t>Bridge Steel Beam Timber Deck</t>
  </si>
  <si>
    <t>Bridge Timber Beam Timber Deck</t>
  </si>
  <si>
    <t>Bus Shelters</t>
  </si>
  <si>
    <t>Bus Shelters Dummy</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</si>
  <si>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</si>
  <si>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</si>
  <si>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</si>
  <si>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</si>
  <si>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</si>
  <si>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</si>
  <si>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</si>
  <si>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</si>
  <si>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</si>
  <si>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</si>
  <si>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</si>
  <si>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</si>
  <si>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</si>
  <si>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</si>
  <si>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</si>
  <si>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</si>
  <si>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</si>
  <si>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</si>
  <si>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CAPE - G6 Use 1</t>
  </si>
  <si>
    <t>CAPE - G6 Use 2</t>
  </si>
  <si>
    <t>700</t>
  </si>
  <si>
    <t>CAPE - G6 Use 3</t>
  </si>
  <si>
    <t>CAPE - G6 Use 4</t>
  </si>
  <si>
    <t>CAPE - G6 Use 5</t>
  </si>
  <si>
    <t>CAPE - G6 Use 6</t>
  </si>
  <si>
    <t>CONC - Use 1</t>
  </si>
  <si>
    <t>663</t>
  </si>
  <si>
    <t>CONC - Use 2</t>
  </si>
  <si>
    <t>664</t>
  </si>
  <si>
    <t>CONC - Use 3</t>
  </si>
  <si>
    <t>CONC - Use 4</t>
  </si>
  <si>
    <t>666</t>
  </si>
  <si>
    <t>CONC - Use 5</t>
  </si>
  <si>
    <t>667</t>
  </si>
  <si>
    <t>CONC - Use 6</t>
  </si>
  <si>
    <t>Culvert Area 0.00 - 0.07m2</t>
  </si>
  <si>
    <t>Culvert Area 0.07 - 0.11m2</t>
  </si>
  <si>
    <t>Culvert Area 0.11 - 0.16m2</t>
  </si>
  <si>
    <t>Culvert Area 0.16 - 0.28m2</t>
  </si>
  <si>
    <t>Culvert Area 0.28 - 0.44m2</t>
  </si>
  <si>
    <t>Culvert Area 0.44 - 0.64m2</t>
  </si>
  <si>
    <t>Culvert Area 0.64 - 1.13m2</t>
  </si>
  <si>
    <t>Culvert Area 1.13 - 1.77m2</t>
  </si>
  <si>
    <t>Culvert Area 1.77 - 2.54m2</t>
  </si>
  <si>
    <t>Culvert Area 2.54 - 3.40m2</t>
  </si>
  <si>
    <t>Double Seat Without Cover DB</t>
  </si>
  <si>
    <t>Double Seat Without Cover LB</t>
  </si>
  <si>
    <t>Drainage Catchpit Double</t>
  </si>
  <si>
    <t>Drainage Catchpit Standard</t>
  </si>
  <si>
    <t>430</t>
  </si>
  <si>
    <t>Drainage Catchpit Super</t>
  </si>
  <si>
    <t>Drainage Dummy</t>
  </si>
  <si>
    <t>Drainage Flume Down Batter</t>
  </si>
  <si>
    <t>Drainage Other</t>
  </si>
  <si>
    <t>431</t>
  </si>
  <si>
    <t>Drainage Soak Pit</t>
  </si>
  <si>
    <t>Drainage Subsoil Drain</t>
  </si>
  <si>
    <t>Dummy</t>
  </si>
  <si>
    <t>Dummy - asset not valued</t>
  </si>
  <si>
    <t>Footpath Asphaltic Concrete</t>
  </si>
  <si>
    <t>513</t>
  </si>
  <si>
    <t>Footpath Asphaltic Concrete Black</t>
  </si>
  <si>
    <t>514</t>
  </si>
  <si>
    <t>Footpath Asphaltic Concrete Red</t>
  </si>
  <si>
    <t>487</t>
  </si>
  <si>
    <t>Footpath Base All</t>
  </si>
  <si>
    <t>488</t>
  </si>
  <si>
    <t>Footpath Base Crown</t>
  </si>
  <si>
    <t>Footpath Base Dummy</t>
  </si>
  <si>
    <t>489</t>
  </si>
  <si>
    <t>Footpath Base NULL</t>
  </si>
  <si>
    <t>Footpath Base Private</t>
  </si>
  <si>
    <t>516</t>
  </si>
  <si>
    <t>Footpath Base Width NULL</t>
  </si>
  <si>
    <t>512</t>
  </si>
  <si>
    <t>Footpath Cobble Stone</t>
  </si>
  <si>
    <t>Footpath Concrete</t>
  </si>
  <si>
    <t>511</t>
  </si>
  <si>
    <t>Footpath Concrete Block</t>
  </si>
  <si>
    <t>Footpath Dummy</t>
  </si>
  <si>
    <t>Footpath Interlocking Block</t>
  </si>
  <si>
    <t>Footpath Metal</t>
  </si>
  <si>
    <t>Footpath Seal</t>
  </si>
  <si>
    <t>Footpath Slurry Seal</t>
  </si>
  <si>
    <t>Footpath Tactile Paver</t>
  </si>
  <si>
    <t>Footpath Timber</t>
  </si>
  <si>
    <t>Footpath Unknown (Assume AC)</t>
  </si>
  <si>
    <t>515</t>
  </si>
  <si>
    <t>Footpath Width Null (Assume 1.6m)</t>
  </si>
  <si>
    <t>Green Bollard with Light</t>
  </si>
  <si>
    <t>Headwall (Concrete)</t>
  </si>
  <si>
    <t>Headwall (Stone)</t>
  </si>
  <si>
    <t>HPS Stock</t>
  </si>
  <si>
    <t>IC BLOCKS - Use 1</t>
  </si>
  <si>
    <t>668</t>
  </si>
  <si>
    <t>IC BLOCKS - Use 2</t>
  </si>
  <si>
    <t>669</t>
  </si>
  <si>
    <t>IC BLOCKS - Use 3</t>
  </si>
  <si>
    <t>670</t>
  </si>
  <si>
    <t>IC BLOCKS - Use 4</t>
  </si>
  <si>
    <t>IC BLOCKS - Use 5</t>
  </si>
  <si>
    <t>672</t>
  </si>
  <si>
    <t>IC BLOCKS - Use 6</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</si>
  <si>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</si>
  <si>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</si>
  <si>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</si>
  <si>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</si>
  <si>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</si>
  <si>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</si>
  <si>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</si>
  <si>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</si>
  <si>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</si>
  <si>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</si>
  <si>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</si>
  <si>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</si>
  <si>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</si>
  <si>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</si>
  <si>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</si>
  <si>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LED P-Cat</t>
  </si>
  <si>
    <t>LED V-Cat</t>
  </si>
  <si>
    <t>Lidded</t>
  </si>
  <si>
    <t>482</t>
  </si>
  <si>
    <t>LOCK - G6 Use 1</t>
  </si>
  <si>
    <t>LOCK - G6 Use 2</t>
  </si>
  <si>
    <t>LOCK - G6 Use 3</t>
  </si>
  <si>
    <t>LOCK - G6 Use 4</t>
  </si>
  <si>
    <t>LOCK - G6 Use 5</t>
  </si>
  <si>
    <t>LOCK - G6 Use 6</t>
  </si>
  <si>
    <t>384</t>
  </si>
  <si>
    <t>Marking Dummy</t>
  </si>
  <si>
    <t>Marking M01-Centreline 100mm Cont</t>
  </si>
  <si>
    <t>Marking M02-Centreline 100mm 3x7</t>
  </si>
  <si>
    <t>Marking M03-No OT 100 mm Cont</t>
  </si>
  <si>
    <t>Marking M04-No OT 100mm 13x7</t>
  </si>
  <si>
    <t>383</t>
  </si>
  <si>
    <t>Marking M05-M10 RRPM</t>
  </si>
  <si>
    <t>Marking M12-Lane 100mm 3x7</t>
  </si>
  <si>
    <t>Marking M13-Edgeline150mm Cont</t>
  </si>
  <si>
    <t>Marking M14-Edgeline 075mm Cont</t>
  </si>
  <si>
    <t>Marking M15-Edgeline100mm Cont</t>
  </si>
  <si>
    <t>Marking M16-Painted Shoulder</t>
  </si>
  <si>
    <t>Marking M17-Painted Island</t>
  </si>
  <si>
    <t>Marking M18-Island Prewarn</t>
  </si>
  <si>
    <t>Marking M19-Right Turn Bay</t>
  </si>
  <si>
    <t>Marking M20-Pedestrian Crossing</t>
  </si>
  <si>
    <t>Marking M21-Ped Crossing Diamond</t>
  </si>
  <si>
    <t>Marking M29-One Lane Bridge</t>
  </si>
  <si>
    <t>Marking M30-Stop</t>
  </si>
  <si>
    <t>Marking M31-Give Way</t>
  </si>
  <si>
    <t>Marking M35-No Entry</t>
  </si>
  <si>
    <t>Marking M38-Speed Circle</t>
  </si>
  <si>
    <t>Marking M40-Straight Arrow</t>
  </si>
  <si>
    <t>Marking M41-Right Turn Arrow</t>
  </si>
  <si>
    <t>Marking M42-Left Turn Arrow</t>
  </si>
  <si>
    <t>Marking M43-Combination Arrows</t>
  </si>
  <si>
    <t>382</t>
  </si>
  <si>
    <t>Marking M44-Turn Left</t>
  </si>
  <si>
    <t>Marking M47-Disabled Parking</t>
  </si>
  <si>
    <t>Marking M48-No Parking</t>
  </si>
  <si>
    <t>Marking M49-Children</t>
  </si>
  <si>
    <t>Marking M51-Give Way Ahead</t>
  </si>
  <si>
    <t>Marking M56-School</t>
  </si>
  <si>
    <t>377</t>
  </si>
  <si>
    <t>Marking M57-Speed Hump</t>
  </si>
  <si>
    <t>Marking M58-Painted Speed Hump</t>
  </si>
  <si>
    <t>Marking M59-Intersection Cont Lines</t>
  </si>
  <si>
    <t>Marking M60-No Stoppiing 100mm 1x1</t>
  </si>
  <si>
    <t>Marking M61-Loading Zone</t>
  </si>
  <si>
    <t>Marking M62-Bus Stop</t>
  </si>
  <si>
    <t>Marking M63-Taxi Stand</t>
  </si>
  <si>
    <t>Marking M64-Other Zone</t>
  </si>
  <si>
    <t>Marking M65-Parking LL Parallel</t>
  </si>
  <si>
    <t>Marking M66-Parking Meter Bays</t>
  </si>
  <si>
    <t>Marking M67-Parking Bays Angle</t>
  </si>
  <si>
    <t>Marking M70-Fire Hydrant</t>
  </si>
  <si>
    <t>Marking M74-Flush Median</t>
  </si>
  <si>
    <t>MS Bollard</t>
  </si>
  <si>
    <t>MS Bus Shelter</t>
  </si>
  <si>
    <t>438</t>
  </si>
  <si>
    <t>MS Cattle Stop</t>
  </si>
  <si>
    <t>MS Dummy</t>
  </si>
  <si>
    <t>759</t>
  </si>
  <si>
    <t>MS Ford</t>
  </si>
  <si>
    <t>MS Mirror</t>
  </si>
  <si>
    <t>212</t>
  </si>
  <si>
    <t>MS Parking Meter Multi Bay</t>
  </si>
  <si>
    <t>219</t>
  </si>
  <si>
    <t>MS Planter Wall</t>
  </si>
  <si>
    <t>MS Rubbish Bin</t>
  </si>
  <si>
    <t>MS Seat</t>
  </si>
  <si>
    <t>MS Tree Grills Protector</t>
  </si>
  <si>
    <t>MS Underground Entrance</t>
  </si>
  <si>
    <t>Old Slat Style</t>
  </si>
  <si>
    <t>Open</t>
  </si>
  <si>
    <t>OTTA Seal</t>
  </si>
  <si>
    <t>Parking Meter (Double) 2</t>
  </si>
  <si>
    <t>Parking Meter (Hex) 6</t>
  </si>
  <si>
    <t>Parking Meter (Oct) 8</t>
  </si>
  <si>
    <t>Parking Meter (Quad) 4</t>
  </si>
  <si>
    <t>Parking Meter (Sep) 7</t>
  </si>
  <si>
    <t>Parking Meter (Single)</t>
  </si>
  <si>
    <t>Parking Meter (Triple) 3</t>
  </si>
  <si>
    <t>RACK - G4-6 Use 1</t>
  </si>
  <si>
    <t>RACK - G4-6 Use 2</t>
  </si>
  <si>
    <t>RACK - G4-6 Use 3</t>
  </si>
  <si>
    <t>RACK - G4-6 Use 4</t>
  </si>
  <si>
    <t>RACK - G4-6 Use 5</t>
  </si>
  <si>
    <t>RACK - G4-6 Use 6</t>
  </si>
  <si>
    <t>Railing Dummy</t>
  </si>
  <si>
    <t>Railing Guard Rail</t>
  </si>
  <si>
    <t>Railing Hand Rail</t>
  </si>
  <si>
    <t>447</t>
  </si>
  <si>
    <t>Railing Other</t>
  </si>
  <si>
    <t>Railing Sight Rail</t>
  </si>
  <si>
    <t>Railing Steel Tube and Post Barrier</t>
  </si>
  <si>
    <t>Railing Steel Wire Rope Barrier</t>
  </si>
  <si>
    <t>449</t>
  </si>
  <si>
    <t>Railing Timber Post and Steel Tube</t>
  </si>
  <si>
    <t>448</t>
  </si>
  <si>
    <t>Railing Timber Rail</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</si>
  <si>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</si>
  <si>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</si>
  <si>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</si>
  <si>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</si>
  <si>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</si>
  <si>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</si>
  <si>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</si>
  <si>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</si>
  <si>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</si>
  <si>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</si>
  <si>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</si>
  <si>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</si>
  <si>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</si>
  <si>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</si>
  <si>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</si>
  <si>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</si>
  <si>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</si>
  <si>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</si>
  <si>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</si>
  <si>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</si>
  <si>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</si>
  <si>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</si>
  <si>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</si>
  <si>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</si>
  <si>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</si>
  <si>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</si>
  <si>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</si>
  <si>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</si>
  <si>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</si>
  <si>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Scruffy Dome manhole</t>
  </si>
  <si>
    <t>Seat Stone Back</t>
  </si>
  <si>
    <t>Seat Support</t>
  </si>
  <si>
    <t>Seat With Cover</t>
  </si>
  <si>
    <t>779</t>
  </si>
  <si>
    <t>Side Drain</t>
  </si>
  <si>
    <t>Sign Dummy</t>
  </si>
  <si>
    <t>761</t>
  </si>
  <si>
    <t>Sign Facilities</t>
  </si>
  <si>
    <t>Sign Guide</t>
  </si>
  <si>
    <t>385</t>
  </si>
  <si>
    <t>Sign Hazard Markings</t>
  </si>
  <si>
    <t>Sign Information</t>
  </si>
  <si>
    <t>386</t>
  </si>
  <si>
    <t>Sign Information General</t>
  </si>
  <si>
    <t>387</t>
  </si>
  <si>
    <t>Sign Information Miscellaneous</t>
  </si>
  <si>
    <t>388</t>
  </si>
  <si>
    <t>Sign Miscellaneous</t>
  </si>
  <si>
    <t>Sign Motorist Services</t>
  </si>
  <si>
    <t>Sign Permenant Warning</t>
  </si>
  <si>
    <t>392</t>
  </si>
  <si>
    <t>Sign Regulatory General</t>
  </si>
  <si>
    <t>Sign Regulatory HCV</t>
  </si>
  <si>
    <t>Sign Regulatory Parking</t>
  </si>
  <si>
    <t>Sign Tourist</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</si>
  <si>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</si>
  <si>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</si>
  <si>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</si>
  <si>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</si>
  <si>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</si>
  <si>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</si>
  <si>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</si>
  <si>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</si>
  <si>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</si>
  <si>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</si>
  <si>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</si>
  <si>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</si>
  <si>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</si>
  <si>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</si>
  <si>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</si>
  <si>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</si>
  <si>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</si>
  <si>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</si>
  <si>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</si>
  <si>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</si>
  <si>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</si>
  <si>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</si>
  <si>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</si>
  <si>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</si>
  <si>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</si>
  <si>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</si>
  <si>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</si>
  <si>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</si>
  <si>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</si>
  <si>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</si>
  <si>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</si>
  <si>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</si>
  <si>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</si>
  <si>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</si>
  <si>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</si>
  <si>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SLRY - Use 1</t>
  </si>
  <si>
    <t>SLRY - Use 2</t>
  </si>
  <si>
    <t>SLRY - Use 3</t>
  </si>
  <si>
    <t>SLRY - Use 4</t>
  </si>
  <si>
    <t>SLRY - Use 5</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</si>
  <si>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</si>
  <si>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</si>
  <si>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</si>
  <si>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</si>
  <si>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</si>
  <si>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</si>
  <si>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</si>
  <si>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</si>
  <si>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</si>
  <si>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</si>
  <si>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</si>
  <si>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</si>
  <si>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</si>
  <si>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</si>
  <si>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</si>
  <si>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</si>
  <si>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</si>
  <si>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SWC Dished Channel (Concrete)</t>
  </si>
  <si>
    <t>SWC Dished Channel (Half Pipe)</t>
  </si>
  <si>
    <t>SWC Dished Channel (Interlocking Blocks)</t>
  </si>
  <si>
    <t>SWC Dished Channel (Sealed)</t>
  </si>
  <si>
    <t>SWC Dished Channel (Stone)</t>
  </si>
  <si>
    <t>SWC Dummy</t>
  </si>
  <si>
    <t>SWC Kerb &amp; Channel (Concrete)</t>
  </si>
  <si>
    <t>SWC Kerb &amp; Channel (Interlocking Blocks)</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</si>
  <si>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</si>
  <si>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</si>
  <si>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</si>
  <si>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</si>
  <si>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</si>
  <si>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</si>
  <si>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</si>
  <si>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</si>
  <si>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TEXTURE - G5 Use 1</t>
  </si>
  <si>
    <t>TEXTURE - G5 Use 2</t>
  </si>
  <si>
    <t>TEXTURE - G5 Use 3</t>
  </si>
  <si>
    <t>687</t>
  </si>
  <si>
    <t>TEXTURE - G5 Use 4</t>
  </si>
  <si>
    <t>688</t>
  </si>
  <si>
    <t>TEXTURE - G5 Use 5</t>
  </si>
  <si>
    <t>689</t>
  </si>
  <si>
    <t>TEXTURE - G5 Use 6</t>
  </si>
  <si>
    <t>TF Dummy</t>
  </si>
  <si>
    <t>TF Edge Marker Posts</t>
  </si>
  <si>
    <t>TF Illuminated Island Nose</t>
  </si>
  <si>
    <t>TL Basecourse 1st Coat Dummy</t>
  </si>
  <si>
    <t>TL Basecourse 1st Coat Use 1</t>
  </si>
  <si>
    <t>TL Basecourse 1st Coat Use 2</t>
  </si>
  <si>
    <t>TL Basecourse 1st Coat Use 3</t>
  </si>
  <si>
    <t>TL Basecourse 1st Coat Use 4</t>
  </si>
  <si>
    <t>TL Basecourse 1st Coat Use 5</t>
  </si>
  <si>
    <t>305</t>
  </si>
  <si>
    <t>TL Basecourse S Rural Dummy</t>
  </si>
  <si>
    <t>304</t>
  </si>
  <si>
    <t>TL Basecourse S Rural Waka Use 1</t>
  </si>
  <si>
    <t>TL Basecourse S Rural Waka Use 2</t>
  </si>
  <si>
    <t>TL Basecourse S Rural Waka Use 3</t>
  </si>
  <si>
    <t>TL Basecourse S Rural Waka Use 4</t>
  </si>
  <si>
    <t>TL Basecourse S Rural Waka Use 5</t>
  </si>
  <si>
    <t>TL Basecourse S Rural Waka Use 6</t>
  </si>
  <si>
    <t>TL Basecourse S Rural Waka Use 7</t>
  </si>
  <si>
    <t>TL Basecourse S Rural Wana Use 1</t>
  </si>
  <si>
    <t>TL Basecourse S Rural Wana Use 2</t>
  </si>
  <si>
    <t>TL Basecourse S Rural Wana Use 3</t>
  </si>
  <si>
    <t>TL Basecourse S Rural Wana Use 4</t>
  </si>
  <si>
    <t>TL Basecourse S Rural Wana Use 5</t>
  </si>
  <si>
    <t>TL Basecourse S Rural Wana Use 6</t>
  </si>
  <si>
    <t>762</t>
  </si>
  <si>
    <t>TL Basecourse S Rural Wana Use 7</t>
  </si>
  <si>
    <t>306</t>
  </si>
  <si>
    <t>TL Basecourse S Urban Dummy</t>
  </si>
  <si>
    <t>554</t>
  </si>
  <si>
    <t>557</t>
  </si>
  <si>
    <t>TL Basecourse S Urban Waka Use 1</t>
  </si>
  <si>
    <t>TL Basecourse S Urban Waka Use 2</t>
  </si>
  <si>
    <t>TL Basecourse S Urban Waka Use 3</t>
  </si>
  <si>
    <t>555</t>
  </si>
  <si>
    <t>TL Basecourse S Urban Waka Use 4</t>
  </si>
  <si>
    <t>558</t>
  </si>
  <si>
    <t>TL Basecourse S Urban Waka Use 5</t>
  </si>
  <si>
    <t>TL Basecourse S Urban Waka Use 6</t>
  </si>
  <si>
    <t>TL Basecourse S Urban Waka Use 7</t>
  </si>
  <si>
    <t>TL Basecourse S Urban Wana Use 1</t>
  </si>
  <si>
    <t>TL Basecourse S Urban Wana Use 2</t>
  </si>
  <si>
    <t>TL Basecourse S Urban Wana Use 3</t>
  </si>
  <si>
    <t>556</t>
  </si>
  <si>
    <t>TL Basecourse S Urban Wana Use 4</t>
  </si>
  <si>
    <t>559</t>
  </si>
  <si>
    <t>TL Basecourse S Urban Wana Use 5</t>
  </si>
  <si>
    <t>TL Basecourse S Urban Wana Use 6</t>
  </si>
  <si>
    <t>766</t>
  </si>
  <si>
    <t>TL Basecourse S Urban Wana Use 7</t>
  </si>
  <si>
    <t>TL Formation Sealed Rural Dummy</t>
  </si>
  <si>
    <t>TL Formation Sealed Rural Flat</t>
  </si>
  <si>
    <t>TL Formation Sealed Rural Mountain</t>
  </si>
  <si>
    <t>TL Formation Sealed Rural Rolling</t>
  </si>
  <si>
    <t>TL Formation Sealed Urban Dummy</t>
  </si>
  <si>
    <t>TL Formation Sealed Urban Flat</t>
  </si>
  <si>
    <t>TL Formation Sealed Urban Mountain</t>
  </si>
  <si>
    <t>TL Formation Sealed Urban Rolling</t>
  </si>
  <si>
    <t>523</t>
  </si>
  <si>
    <t>TL Formation Unsealed Rural Dummy</t>
  </si>
  <si>
    <t>TL Formation Unsealed Rural Flat</t>
  </si>
  <si>
    <t>TL Formation Unsealed Rural Mountain</t>
  </si>
  <si>
    <t>TL Formation Unsealed Rural Rolling</t>
  </si>
  <si>
    <t>519</t>
  </si>
  <si>
    <t>TL Formation Unsealed Urban Dummy</t>
  </si>
  <si>
    <t>520</t>
  </si>
  <si>
    <t>TL Formation Unsealed Urban Flat</t>
  </si>
  <si>
    <t>522</t>
  </si>
  <si>
    <t>TL Formation Unsealed Urban Mountain</t>
  </si>
  <si>
    <t>521</t>
  </si>
  <si>
    <t>TL Formation Unsealed Urban Rolling</t>
  </si>
  <si>
    <t>TL Subbase S Rural Dummy</t>
  </si>
  <si>
    <t>562</t>
  </si>
  <si>
    <t>564</t>
  </si>
  <si>
    <t>566</t>
  </si>
  <si>
    <t>TL Subbase S Rural Use 1</t>
  </si>
  <si>
    <t>TL Subbase S Rural Use 2</t>
  </si>
  <si>
    <t>563</t>
  </si>
  <si>
    <t>TL Subbase S Rural Use 3</t>
  </si>
  <si>
    <t>565</t>
  </si>
  <si>
    <t>TL Subbase S Rural Use 4</t>
  </si>
  <si>
    <t>TL Subbase S Rural Use 5</t>
  </si>
  <si>
    <t>TL Subbase S Rural Use 6</t>
  </si>
  <si>
    <t>TL Subbase S Rural Use 7</t>
  </si>
  <si>
    <t>TL Subbase S Urban Dummy</t>
  </si>
  <si>
    <t>TL Subbase S Urban Use 1</t>
  </si>
  <si>
    <t>TL Subbase S Urban Use 2</t>
  </si>
  <si>
    <t>TL Subbase S Urban Use 3</t>
  </si>
  <si>
    <t>TL Subbase S Urban Use 4</t>
  </si>
  <si>
    <t>TL Subbase S Urban Use 5</t>
  </si>
  <si>
    <t>TL Subbase S Urban Use 6</t>
  </si>
  <si>
    <t>TL Subbase S Urban Use 7</t>
  </si>
  <si>
    <t>TL Surface Dummy</t>
  </si>
  <si>
    <t>TL Unsealed Subbase</t>
  </si>
  <si>
    <t>TL Unsealed Subbase Dummy</t>
  </si>
  <si>
    <t>TL Unsealed Wearing Course</t>
  </si>
  <si>
    <t>TL Unsealed Wearing Dummy</t>
  </si>
  <si>
    <t>Tree Protector</t>
  </si>
  <si>
    <t>Tree Protector with Base</t>
  </si>
  <si>
    <t>Twin Culvert (Drain ID 511)</t>
  </si>
  <si>
    <t>Unsealed Road Shoulders Subbase</t>
  </si>
  <si>
    <t>Vertical Brown Bollard</t>
  </si>
  <si>
    <t>Vertical Green Bollard</t>
  </si>
  <si>
    <t>VFILL - G5 Use 1</t>
  </si>
  <si>
    <t>VFILL - G5 Use 2</t>
  </si>
  <si>
    <t>VFILL - G5 Use 3</t>
  </si>
  <si>
    <t>VFILL - G5 Use 4</t>
  </si>
  <si>
    <t>VFILL - G5 Use 5</t>
  </si>
  <si>
    <t>VFILL - G5 Use 6</t>
  </si>
  <si>
    <t>MS</t>
  </si>
  <si>
    <t>Asset cant be located</t>
  </si>
  <si>
    <t>Bylaw Update</t>
  </si>
  <si>
    <t>Bylaw Update Or Regulation Change</t>
  </si>
  <si>
    <t>Damaged-Crash</t>
  </si>
  <si>
    <t>Damaged-Other</t>
  </si>
  <si>
    <t>DC</t>
  </si>
  <si>
    <t>Data Cleaning</t>
  </si>
  <si>
    <t>Missing</t>
  </si>
  <si>
    <t>New Road Added</t>
  </si>
  <si>
    <t>NC</t>
  </si>
  <si>
    <t>Not Major Culvert</t>
  </si>
  <si>
    <t>NRAD</t>
  </si>
  <si>
    <t>Not Required - Archived Data</t>
  </si>
  <si>
    <t>Removed</t>
  </si>
  <si>
    <t>Upgrade</t>
  </si>
  <si>
    <t>Vandalism</t>
  </si>
  <si>
    <t>Neither</t>
  </si>
  <si>
    <t>Replaced</t>
  </si>
  <si>
    <t>Replaces Existing</t>
  </si>
  <si>
    <t>As-Built</t>
  </si>
  <si>
    <t>Decommissioned</t>
  </si>
  <si>
    <t>Designed</t>
  </si>
  <si>
    <t>In Storage</t>
  </si>
  <si>
    <t>In Use</t>
  </si>
  <si>
    <t>Out of Service</t>
  </si>
  <si>
    <t>Planned</t>
  </si>
  <si>
    <t>Under Construction</t>
  </si>
  <si>
    <t>Aurora Energy Ltd</t>
  </si>
  <si>
    <t>Crown - DOC</t>
  </si>
  <si>
    <t>Crown - MOE</t>
  </si>
  <si>
    <t>Crown - Road Reserve</t>
  </si>
  <si>
    <t>Local Authority</t>
  </si>
  <si>
    <t>Local Authority - Freehold</t>
  </si>
  <si>
    <t>Local Authority - Paper Road / Not Maintained</t>
  </si>
  <si>
    <t>Local Authority - Reserve</t>
  </si>
  <si>
    <t>Local Authority - Waters</t>
  </si>
  <si>
    <t>NZTA</t>
  </si>
  <si>
    <t>NZTA (Wakatipu)</t>
  </si>
  <si>
    <t>NZTA (Wanaka)</t>
  </si>
  <si>
    <t>PowerNet Ltd</t>
  </si>
  <si>
    <t>QLDC Reserves (Wakatipu)</t>
  </si>
  <si>
    <t>QLDC Reserves (Wanaka)</t>
  </si>
  <si>
    <t>QLDC S/L (Wakatipu)</t>
  </si>
  <si>
    <t>QLDC S/L (Wanaka)</t>
  </si>
  <si>
    <t>Alpine Energy</t>
  </si>
  <si>
    <t>Ashburton District Council</t>
  </si>
  <si>
    <t>Auckland Transport</t>
  </si>
  <si>
    <t>Aurora Energy</t>
  </si>
  <si>
    <t>Buller District Council</t>
  </si>
  <si>
    <t>Buller Electricity</t>
  </si>
  <si>
    <t>Carterton District Council</t>
  </si>
  <si>
    <t>Central Hawke's Bay District Council</t>
  </si>
  <si>
    <t>Central Otago District Council</t>
  </si>
  <si>
    <t>Centralines Limited</t>
  </si>
  <si>
    <t>Chatham Islands Council</t>
  </si>
  <si>
    <t>Christchurch City Council</t>
  </si>
  <si>
    <t>Clutha District Council</t>
  </si>
  <si>
    <t>Counties Power</t>
  </si>
  <si>
    <t>Dunedin City Council</t>
  </si>
  <si>
    <t>Eastland Network</t>
  </si>
  <si>
    <t>Electra Energy</t>
  </si>
  <si>
    <t>Electricity Invercargill Ltd</t>
  </si>
  <si>
    <t>Electricity Southland Limited</t>
  </si>
  <si>
    <t>Far North District Council</t>
  </si>
  <si>
    <t>Gisborne District Council</t>
  </si>
  <si>
    <t>Gore District Council</t>
  </si>
  <si>
    <t>Grey District Council</t>
  </si>
  <si>
    <t>Hamilton City Council</t>
  </si>
  <si>
    <t>Hastings District Council</t>
  </si>
  <si>
    <t>Hauraki District Council</t>
  </si>
  <si>
    <t>Horizon Energy</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</si>
  <si>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</si>
  <si>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</si>
  <si>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</si>
  <si>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</si>
  <si>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</si>
  <si>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</si>
  <si>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</si>
  <si>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</si>
  <si>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</si>
  <si>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MainPower NZ</t>
  </si>
  <si>
    <t xml:space="preserve">Manawatu District Council                         </t>
  </si>
  <si>
    <t>Marlborough District Council</t>
  </si>
  <si>
    <t>Marlborough Lines</t>
  </si>
  <si>
    <t>Masterton District Council</t>
  </si>
  <si>
    <t>Matamata-Piako District Council</t>
  </si>
  <si>
    <t>Napier City Council</t>
  </si>
  <si>
    <t>Nelson City Council</t>
  </si>
  <si>
    <t>Nelson Electricity</t>
  </si>
  <si>
    <t>Network Tasman</t>
  </si>
  <si>
    <t>Network Waitaki</t>
  </si>
  <si>
    <t>New Plymouth District Council</t>
  </si>
  <si>
    <t>Northpower</t>
  </si>
  <si>
    <t xml:space="preserve">Opotiki District Council                          </t>
  </si>
  <si>
    <t>Orion</t>
  </si>
  <si>
    <t>OtagoNet Joint Venture</t>
  </si>
  <si>
    <t xml:space="preserve">Otorohanga District Council                       </t>
  </si>
  <si>
    <t>Palmerston North City Council</t>
  </si>
  <si>
    <t>Porirua City Council</t>
  </si>
  <si>
    <t>Powerco</t>
  </si>
  <si>
    <t>Queenstown-Lakes District Council</t>
  </si>
  <si>
    <t xml:space="preserve">Rangitikei District Council                       </t>
  </si>
  <si>
    <t>Rotorua Lakes Council</t>
  </si>
  <si>
    <t>Ruapehu District Council</t>
  </si>
  <si>
    <t>ScanPower</t>
  </si>
  <si>
    <t>Selwyn District Council</t>
  </si>
  <si>
    <t>South Taranaki District Council</t>
  </si>
  <si>
    <t>South Waikato District Council</t>
  </si>
  <si>
    <t>South Wairarapa District Council</t>
  </si>
  <si>
    <t>Southland District Council</t>
  </si>
  <si>
    <t>Stewart Island Electrical Supply Authority</t>
  </si>
  <si>
    <t>Stratford District Council</t>
  </si>
  <si>
    <t>Tararua District Council</t>
  </si>
  <si>
    <t>Tasman District Council</t>
  </si>
  <si>
    <t xml:space="preserve">Taupo District Council                            </t>
  </si>
  <si>
    <t>Tauranga City Council</t>
  </si>
  <si>
    <t>Thames-Coromandel District Council</t>
  </si>
  <si>
    <t>The Lines Company</t>
  </si>
  <si>
    <t>The Power Company Ltd</t>
  </si>
  <si>
    <t>Timaru District Council</t>
  </si>
  <si>
    <t>Top Energy</t>
  </si>
  <si>
    <t>Unison Networks</t>
  </si>
  <si>
    <t>Upper Hutt City Council</t>
  </si>
  <si>
    <t>Vector</t>
  </si>
  <si>
    <t>Waikato District Council</t>
  </si>
  <si>
    <t>Waimakariri District Council</t>
  </si>
  <si>
    <t>Waimate District Council</t>
  </si>
  <si>
    <t>Waipa District Council</t>
  </si>
  <si>
    <t>Waipa Networks</t>
  </si>
  <si>
    <t>Wairoa District Council</t>
  </si>
  <si>
    <t>Waitaki District Council</t>
  </si>
  <si>
    <t>Waitomo District Council</t>
  </si>
  <si>
    <t>Waka Kotahi NZ Transport Agency</t>
  </si>
  <si>
    <t>WEL Networks</t>
  </si>
  <si>
    <t>Wellington City Council</t>
  </si>
  <si>
    <t>Wellington Electricity</t>
  </si>
  <si>
    <t>Western Bay of Plenty District Council</t>
  </si>
  <si>
    <t>Westland District Council</t>
  </si>
  <si>
    <t>Westpower Ltd</t>
  </si>
  <si>
    <t>Whakatane District Council</t>
  </si>
  <si>
    <t>Whanganui District Council</t>
  </si>
  <si>
    <t xml:space="preserve">Whangarei District Council                        </t>
  </si>
  <si>
    <t>Q2</t>
  </si>
  <si>
    <t>Quick-fix (collar type)</t>
  </si>
  <si>
    <t>Q1</t>
  </si>
  <si>
    <t>Quick-fix (screw type)</t>
  </si>
  <si>
    <t>SS</t>
  </si>
  <si>
    <t>Sawn slot</t>
  </si>
  <si>
    <t>SE</t>
  </si>
  <si>
    <t>Self erecting</t>
  </si>
  <si>
    <t>SJ</t>
  </si>
  <si>
    <t>Slip joint</t>
  </si>
  <si>
    <t>FT</t>
  </si>
  <si>
    <t>Footpath</t>
  </si>
  <si>
    <t>Grass Berm</t>
  </si>
  <si>
    <t>IS</t>
  </si>
  <si>
    <t>Island</t>
  </si>
  <si>
    <t>Direct in the ground</t>
  </si>
  <si>
    <t>DY</t>
  </si>
  <si>
    <t>Dynabolts</t>
  </si>
  <si>
    <t>HD</t>
  </si>
  <si>
    <t>Hold down bolts</t>
  </si>
  <si>
    <t>Rectangular socket in concrete</t>
  </si>
  <si>
    <t>Round socket in concrete</t>
  </si>
  <si>
    <t>AR</t>
  </si>
  <si>
    <t>Arc</t>
  </si>
  <si>
    <t>AU</t>
  </si>
  <si>
    <t>AUO Fixing Brackets</t>
  </si>
  <si>
    <t>BB</t>
  </si>
  <si>
    <t>Back to Back</t>
  </si>
  <si>
    <t>CS</t>
  </si>
  <si>
    <t>Coach screw</t>
  </si>
  <si>
    <t>RH</t>
  </si>
  <si>
    <t>RHS Clips</t>
  </si>
  <si>
    <t>RTL Street name bracket</t>
  </si>
  <si>
    <t>T1</t>
  </si>
  <si>
    <t>RTL TD1 63mm</t>
  </si>
  <si>
    <t>T2</t>
  </si>
  <si>
    <t>RTL TD2 63mm</t>
  </si>
  <si>
    <t>SB</t>
  </si>
  <si>
    <t>Signfix street name bracket</t>
  </si>
  <si>
    <t>TD</t>
  </si>
  <si>
    <t>TDI Fixing Brackets</t>
  </si>
  <si>
    <t>TS</t>
  </si>
  <si>
    <t>Tek screw</t>
  </si>
  <si>
    <t>TB</t>
  </si>
  <si>
    <t>Through bolt</t>
  </si>
  <si>
    <t>TO</t>
  </si>
  <si>
    <t>Toggle Straps</t>
  </si>
  <si>
    <t>WS</t>
  </si>
  <si>
    <t>Wood screw</t>
  </si>
  <si>
    <t>M</t>
  </si>
  <si>
    <t>Bonded to Earth Mat</t>
  </si>
  <si>
    <t>Connected to Earth Conductor</t>
  </si>
  <si>
    <t>Driven Earth Rod</t>
  </si>
  <si>
    <t>BA</t>
  </si>
  <si>
    <t>Banner Arm</t>
  </si>
  <si>
    <t>FlagTrax</t>
  </si>
  <si>
    <t>CIRC</t>
  </si>
  <si>
    <t>HEX</t>
  </si>
  <si>
    <t>Hexagonal</t>
  </si>
  <si>
    <t>LATT</t>
  </si>
  <si>
    <t>Lattice</t>
  </si>
  <si>
    <t>OCT</t>
  </si>
  <si>
    <t>Octaganol</t>
  </si>
  <si>
    <t>RECT</t>
  </si>
  <si>
    <t>SQU</t>
  </si>
  <si>
    <t>TRI</t>
  </si>
  <si>
    <t>Triangular</t>
  </si>
  <si>
    <t>Bollard</t>
  </si>
  <si>
    <t>Kendelier</t>
  </si>
  <si>
    <t>Decorative - Double Outreach</t>
  </si>
  <si>
    <t>Decorative - Quad Outreach</t>
  </si>
  <si>
    <t>Decorative - Single Outreach</t>
  </si>
  <si>
    <t>Decorative - Triple Outreach</t>
  </si>
  <si>
    <t>Inground Uplight</t>
  </si>
  <si>
    <t xml:space="preserve">Bollard </t>
  </si>
  <si>
    <t>100003</t>
  </si>
  <si>
    <t>Windsor</t>
  </si>
  <si>
    <t>100004</t>
  </si>
  <si>
    <t>Advanced lighting</t>
  </si>
  <si>
    <t>Standard Pole - Double Outreach</t>
  </si>
  <si>
    <t>Standard Pole - Quad Outreach</t>
  </si>
  <si>
    <t>Standard Pole - Single Outreach</t>
  </si>
  <si>
    <t>Standard Pole - Triple Outreach</t>
  </si>
  <si>
    <t>100005</t>
  </si>
  <si>
    <t>ArcLuce</t>
  </si>
  <si>
    <t>100006</t>
  </si>
  <si>
    <t>Cree</t>
  </si>
  <si>
    <t>100008</t>
  </si>
  <si>
    <t>Delta</t>
  </si>
  <si>
    <t>100009</t>
  </si>
  <si>
    <t>Ibex</t>
  </si>
  <si>
    <t>100010</t>
  </si>
  <si>
    <t>LSI</t>
  </si>
  <si>
    <t>MOXLS Solar</t>
  </si>
  <si>
    <t>100011</t>
  </si>
  <si>
    <t>MOMA Solar</t>
  </si>
  <si>
    <t>N/A - Bus Shelter</t>
  </si>
  <si>
    <t>N/A - Inground Uplight</t>
  </si>
  <si>
    <t>Power</t>
  </si>
  <si>
    <t>N/A - Power Pole</t>
  </si>
  <si>
    <t>Services</t>
  </si>
  <si>
    <t>N/A - Structure</t>
  </si>
  <si>
    <t>Bespoke</t>
  </si>
  <si>
    <t>100016</t>
  </si>
  <si>
    <t>Hockey stick</t>
  </si>
  <si>
    <t>100017</t>
  </si>
  <si>
    <t>Roadmark</t>
  </si>
  <si>
    <t>Fluted 102mm</t>
  </si>
  <si>
    <t>100018</t>
  </si>
  <si>
    <t>Signfix</t>
  </si>
  <si>
    <t>Fluted 114mm</t>
  </si>
  <si>
    <t>Fluted 63mm</t>
  </si>
  <si>
    <t>Fluted 76mm</t>
  </si>
  <si>
    <t>Fluted 89mm</t>
  </si>
  <si>
    <t>Stay Right PS03 1200mm</t>
  </si>
  <si>
    <t>100019</t>
  </si>
  <si>
    <t>RSL</t>
  </si>
  <si>
    <t>Stay Right PS03 825mm</t>
  </si>
  <si>
    <t>PS 10 (Steel) 60mm</t>
  </si>
  <si>
    <t>100020</t>
  </si>
  <si>
    <t>Unknown/Various</t>
  </si>
  <si>
    <t>PS 10 (Steel) 76mm</t>
  </si>
  <si>
    <t>100021</t>
  </si>
  <si>
    <t>We-ef</t>
  </si>
  <si>
    <t>100022</t>
  </si>
  <si>
    <t>All Signs System</t>
  </si>
  <si>
    <t>Type 0</t>
  </si>
  <si>
    <t>100023</t>
  </si>
  <si>
    <t>Road Sign Supports</t>
  </si>
  <si>
    <t>Type 1</t>
  </si>
  <si>
    <t>Spunlite</t>
  </si>
  <si>
    <t>Pipe CHS</t>
  </si>
  <si>
    <t>Steelgal</t>
  </si>
  <si>
    <t>PS 08 (Wood) 100mm*100mm</t>
  </si>
  <si>
    <t>CSP Pacific</t>
  </si>
  <si>
    <t>Oclyte</t>
  </si>
  <si>
    <t xml:space="preserve">Advanced lighting </t>
  </si>
  <si>
    <t>NULL</t>
  </si>
  <si>
    <t xml:space="preserve">All Signs System </t>
  </si>
  <si>
    <t xml:space="preserve">Road Sign Supports </t>
  </si>
  <si>
    <t>Roadsign supports Ltd</t>
  </si>
  <si>
    <t>Signfix Sytems Ltd</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</si>
  <si>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</si>
  <si>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</si>
  <si>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</si>
  <si>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</si>
  <si>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</si>
  <si>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</si>
  <si>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</si>
  <si>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</si>
  <si>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</si>
  <si>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Mast</t>
  </si>
  <si>
    <t>Attached to Outreach</t>
  </si>
  <si>
    <t>Attached to Pole</t>
  </si>
  <si>
    <t>Attached to Post Support</t>
  </si>
  <si>
    <t>Attached to Retaining Wall</t>
  </si>
  <si>
    <t>Attached to Traffic Island</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</si>
  <si>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</si>
  <si>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</si>
  <si>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</si>
  <si>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</si>
  <si>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</si>
  <si>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</si>
  <si>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</si>
  <si>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</si>
  <si>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</si>
  <si>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</si>
  <si>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</si>
  <si>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</si>
  <si>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</si>
  <si>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</si>
  <si>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</si>
  <si>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</si>
  <si>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</si>
  <si>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</si>
  <si>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</si>
  <si>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</si>
  <si>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</si>
  <si>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</si>
  <si>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</si>
  <si>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</si>
  <si>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</si>
  <si>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</si>
  <si>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</si>
  <si>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</si>
  <si>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</si>
  <si>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</si>
  <si>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</si>
  <si>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</si>
  <si>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</si>
  <si>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</si>
  <si>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</si>
  <si>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</si>
  <si>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</si>
  <si>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</si>
  <si>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</si>
  <si>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</si>
  <si>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</si>
  <si>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</si>
  <si>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</si>
  <si>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</si>
  <si>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</si>
  <si>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</si>
  <si>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</si>
  <si>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</si>
  <si>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</si>
  <si>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</si>
  <si>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</si>
  <si>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</si>
  <si>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</si>
  <si>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</si>
  <si>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</si>
  <si>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</si>
  <si>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</si>
  <si>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</si>
  <si>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</si>
  <si>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</si>
  <si>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</si>
  <si>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</si>
  <si>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</si>
  <si>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</si>
  <si>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</si>
  <si>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</si>
  <si>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</si>
  <si>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</si>
  <si>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</si>
  <si>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</si>
  <si>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</si>
  <si>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</si>
  <si>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 Extension</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</si>
  <si>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</si>
  <si>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</si>
  <si>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</si>
  <si>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</si>
  <si>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</si>
  <si>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</si>
  <si>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</si>
  <si>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</si>
  <si>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</si>
  <si>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</si>
  <si>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</si>
  <si>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</si>
  <si>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</si>
  <si>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</si>
  <si>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</si>
  <si>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</si>
  <si>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</si>
  <si>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</si>
  <si>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Fixed Base</t>
  </si>
  <si>
    <t>Flange Base</t>
  </si>
  <si>
    <t>Hinge Base</t>
  </si>
  <si>
    <t>Shear Base</t>
  </si>
  <si>
    <t>Concrete Pile</t>
  </si>
  <si>
    <t>Ground Planted Direct</t>
  </si>
  <si>
    <t>Ground Planted Stub</t>
  </si>
  <si>
    <t xml:space="preserve">None                                              </t>
  </si>
  <si>
    <t>Pad</t>
  </si>
  <si>
    <t>Retention Socket</t>
  </si>
  <si>
    <t>Enamel Aluminum Paint</t>
  </si>
  <si>
    <t>Epoxy Paint System</t>
  </si>
  <si>
    <t>Galvanised and Epoxy</t>
  </si>
  <si>
    <t>Mural</t>
  </si>
  <si>
    <t>Not Coated</t>
  </si>
  <si>
    <t>Painted</t>
  </si>
  <si>
    <t>Powder Coated</t>
  </si>
  <si>
    <t>Rhino Coating</t>
  </si>
  <si>
    <t>Block</t>
  </si>
  <si>
    <t>Concreted Rockwork</t>
  </si>
  <si>
    <t>Copper</t>
  </si>
  <si>
    <t>Plywood Panels with Steel Posts</t>
  </si>
  <si>
    <t>Basic Sign Post</t>
  </si>
  <si>
    <t>Jockey</t>
  </si>
  <si>
    <t>Joint Use Mast Arm Pole</t>
  </si>
  <si>
    <t>Joint Use Signal Pole</t>
  </si>
  <si>
    <t>Mast Arm Pole</t>
  </si>
  <si>
    <t>Pole with Integral Outreach Arm</t>
  </si>
  <si>
    <t>Standalone Pole</t>
  </si>
  <si>
    <t>Banner Support</t>
  </si>
  <si>
    <t>Belisha Beacon Support</t>
  </si>
  <si>
    <t>CCTV Support</t>
  </si>
  <si>
    <t>Cellphone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</si>
  <si>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</si>
  <si>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</si>
  <si>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</si>
  <si>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</si>
  <si>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</si>
  <si>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</si>
  <si>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</si>
  <si>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</si>
  <si>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</si>
  <si>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</si>
  <si>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</si>
  <si>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</si>
  <si>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</si>
  <si>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</si>
  <si>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</si>
  <si>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</si>
  <si>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</si>
  <si>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</si>
  <si>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</si>
  <si>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</si>
  <si>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</si>
  <si>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</si>
  <si>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</si>
  <si>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</si>
  <si>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</si>
  <si>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</si>
  <si>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</si>
  <si>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</si>
  <si>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</si>
  <si>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</si>
  <si>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</si>
  <si>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</si>
  <si>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ADAMSON DRIVE</t>
  </si>
  <si>
    <t>ADELAIDE STREET</t>
  </si>
  <si>
    <t>1775</t>
  </si>
  <si>
    <t>ADVANCE TERRACE</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</si>
  <si>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</si>
  <si>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</si>
  <si>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</si>
  <si>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</si>
  <si>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</si>
  <si>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</si>
  <si>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</si>
  <si>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</si>
  <si>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</si>
  <si>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</si>
  <si>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</si>
  <si>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</si>
  <si>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</si>
  <si>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</si>
  <si>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</si>
  <si>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</si>
  <si>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</si>
  <si>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</si>
  <si>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</si>
  <si>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</si>
  <si>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</si>
  <si>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</si>
  <si>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</si>
  <si>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</si>
  <si>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</si>
  <si>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</si>
  <si>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</si>
  <si>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</si>
  <si>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</si>
  <si>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</si>
  <si>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</si>
  <si>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</si>
  <si>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</si>
  <si>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</si>
  <si>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</si>
  <si>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</si>
  <si>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</si>
  <si>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</si>
  <si>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</si>
  <si>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</si>
  <si>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</si>
  <si>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</si>
  <si>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</si>
  <si>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</si>
  <si>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</si>
  <si>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</si>
  <si>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</si>
  <si>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</si>
  <si>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</si>
  <si>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</si>
  <si>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</si>
  <si>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</si>
  <si>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</si>
  <si>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</si>
  <si>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</si>
  <si>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</si>
  <si>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</si>
  <si>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</si>
  <si>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</si>
  <si>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</si>
  <si>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</si>
  <si>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</si>
  <si>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</si>
  <si>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</si>
  <si>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</si>
  <si>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</si>
  <si>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</si>
  <si>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</si>
  <si>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</si>
  <si>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</si>
  <si>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</si>
  <si>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</si>
  <si>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</si>
  <si>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</si>
  <si>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</si>
  <si>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</si>
  <si>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</si>
  <si>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</si>
  <si>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</si>
  <si>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</si>
  <si>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</si>
  <si>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</si>
  <si>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</si>
  <si>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</si>
  <si>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</si>
  <si>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</si>
  <si>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</si>
  <si>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</si>
  <si>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</si>
  <si>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</si>
  <si>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</si>
  <si>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</si>
  <si>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</si>
  <si>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</si>
  <si>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</si>
  <si>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</si>
  <si>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</si>
  <si>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</si>
  <si>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</si>
  <si>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</si>
  <si>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</si>
  <si>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</si>
  <si>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</si>
  <si>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</si>
  <si>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</si>
  <si>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</si>
  <si>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</si>
  <si>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</si>
  <si>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</si>
  <si>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</si>
  <si>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</si>
  <si>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</si>
  <si>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</si>
  <si>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</si>
  <si>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</si>
  <si>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</si>
  <si>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</si>
  <si>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</si>
  <si>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</si>
  <si>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</si>
  <si>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</si>
  <si>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</si>
  <si>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</si>
  <si>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</si>
  <si>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</si>
  <si>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</si>
  <si>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</si>
  <si>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</si>
  <si>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</si>
  <si>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</si>
  <si>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</si>
  <si>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</si>
  <si>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</si>
  <si>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</si>
  <si>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</si>
  <si>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</si>
  <si>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</si>
  <si>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</si>
  <si>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</si>
  <si>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</si>
  <si>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</si>
  <si>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</si>
  <si>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</si>
  <si>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</si>
  <si>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</si>
  <si>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</si>
  <si>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</si>
  <si>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</si>
  <si>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</si>
  <si>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</si>
  <si>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</si>
  <si>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</si>
  <si>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</si>
  <si>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</si>
  <si>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</si>
  <si>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</si>
  <si>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</si>
  <si>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</si>
  <si>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</si>
  <si>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</si>
  <si>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</si>
  <si>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</si>
  <si>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</si>
  <si>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</si>
  <si>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</si>
  <si>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</si>
  <si>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</si>
  <si>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</si>
  <si>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</si>
  <si>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</si>
  <si>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</si>
  <si>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</si>
  <si>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</si>
  <si>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</si>
  <si>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</si>
  <si>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ARROWTOWN-LAKE HAYES ROAD</t>
  </si>
  <si>
    <t>3751</t>
  </si>
  <si>
    <t>ARTHURS POINT RD / ATLEY RD LINK</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</si>
  <si>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</si>
  <si>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</si>
  <si>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</si>
  <si>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</si>
  <si>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</si>
  <si>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</si>
  <si>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</si>
  <si>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</si>
  <si>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</si>
  <si>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</si>
  <si>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</si>
  <si>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</si>
  <si>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</si>
  <si>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</si>
  <si>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</si>
  <si>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</si>
  <si>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</si>
  <si>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</si>
  <si>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</si>
  <si>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</si>
  <si>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</si>
  <si>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</si>
  <si>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</si>
  <si>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</si>
  <si>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</si>
  <si>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</si>
  <si>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ATKINS ROAD</t>
  </si>
  <si>
    <t>3509</t>
  </si>
  <si>
    <t>ATLEY / ARTHURS POINT LINK PATH</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</si>
  <si>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</si>
  <si>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</si>
  <si>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</si>
  <si>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</si>
  <si>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</si>
  <si>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</si>
  <si>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</si>
  <si>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</si>
  <si>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</si>
  <si>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</si>
  <si>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</si>
  <si>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</si>
  <si>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</si>
  <si>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</si>
  <si>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</si>
  <si>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</si>
  <si>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</si>
  <si>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</si>
  <si>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</si>
  <si>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</si>
  <si>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</si>
  <si>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</si>
  <si>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</si>
  <si>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</si>
  <si>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</si>
  <si>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</si>
  <si>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</si>
  <si>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</si>
  <si>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</si>
  <si>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</si>
  <si>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</si>
  <si>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</si>
  <si>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</si>
  <si>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</si>
  <si>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</si>
  <si>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</si>
  <si>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</si>
  <si>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</si>
  <si>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</si>
  <si>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</si>
  <si>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</si>
  <si>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</si>
  <si>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</si>
  <si>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</si>
  <si>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</si>
  <si>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</si>
  <si>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</si>
  <si>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</si>
  <si>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</si>
  <si>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</si>
  <si>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</si>
  <si>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</si>
  <si>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</si>
  <si>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</si>
  <si>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</si>
  <si>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</si>
  <si>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</si>
  <si>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</si>
  <si>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</si>
  <si>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</si>
  <si>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</si>
  <si>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</si>
  <si>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</si>
  <si>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</si>
  <si>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</si>
  <si>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</si>
  <si>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</si>
  <si>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</si>
  <si>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</si>
  <si>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</si>
  <si>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</si>
  <si>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</si>
  <si>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</si>
  <si>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</si>
  <si>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</si>
  <si>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</si>
  <si>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</si>
  <si>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</si>
  <si>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</si>
  <si>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</si>
  <si>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</si>
  <si>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</si>
  <si>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</si>
  <si>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</si>
  <si>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</si>
  <si>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</si>
  <si>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</si>
  <si>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</si>
  <si>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BEACH STREET</t>
  </si>
  <si>
    <t>BEACON POINT ROAD</t>
  </si>
  <si>
    <t>3675</t>
  </si>
  <si>
    <t>BEAGLE LANE</t>
  </si>
  <si>
    <t>BEAUMONT STREET</t>
  </si>
  <si>
    <t>2868</t>
  </si>
  <si>
    <t>BECON POINT ROAD (PARKS SECTION)</t>
  </si>
  <si>
    <t>BEDFORD STREET</t>
  </si>
  <si>
    <t>2316</t>
  </si>
  <si>
    <t>BEDFORD STREET RECREATION RESERVE H1</t>
  </si>
  <si>
    <t>BEECH STREET</t>
  </si>
  <si>
    <t>2608</t>
  </si>
  <si>
    <t>BEECHWOOD LANE</t>
  </si>
  <si>
    <t>3757</t>
  </si>
  <si>
    <t>BEETHAM STREET (NORTH)</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</si>
  <si>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</si>
  <si>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</si>
  <si>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</si>
  <si>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</si>
  <si>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</si>
  <si>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</si>
  <si>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</si>
  <si>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</si>
  <si>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</si>
  <si>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</si>
  <si>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</si>
  <si>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</si>
  <si>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</si>
  <si>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</si>
  <si>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</si>
  <si>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</si>
  <si>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</si>
  <si>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</si>
  <si>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</si>
  <si>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</si>
  <si>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</si>
  <si>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</si>
  <si>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</si>
  <si>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</si>
  <si>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</si>
  <si>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</si>
  <si>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</si>
  <si>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</si>
  <si>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</si>
  <si>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</si>
  <si>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</si>
  <si>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</si>
  <si>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</si>
  <si>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</si>
  <si>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</si>
  <si>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</si>
  <si>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</si>
  <si>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</si>
  <si>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</si>
  <si>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</si>
  <si>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</si>
  <si>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</si>
  <si>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</si>
  <si>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</si>
  <si>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</si>
  <si>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</si>
  <si>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</si>
  <si>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</si>
  <si>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</si>
  <si>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</si>
  <si>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</si>
  <si>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</si>
  <si>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</si>
  <si>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</si>
  <si>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</si>
  <si>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</si>
  <si>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</si>
  <si>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</si>
  <si>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</si>
  <si>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</si>
  <si>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</si>
  <si>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</si>
  <si>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</si>
  <si>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</si>
  <si>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</si>
  <si>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</si>
  <si>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</si>
  <si>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</si>
  <si>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</si>
  <si>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</si>
  <si>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</si>
  <si>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</si>
  <si>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</si>
  <si>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</si>
  <si>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</si>
  <si>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</si>
  <si>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</si>
  <si>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</si>
  <si>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</si>
  <si>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</si>
  <si>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</si>
  <si>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</si>
  <si>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</si>
  <si>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</si>
  <si>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</si>
  <si>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</si>
  <si>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</si>
  <si>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</si>
  <si>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</si>
  <si>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</si>
  <si>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</si>
  <si>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</si>
  <si>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</si>
  <si>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</si>
  <si>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</si>
  <si>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</si>
  <si>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</si>
  <si>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</si>
  <si>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</si>
  <si>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</si>
  <si>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</si>
  <si>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</si>
  <si>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</si>
  <si>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</si>
  <si>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</si>
  <si>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</si>
  <si>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</si>
  <si>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</si>
  <si>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</si>
  <si>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</si>
  <si>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</si>
  <si>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</si>
  <si>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</si>
  <si>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</si>
  <si>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</si>
  <si>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</si>
  <si>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</si>
  <si>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</si>
  <si>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BOUNDARY ROAD</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</si>
  <si>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</si>
  <si>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</si>
  <si>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</si>
  <si>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</si>
  <si>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</si>
  <si>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</si>
  <si>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</si>
  <si>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</si>
  <si>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</si>
  <si>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</si>
  <si>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</si>
  <si>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</si>
  <si>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</si>
  <si>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</si>
  <si>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</si>
  <si>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</si>
  <si>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</si>
  <si>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</si>
  <si>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</si>
  <si>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</si>
  <si>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</si>
  <si>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</si>
  <si>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</si>
  <si>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</si>
  <si>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</si>
  <si>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</si>
  <si>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</si>
  <si>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</si>
  <si>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</si>
  <si>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</si>
  <si>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</si>
  <si>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</si>
  <si>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</si>
  <si>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</si>
  <si>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</si>
  <si>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</si>
  <si>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</si>
  <si>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</si>
  <si>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</si>
  <si>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</si>
  <si>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</si>
  <si>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</si>
  <si>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</si>
  <si>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BRECON ST (UPPER)</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</si>
  <si>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</si>
  <si>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</si>
  <si>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</si>
  <si>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</si>
  <si>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</si>
  <si>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</si>
  <si>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</si>
  <si>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</si>
  <si>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</si>
  <si>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</si>
  <si>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</si>
  <si>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</si>
  <si>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</si>
  <si>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</si>
  <si>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</si>
  <si>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</si>
  <si>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</si>
  <si>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</si>
  <si>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</si>
  <si>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</si>
  <si>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</si>
  <si>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</si>
  <si>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</si>
  <si>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</si>
  <si>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</si>
  <si>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</si>
  <si>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</si>
  <si>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</si>
  <si>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</si>
  <si>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</si>
  <si>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</si>
  <si>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</si>
  <si>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</si>
  <si>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</si>
  <si>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</si>
  <si>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</si>
  <si>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</si>
  <si>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</si>
  <si>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</si>
  <si>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</si>
  <si>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</si>
  <si>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</si>
  <si>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BRIDGE STREET</t>
  </si>
  <si>
    <t>2252</t>
  </si>
  <si>
    <t>BRIDGEMAN GREEN F1</t>
  </si>
  <si>
    <t>1763</t>
  </si>
  <si>
    <t>BRIDGEWATER TERRACE</t>
  </si>
  <si>
    <t>1953</t>
  </si>
  <si>
    <t>BRIDGEWELL LANE</t>
  </si>
  <si>
    <t>2538</t>
  </si>
  <si>
    <t>BRIDLE PATH LANE</t>
  </si>
  <si>
    <t>BRISBANE STREET</t>
  </si>
  <si>
    <t>2221</t>
  </si>
  <si>
    <t>BRISBANE STREET RESERVE F1</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</si>
  <si>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</si>
  <si>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</si>
  <si>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</si>
  <si>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</si>
  <si>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</si>
  <si>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</si>
  <si>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</si>
  <si>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</si>
  <si>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</si>
  <si>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</si>
  <si>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</si>
  <si>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</si>
  <si>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</si>
  <si>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</si>
  <si>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</si>
  <si>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</si>
  <si>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</si>
  <si>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</si>
  <si>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BRUNSWICK STREET</t>
  </si>
  <si>
    <t>2064</t>
  </si>
  <si>
    <t>BUCHANAN RISE</t>
  </si>
  <si>
    <t>3239</t>
  </si>
  <si>
    <t>BUCHANAN RISE PAPER ROAD</t>
  </si>
  <si>
    <t>3237</t>
  </si>
  <si>
    <t>BUCHANAN RISE PRIVATE</t>
  </si>
  <si>
    <t>2313</t>
  </si>
  <si>
    <t>BUCKINGHAM STREET COTTAGE RESERVE 1 H1</t>
  </si>
  <si>
    <t>2314</t>
  </si>
  <si>
    <t>BUCKINGHAM STREET COTTAGE RESERVE 2 H1</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</si>
  <si>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</si>
  <si>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</si>
  <si>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</si>
  <si>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</si>
  <si>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</si>
  <si>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</si>
  <si>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</si>
  <si>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</si>
  <si>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</si>
  <si>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</si>
  <si>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</si>
  <si>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</si>
  <si>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</si>
  <si>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</si>
  <si>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</si>
  <si>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</si>
  <si>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</si>
  <si>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</si>
  <si>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</si>
  <si>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</si>
  <si>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</si>
  <si>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</si>
  <si>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</si>
  <si>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</si>
  <si>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</si>
  <si>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</si>
  <si>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</si>
  <si>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</si>
  <si>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</si>
  <si>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</si>
  <si>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</si>
  <si>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</si>
  <si>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</si>
  <si>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</si>
  <si>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</si>
  <si>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</si>
  <si>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</si>
  <si>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</si>
  <si>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BUTEL ROAD</t>
  </si>
  <si>
    <t>1619</t>
  </si>
  <si>
    <t>BUTEMENT STREET</t>
  </si>
  <si>
    <t>2687</t>
  </si>
  <si>
    <t>BUTLER GREEN</t>
  </si>
  <si>
    <t>2764</t>
  </si>
  <si>
    <t>BUTLER LANE</t>
  </si>
  <si>
    <t>3729</t>
  </si>
  <si>
    <t>BUTTERCUP STREET</t>
  </si>
  <si>
    <t>BUTTERFIELD ROAD</t>
  </si>
  <si>
    <t>3205</t>
  </si>
  <si>
    <t>BYRE LANE</t>
  </si>
  <si>
    <t>3010</t>
  </si>
  <si>
    <t>CABLE LANE</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</si>
  <si>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</si>
  <si>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</si>
  <si>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</si>
  <si>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</si>
  <si>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</si>
  <si>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</si>
  <si>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</si>
  <si>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</si>
  <si>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</si>
  <si>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</si>
  <si>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</si>
  <si>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</si>
  <si>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</si>
  <si>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</si>
  <si>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</si>
  <si>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</si>
  <si>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</si>
  <si>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</si>
  <si>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</si>
  <si>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</si>
  <si>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</si>
  <si>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</si>
  <si>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</si>
  <si>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</si>
  <si>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CAMERON PLACE</t>
  </si>
  <si>
    <t>2243</t>
  </si>
  <si>
    <t>CAMERON PLACE RESERVE F1</t>
  </si>
  <si>
    <t>CAMP HILL ROAD</t>
  </si>
  <si>
    <t>CAMP LANE</t>
  </si>
  <si>
    <t>CAMP STREET(EAST)</t>
  </si>
  <si>
    <t>CAMP STREET(WEST)</t>
  </si>
  <si>
    <t>2504</t>
  </si>
  <si>
    <t>CAMP/CHURCH ROUNDABOUT</t>
  </si>
  <si>
    <t>2645</t>
  </si>
  <si>
    <t>CAMPBELL LANE</t>
  </si>
  <si>
    <t>3002</t>
  </si>
  <si>
    <t>CAMPBELL ROAD</t>
  </si>
  <si>
    <t>2586</t>
  </si>
  <si>
    <t>CAMPDEN COURT</t>
  </si>
  <si>
    <t>1620</t>
  </si>
  <si>
    <t>CANTIRE STREET</t>
  </si>
  <si>
    <t>800</t>
  </si>
  <si>
    <t>CAPELL AVENUE</t>
  </si>
  <si>
    <t>CAPLES PLACE</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</si>
  <si>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</si>
  <si>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</si>
  <si>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</si>
  <si>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</si>
  <si>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</si>
  <si>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</si>
  <si>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</si>
  <si>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</si>
  <si>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</si>
  <si>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</si>
  <si>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</si>
  <si>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</si>
  <si>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</si>
  <si>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</si>
  <si>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</si>
  <si>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</si>
  <si>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</si>
  <si>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</si>
  <si>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</si>
  <si>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</si>
  <si>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</si>
  <si>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</si>
  <si>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</si>
  <si>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</si>
  <si>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</si>
  <si>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</si>
  <si>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</si>
  <si>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</si>
  <si>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</si>
  <si>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</si>
  <si>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</si>
  <si>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</si>
  <si>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</si>
  <si>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</si>
  <si>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</si>
  <si>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</si>
  <si>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</si>
  <si>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</si>
  <si>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</si>
  <si>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</si>
  <si>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</si>
  <si>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</si>
  <si>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</si>
  <si>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</si>
  <si>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</si>
  <si>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</si>
  <si>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CEMETERY ROAD (HAWEA)</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</si>
  <si>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</si>
  <si>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</si>
  <si>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</si>
  <si>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</si>
  <si>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</si>
  <si>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</si>
  <si>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</si>
  <si>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</si>
  <si>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</si>
  <si>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</si>
  <si>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</si>
  <si>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</si>
  <si>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</si>
  <si>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</si>
  <si>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</si>
  <si>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</si>
  <si>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</si>
  <si>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</si>
  <si>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</si>
  <si>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</si>
  <si>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</si>
  <si>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</si>
  <si>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</si>
  <si>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</si>
  <si>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</si>
  <si>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</si>
  <si>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</si>
  <si>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</si>
  <si>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</si>
  <si>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</si>
  <si>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</si>
  <si>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</si>
  <si>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</si>
  <si>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</si>
  <si>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</si>
  <si>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</si>
  <si>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</si>
  <si>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</si>
  <si>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</si>
  <si>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</si>
  <si>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</si>
  <si>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</si>
  <si>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</si>
  <si>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</si>
  <si>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</si>
  <si>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</si>
  <si>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</si>
  <si>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</si>
  <si>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</si>
  <si>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CHURCH ROAD</t>
  </si>
  <si>
    <t>CHURCH STREET</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</si>
  <si>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</si>
  <si>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</si>
  <si>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</si>
  <si>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</si>
  <si>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</si>
  <si>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</si>
  <si>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</si>
  <si>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</si>
  <si>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</si>
  <si>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</si>
  <si>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</si>
  <si>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</si>
  <si>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</si>
  <si>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</si>
  <si>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</si>
  <si>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</si>
  <si>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</si>
  <si>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</si>
  <si>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</si>
  <si>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</si>
  <si>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</si>
  <si>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</si>
  <si>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</si>
  <si>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</si>
  <si>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</si>
  <si>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</si>
  <si>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</si>
  <si>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</si>
  <si>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</si>
  <si>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</si>
  <si>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</si>
  <si>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</si>
  <si>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</si>
  <si>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</si>
  <si>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</si>
  <si>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</si>
  <si>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</si>
  <si>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</si>
  <si>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</si>
  <si>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</si>
  <si>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</si>
  <si>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</si>
  <si>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</si>
  <si>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</si>
  <si>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</si>
  <si>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</si>
  <si>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</si>
  <si>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</si>
  <si>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</si>
  <si>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</si>
  <si>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</si>
  <si>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</si>
  <si>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</si>
  <si>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</si>
  <si>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</si>
  <si>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</si>
  <si>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</si>
  <si>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</si>
  <si>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</si>
  <si>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</si>
  <si>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</si>
  <si>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</si>
  <si>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</si>
  <si>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</si>
  <si>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</si>
  <si>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</si>
  <si>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</si>
  <si>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</si>
  <si>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</si>
  <si>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</si>
  <si>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</si>
  <si>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</si>
  <si>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</si>
  <si>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</si>
  <si>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</si>
  <si>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</si>
  <si>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</si>
  <si>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</si>
  <si>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</si>
  <si>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</si>
  <si>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</si>
  <si>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</si>
  <si>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</si>
  <si>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</si>
  <si>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</si>
  <si>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</si>
  <si>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</si>
  <si>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</si>
  <si>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</si>
  <si>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</si>
  <si>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</si>
  <si>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</si>
  <si>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</si>
  <si>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</si>
  <si>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CORNWALL STREET(KINGSTON)</t>
  </si>
  <si>
    <t>1909</t>
  </si>
  <si>
    <t>COROMANDEL STREET</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</si>
  <si>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</si>
  <si>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</si>
  <si>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</si>
  <si>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</si>
  <si>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</si>
  <si>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</si>
  <si>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</si>
  <si>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</si>
  <si>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</si>
  <si>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</si>
  <si>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</si>
  <si>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</si>
  <si>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</si>
  <si>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</si>
  <si>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</si>
  <si>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</si>
  <si>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</si>
  <si>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</si>
  <si>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</si>
  <si>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</si>
  <si>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</si>
  <si>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</si>
  <si>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</si>
  <si>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</si>
  <si>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</si>
  <si>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</si>
  <si>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</si>
  <si>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</si>
  <si>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</si>
  <si>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</si>
  <si>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</si>
  <si>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</si>
  <si>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</si>
  <si>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</si>
  <si>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</si>
  <si>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</si>
  <si>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</si>
  <si>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</si>
  <si>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</si>
  <si>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</si>
  <si>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3790</t>
  </si>
  <si>
    <t>CRAIGROY CRESCENT</t>
  </si>
  <si>
    <t>1850</t>
  </si>
  <si>
    <t>CRAWFORD PLACE</t>
  </si>
  <si>
    <t>CRESTA LANE</t>
  </si>
  <si>
    <t>1846</t>
  </si>
  <si>
    <t>CRICHTON LANE</t>
  </si>
  <si>
    <t>1928</t>
  </si>
  <si>
    <t>CRIFFEL PLACE</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</si>
  <si>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</si>
  <si>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</si>
  <si>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</si>
  <si>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</si>
  <si>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</si>
  <si>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</si>
  <si>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</si>
  <si>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</si>
  <si>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</si>
  <si>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</si>
  <si>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</si>
  <si>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</si>
  <si>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</si>
  <si>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</si>
  <si>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</si>
  <si>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</si>
  <si>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</si>
  <si>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</si>
  <si>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</si>
  <si>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</si>
  <si>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</si>
  <si>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</si>
  <si>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</si>
  <si>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</si>
  <si>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</si>
  <si>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</si>
  <si>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</si>
  <si>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</si>
  <si>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DALEFIELD ROAD</t>
  </si>
  <si>
    <t>2020</t>
  </si>
  <si>
    <t>DALESMAN LANE</t>
  </si>
  <si>
    <t>2550</t>
  </si>
  <si>
    <t>DALGLEISH LANE</t>
  </si>
  <si>
    <t>2902</t>
  </si>
  <si>
    <t>DANDYS LANE</t>
  </si>
  <si>
    <t>2133</t>
  </si>
  <si>
    <t>DANIELS TERRACE</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</si>
  <si>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</si>
  <si>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</si>
  <si>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</si>
  <si>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</si>
  <si>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</si>
  <si>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</si>
  <si>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</si>
  <si>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</si>
  <si>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</si>
  <si>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</si>
  <si>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</si>
  <si>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</si>
  <si>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</si>
  <si>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</si>
  <si>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</si>
  <si>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DENBIGH STREET</t>
  </si>
  <si>
    <t>1782</t>
  </si>
  <si>
    <t>DENNISON WAY</t>
  </si>
  <si>
    <t>2282</t>
  </si>
  <si>
    <t>DENNISON WEIR RESERVE F1</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</si>
  <si>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</si>
  <si>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</si>
  <si>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</si>
  <si>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</si>
  <si>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</si>
  <si>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</si>
  <si>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</si>
  <si>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</si>
  <si>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</si>
  <si>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</si>
  <si>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</si>
  <si>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</si>
  <si>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</si>
  <si>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</si>
  <si>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</si>
  <si>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</si>
  <si>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</si>
  <si>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</si>
  <si>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</si>
  <si>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</si>
  <si>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</si>
  <si>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</si>
  <si>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</si>
  <si>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</si>
  <si>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</si>
  <si>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</si>
  <si>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</si>
  <si>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</si>
  <si>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</si>
  <si>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</si>
  <si>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DOMAIN ROAD (LAKE HAWEA)</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</si>
  <si>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</si>
  <si>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</si>
  <si>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</si>
  <si>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</si>
  <si>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</si>
  <si>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</si>
  <si>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</si>
  <si>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</si>
  <si>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</si>
  <si>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</si>
  <si>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</si>
  <si>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</si>
  <si>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</si>
  <si>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</si>
  <si>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</si>
  <si>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</si>
  <si>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</si>
  <si>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</si>
  <si>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</si>
  <si>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</si>
  <si>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</si>
  <si>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</si>
  <si>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</si>
  <si>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</si>
  <si>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</si>
  <si>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</si>
  <si>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</si>
  <si>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</si>
  <si>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</si>
  <si>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</si>
  <si>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</si>
  <si>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</si>
  <si>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</si>
  <si>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</si>
  <si>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</si>
  <si>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</si>
  <si>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</si>
  <si>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DUBLIN BAY ROAD</t>
  </si>
  <si>
    <t>DUBLIN STREET</t>
  </si>
  <si>
    <t>2491</t>
  </si>
  <si>
    <t>DUBLIN STREET 1</t>
  </si>
  <si>
    <t>2454</t>
  </si>
  <si>
    <t>DUBLIN STREET RESERVE ACCESSWAY F1</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</si>
  <si>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</si>
  <si>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</si>
  <si>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</si>
  <si>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</si>
  <si>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</si>
  <si>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</si>
  <si>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</si>
  <si>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</si>
  <si>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</si>
  <si>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</si>
  <si>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</si>
  <si>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</si>
  <si>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</si>
  <si>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DURHAM STREET</t>
  </si>
  <si>
    <t>2566</t>
  </si>
  <si>
    <t>DURNESS COURT</t>
  </si>
  <si>
    <t>3477</t>
  </si>
  <si>
    <t>DURRY LANE</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</si>
  <si>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</si>
  <si>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</si>
  <si>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</si>
  <si>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</si>
  <si>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</si>
  <si>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</si>
  <si>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</si>
  <si>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</si>
  <si>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</si>
  <si>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</si>
  <si>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</si>
  <si>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</si>
  <si>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</si>
  <si>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</si>
  <si>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</si>
  <si>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</si>
  <si>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</si>
  <si>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</si>
  <si>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</si>
  <si>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</si>
  <si>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</si>
  <si>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</si>
  <si>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</si>
  <si>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</si>
  <si>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</si>
  <si>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</si>
  <si>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</si>
  <si>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</si>
  <si>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</si>
  <si>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</si>
  <si>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</si>
  <si>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</si>
  <si>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</si>
  <si>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</si>
  <si>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</si>
  <si>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</si>
  <si>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</si>
  <si>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</si>
  <si>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</si>
  <si>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</si>
  <si>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</si>
  <si>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</si>
  <si>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</si>
  <si>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</si>
  <si>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</si>
  <si>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</si>
  <si>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</si>
  <si>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</si>
  <si>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</si>
  <si>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</si>
  <si>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</si>
  <si>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</si>
  <si>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</si>
  <si>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</si>
  <si>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</si>
  <si>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</si>
  <si>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</si>
  <si>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</si>
  <si>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</si>
  <si>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</si>
  <si>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</si>
  <si>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</si>
  <si>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</si>
  <si>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</si>
  <si>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</si>
  <si>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</si>
  <si>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</si>
  <si>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</si>
  <si>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</si>
  <si>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</si>
  <si>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</si>
  <si>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</si>
  <si>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</si>
  <si>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</si>
  <si>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</si>
  <si>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</si>
  <si>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</si>
  <si>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</si>
  <si>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</si>
  <si>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</si>
  <si>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</si>
  <si>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</si>
  <si>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</si>
  <si>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</si>
  <si>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</si>
  <si>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</si>
  <si>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</si>
  <si>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</si>
  <si>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</si>
  <si>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</si>
  <si>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</si>
  <si>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</si>
  <si>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</si>
  <si>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</si>
  <si>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</si>
  <si>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</si>
  <si>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</si>
  <si>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</si>
  <si>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</si>
  <si>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</si>
  <si>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</si>
  <si>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</si>
  <si>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</si>
  <si>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</si>
  <si>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</si>
  <si>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</si>
  <si>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</si>
  <si>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</si>
  <si>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</si>
  <si>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</si>
  <si>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</si>
  <si>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</si>
  <si>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</si>
  <si>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</si>
  <si>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</si>
  <si>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</si>
  <si>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</si>
  <si>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</si>
  <si>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</si>
  <si>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</si>
  <si>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</si>
  <si>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</si>
  <si>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</si>
  <si>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</si>
  <si>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</si>
  <si>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</si>
  <si>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</si>
  <si>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</si>
  <si>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</si>
  <si>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</si>
  <si>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</si>
  <si>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</si>
  <si>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</si>
  <si>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</si>
  <si>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</si>
  <si>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</si>
  <si>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</si>
  <si>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</si>
  <si>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</si>
  <si>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</si>
  <si>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FAULKS ROAD</t>
  </si>
  <si>
    <t>FAULKS TERRACE</t>
  </si>
  <si>
    <t>3235</t>
  </si>
  <si>
    <t>FENTON AVENUE</t>
  </si>
  <si>
    <t>3008</t>
  </si>
  <si>
    <t>FERGUSON DRIVE</t>
  </si>
  <si>
    <t>3501</t>
  </si>
  <si>
    <t>FERN BURN CLOSE</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</si>
  <si>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</si>
  <si>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</si>
  <si>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</si>
  <si>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</si>
  <si>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</si>
  <si>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</si>
  <si>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</si>
  <si>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</si>
  <si>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</si>
  <si>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</si>
  <si>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</si>
  <si>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</si>
  <si>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</si>
  <si>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</si>
  <si>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</si>
  <si>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</si>
  <si>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</si>
  <si>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</si>
  <si>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</si>
  <si>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</si>
  <si>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</si>
  <si>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</si>
  <si>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</si>
  <si>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</si>
  <si>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</si>
  <si>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</si>
  <si>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</si>
  <si>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</si>
  <si>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</si>
  <si>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</si>
  <si>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</si>
  <si>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</si>
  <si>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</si>
  <si>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</si>
  <si>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</si>
  <si>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</si>
  <si>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</si>
  <si>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FLORA DORA PARADE</t>
  </si>
  <si>
    <t>2890</t>
  </si>
  <si>
    <t>FLORENCE CLOSE</t>
  </si>
  <si>
    <t>3423</t>
  </si>
  <si>
    <t>FLORENCE PARK 01</t>
  </si>
  <si>
    <t>2896</t>
  </si>
  <si>
    <t>FLYNN LANE</t>
  </si>
  <si>
    <t>3172</t>
  </si>
  <si>
    <t>FOOTE LANE</t>
  </si>
  <si>
    <t>3546</t>
  </si>
  <si>
    <t>FORAGE ROAD</t>
  </si>
  <si>
    <t>FORBES PLACE</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</si>
  <si>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</si>
  <si>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</si>
  <si>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</si>
  <si>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</si>
  <si>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</si>
  <si>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</si>
  <si>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</si>
  <si>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</si>
  <si>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</si>
  <si>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</si>
  <si>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</si>
  <si>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</si>
  <si>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</si>
  <si>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</si>
  <si>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</si>
  <si>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</si>
  <si>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</si>
  <si>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</si>
  <si>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</si>
  <si>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</si>
  <si>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</si>
  <si>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</si>
  <si>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</si>
  <si>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</si>
  <si>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</si>
  <si>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</si>
  <si>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</si>
  <si>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</si>
  <si>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</si>
  <si>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</si>
  <si>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</si>
  <si>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</si>
  <si>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</si>
  <si>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</si>
  <si>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</si>
  <si>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</si>
  <si>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</si>
  <si>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</si>
  <si>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</si>
  <si>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</si>
  <si>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</si>
  <si>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</si>
  <si>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</si>
  <si>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</si>
  <si>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</si>
  <si>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</si>
  <si>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</si>
  <si>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</si>
  <si>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</si>
  <si>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</si>
  <si>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</si>
  <si>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</si>
  <si>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</si>
  <si>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</si>
  <si>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</si>
  <si>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</si>
  <si>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</si>
  <si>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</si>
  <si>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</si>
  <si>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</si>
  <si>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</si>
  <si>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</si>
  <si>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</si>
  <si>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</si>
  <si>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</si>
  <si>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</si>
  <si>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</si>
  <si>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</si>
  <si>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</si>
  <si>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</si>
  <si>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</si>
  <si>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</si>
  <si>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</si>
  <si>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</si>
  <si>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</si>
  <si>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</si>
  <si>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</si>
  <si>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</si>
  <si>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</si>
  <si>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</si>
  <si>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</si>
  <si>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</si>
  <si>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</si>
  <si>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</si>
  <si>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</si>
  <si>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</si>
  <si>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</si>
  <si>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</si>
  <si>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</si>
  <si>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</si>
  <si>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</si>
  <si>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</si>
  <si>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</si>
  <si>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</si>
  <si>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</si>
  <si>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</si>
  <si>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</si>
  <si>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</si>
  <si>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</si>
  <si>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</si>
  <si>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</si>
  <si>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</si>
  <si>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</si>
  <si>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</si>
  <si>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</si>
  <si>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</si>
  <si>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</si>
  <si>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</si>
  <si>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</si>
  <si>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</si>
  <si>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</si>
  <si>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</si>
  <si>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</si>
  <si>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</si>
  <si>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</si>
  <si>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</si>
  <si>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</si>
  <si>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</si>
  <si>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</si>
  <si>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</si>
  <si>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</si>
  <si>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</si>
  <si>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</si>
  <si>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</si>
  <si>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</si>
  <si>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</si>
  <si>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</si>
  <si>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</si>
  <si>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</si>
  <si>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</si>
  <si>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</si>
  <si>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</si>
  <si>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</si>
  <si>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</si>
  <si>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</si>
  <si>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</si>
  <si>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</si>
  <si>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</si>
  <si>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</si>
  <si>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</si>
  <si>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</si>
  <si>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</si>
  <si>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</si>
  <si>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</si>
  <si>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GLADSTONE ROAD</t>
  </si>
  <si>
    <t>2664</t>
  </si>
  <si>
    <t>GLADSTONE TRACK</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</si>
  <si>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</si>
  <si>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</si>
  <si>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</si>
  <si>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</si>
  <si>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</si>
  <si>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</si>
  <si>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</si>
  <si>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</si>
  <si>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</si>
  <si>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</si>
  <si>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</si>
  <si>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</si>
  <si>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</si>
  <si>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</si>
  <si>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</si>
  <si>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</si>
  <si>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</si>
  <si>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</si>
  <si>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</si>
  <si>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</si>
  <si>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</si>
  <si>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</si>
  <si>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</si>
  <si>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</si>
  <si>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</si>
  <si>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</si>
  <si>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</si>
  <si>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</si>
  <si>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</si>
  <si>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</si>
  <si>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</si>
  <si>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</si>
  <si>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</si>
  <si>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</si>
  <si>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</si>
  <si>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</si>
  <si>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</si>
  <si>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GLENFOYLE ROAD</t>
  </si>
  <si>
    <t>2562</t>
  </si>
  <si>
    <t>GLENGARRY COURT</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</si>
  <si>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</si>
  <si>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</si>
  <si>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</si>
  <si>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</si>
  <si>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</si>
  <si>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</si>
  <si>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</si>
  <si>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</si>
  <si>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</si>
  <si>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</si>
  <si>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</si>
  <si>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</si>
  <si>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</si>
  <si>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</si>
  <si>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</si>
  <si>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</si>
  <si>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</si>
  <si>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</si>
  <si>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</si>
  <si>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</si>
  <si>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</si>
  <si>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</si>
  <si>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</si>
  <si>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</si>
  <si>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</si>
  <si>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</si>
  <si>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</si>
  <si>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</si>
  <si>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</si>
  <si>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</si>
  <si>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</si>
  <si>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</si>
  <si>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</si>
  <si>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</si>
  <si>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</si>
  <si>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</si>
  <si>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</si>
  <si>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</si>
  <si>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</si>
  <si>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</si>
  <si>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</si>
  <si>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</si>
  <si>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</si>
  <si>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</si>
  <si>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</si>
  <si>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</si>
  <si>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</si>
  <si>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</si>
  <si>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</si>
  <si>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</si>
  <si>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</si>
  <si>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</si>
  <si>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</si>
  <si>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</si>
  <si>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</si>
  <si>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</si>
  <si>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</si>
  <si>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GOLF COURSE ROAD</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</si>
  <si>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</si>
  <si>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</si>
  <si>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</si>
  <si>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</si>
  <si>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</si>
  <si>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</si>
  <si>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</si>
  <si>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</si>
  <si>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</si>
  <si>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</si>
  <si>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</si>
  <si>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</si>
  <si>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</si>
  <si>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</si>
  <si>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</si>
  <si>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</si>
  <si>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</si>
  <si>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</si>
  <si>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</si>
  <si>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</si>
  <si>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</si>
  <si>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</si>
  <si>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</si>
  <si>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</si>
  <si>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</si>
  <si>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</si>
  <si>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</si>
  <si>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GRAY ROAD</t>
  </si>
  <si>
    <t>GRAY STREET</t>
  </si>
  <si>
    <t>3168</t>
  </si>
  <si>
    <t>GRAY STREET CARPARK</t>
  </si>
  <si>
    <t>3539</t>
  </si>
  <si>
    <t>GRAYBURN LANE</t>
  </si>
  <si>
    <t>1995</t>
  </si>
  <si>
    <t>GREENBELT PLACE</t>
  </si>
  <si>
    <t>2119</t>
  </si>
  <si>
    <t>GREENBELT PLACE SOUTH</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</si>
  <si>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</si>
  <si>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</si>
  <si>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</si>
  <si>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</si>
  <si>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</si>
  <si>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</si>
  <si>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</si>
  <si>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</si>
  <si>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</si>
  <si>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</si>
  <si>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</si>
  <si>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</si>
  <si>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</si>
  <si>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</si>
  <si>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</si>
  <si>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</si>
  <si>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</si>
  <si>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</si>
  <si>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</si>
  <si>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</si>
  <si>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</si>
  <si>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</si>
  <si>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</si>
  <si>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</si>
  <si>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</si>
  <si>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</si>
  <si>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</si>
  <si>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</si>
  <si>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</si>
  <si>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</si>
  <si>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</si>
  <si>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</si>
  <si>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</si>
  <si>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</si>
  <si>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</si>
  <si>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</si>
  <si>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</si>
  <si>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</si>
  <si>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</si>
  <si>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</si>
  <si>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</si>
  <si>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</si>
  <si>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</si>
  <si>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</si>
  <si>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</si>
  <si>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</si>
  <si>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</si>
  <si>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</si>
  <si>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</si>
  <si>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</si>
  <si>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</si>
  <si>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HALLIDAY ROAD</t>
  </si>
  <si>
    <t>HAMILTON ROAD</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</si>
  <si>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</si>
  <si>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</si>
  <si>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</si>
  <si>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</si>
  <si>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</si>
  <si>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</si>
  <si>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</si>
  <si>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</si>
  <si>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</si>
  <si>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</si>
  <si>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</si>
  <si>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</si>
  <si>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</si>
  <si>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</si>
  <si>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</si>
  <si>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</si>
  <si>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</si>
  <si>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</si>
  <si>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</si>
  <si>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</si>
  <si>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</si>
  <si>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</si>
  <si>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</si>
  <si>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</si>
  <si>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</si>
  <si>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</si>
  <si>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</si>
  <si>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</si>
  <si>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</si>
  <si>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</si>
  <si>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</si>
  <si>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</si>
  <si>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</si>
  <si>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</si>
  <si>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</si>
  <si>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</si>
  <si>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</si>
  <si>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</si>
  <si>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</si>
  <si>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</si>
  <si>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</si>
  <si>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</si>
  <si>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HAWEA BACK ROAD</t>
  </si>
  <si>
    <t>HAWEA BACK TRIANGLE ROAD</t>
  </si>
  <si>
    <t>1310</t>
  </si>
  <si>
    <t>HAWEA BOAT RAMP ACCESS</t>
  </si>
  <si>
    <t>2336</t>
  </si>
  <si>
    <t>HAWEA BOAT RAMP H1</t>
  </si>
  <si>
    <t>HAWEA CONTROL STRUCTURE ACCESS</t>
  </si>
  <si>
    <t>3276</t>
  </si>
  <si>
    <t>HAWEA CONTROL STRUCTURE ACCESS (PRIVATE)</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</si>
  <si>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</si>
  <si>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</si>
  <si>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</si>
  <si>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</si>
  <si>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</si>
  <si>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</si>
  <si>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</si>
  <si>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</si>
  <si>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</si>
  <si>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</si>
  <si>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</si>
  <si>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</si>
  <si>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</si>
  <si>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</si>
  <si>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</si>
  <si>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</si>
  <si>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</si>
  <si>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</si>
  <si>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</si>
  <si>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</si>
  <si>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</si>
  <si>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</si>
  <si>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</si>
  <si>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</si>
  <si>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</si>
  <si>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</si>
  <si>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</si>
  <si>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</si>
  <si>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</si>
  <si>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</si>
  <si>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</si>
  <si>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</si>
  <si>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</si>
  <si>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</si>
  <si>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</si>
  <si>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</si>
  <si>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</si>
  <si>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</si>
  <si>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</si>
  <si>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</si>
  <si>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</si>
  <si>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</si>
  <si>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</si>
  <si>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</si>
  <si>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</si>
  <si>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</si>
  <si>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</si>
  <si>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</si>
  <si>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</si>
  <si>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</si>
  <si>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</si>
  <si>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</si>
  <si>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</si>
  <si>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</si>
  <si>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</si>
  <si>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</si>
  <si>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</si>
  <si>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</si>
  <si>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</si>
  <si>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</si>
  <si>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</si>
  <si>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</si>
  <si>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</si>
  <si>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</si>
  <si>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</si>
  <si>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</si>
  <si>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</si>
  <si>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</si>
  <si>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</si>
  <si>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</si>
  <si>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</si>
  <si>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</si>
  <si>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</si>
  <si>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</si>
  <si>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</si>
  <si>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</si>
  <si>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</si>
  <si>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</si>
  <si>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</si>
  <si>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</si>
  <si>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</si>
  <si>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</si>
  <si>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</si>
  <si>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</si>
  <si>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</si>
  <si>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</si>
  <si>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</si>
  <si>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</si>
  <si>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</si>
  <si>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</si>
  <si>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</si>
  <si>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</si>
  <si>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</si>
  <si>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</si>
  <si>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</si>
  <si>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</si>
  <si>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</si>
  <si>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</si>
  <si>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</si>
  <si>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</si>
  <si>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</si>
  <si>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</si>
  <si>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</si>
  <si>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</si>
  <si>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</si>
  <si>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</si>
  <si>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</si>
  <si>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</si>
  <si>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</si>
  <si>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</si>
  <si>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</si>
  <si>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</si>
  <si>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</si>
  <si>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</si>
  <si>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</si>
  <si>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</si>
  <si>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</si>
  <si>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</si>
  <si>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</si>
  <si>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</si>
  <si>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</si>
  <si>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</si>
  <si>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</si>
  <si>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</si>
  <si>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</si>
  <si>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</si>
  <si>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</si>
  <si>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</si>
  <si>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</si>
  <si>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</si>
  <si>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</si>
  <si>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</si>
  <si>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</si>
  <si>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</si>
  <si>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</si>
  <si>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</si>
  <si>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HODGKINSON STREET</t>
  </si>
  <si>
    <t>1769</t>
  </si>
  <si>
    <t>HOGAN LANE</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</si>
  <si>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</si>
  <si>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</si>
  <si>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</si>
  <si>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</si>
  <si>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</si>
  <si>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</si>
  <si>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</si>
  <si>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</si>
  <si>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</si>
  <si>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</si>
  <si>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</si>
  <si>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</si>
  <si>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</si>
  <si>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</si>
  <si>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</si>
  <si>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</si>
  <si>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</si>
  <si>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</si>
  <si>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</si>
  <si>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</si>
  <si>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</si>
  <si>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</si>
  <si>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</si>
  <si>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</si>
  <si>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</si>
  <si>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</si>
  <si>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</si>
  <si>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</si>
  <si>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</si>
  <si>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</si>
  <si>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</si>
  <si>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</si>
  <si>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</si>
  <si>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</si>
  <si>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</si>
  <si>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</si>
  <si>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</si>
  <si>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</si>
  <si>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</si>
  <si>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</si>
  <si>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</si>
  <si>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</si>
  <si>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</si>
  <si>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</si>
  <si>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</si>
  <si>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</si>
  <si>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</si>
  <si>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</si>
  <si>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</si>
  <si>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</si>
  <si>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</si>
  <si>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</si>
  <si>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</si>
  <si>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</si>
  <si>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</si>
  <si>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</si>
  <si>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</si>
  <si>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</si>
  <si>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</si>
  <si>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</si>
  <si>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</si>
  <si>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</si>
  <si>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HUFF STREET</t>
  </si>
  <si>
    <t>3487</t>
  </si>
  <si>
    <t>HUIA TERRACE</t>
  </si>
  <si>
    <t>1341</t>
  </si>
  <si>
    <t>HUMBOLDT LANE</t>
  </si>
  <si>
    <t>1632</t>
  </si>
  <si>
    <t>HUMES ROAD</t>
  </si>
  <si>
    <t>HUMPHREY STREET</t>
  </si>
  <si>
    <t>1892</t>
  </si>
  <si>
    <t>HUNT PLACE</t>
  </si>
  <si>
    <t>2184</t>
  </si>
  <si>
    <t>HUNT PLACE RESERVE F1</t>
  </si>
  <si>
    <t>HUNTER CRESCENT</t>
  </si>
  <si>
    <t>HUNTER ROAD</t>
  </si>
  <si>
    <t>2669</t>
  </si>
  <si>
    <t>HUNTER VALLEY STATION ROAD</t>
  </si>
  <si>
    <t>3272</t>
  </si>
  <si>
    <t>HUNTER VALLEY STATION ROAD (NON-MAINTAINED)</t>
  </si>
  <si>
    <t>3273</t>
  </si>
  <si>
    <t>HUNTER VALLEY STATION ROAD PRIVATE</t>
  </si>
  <si>
    <t>HUNTINGDON STREET</t>
  </si>
  <si>
    <t>2887</t>
  </si>
  <si>
    <t>HUXLEY PLACE</t>
  </si>
  <si>
    <t>2889</t>
  </si>
  <si>
    <t>HUXLEY PLACE EAST</t>
  </si>
  <si>
    <t>2888</t>
  </si>
  <si>
    <t>HUXLEY PLACE WEST</t>
  </si>
  <si>
    <t>1789</t>
  </si>
  <si>
    <t>HYLAND STREET</t>
  </si>
  <si>
    <t>HYLTON PLACE</t>
  </si>
  <si>
    <t>3112</t>
  </si>
  <si>
    <t>INDER STREET</t>
  </si>
  <si>
    <t>INDUSTRIAL LANE</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</si>
  <si>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</si>
  <si>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</si>
  <si>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</si>
  <si>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</si>
  <si>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</si>
  <si>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</si>
  <si>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</si>
  <si>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</si>
  <si>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</si>
  <si>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</si>
  <si>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</si>
  <si>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</si>
  <si>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</si>
  <si>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</si>
  <si>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</si>
  <si>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</si>
  <si>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</si>
  <si>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</si>
  <si>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</si>
  <si>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</si>
  <si>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</si>
  <si>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</si>
  <si>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</si>
  <si>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</si>
  <si>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</si>
  <si>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</si>
  <si>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</si>
  <si>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</si>
  <si>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</si>
  <si>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</si>
  <si>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</si>
  <si>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</si>
  <si>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</si>
  <si>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</si>
  <si>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</si>
  <si>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</si>
  <si>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</si>
  <si>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</si>
  <si>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</si>
  <si>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</si>
  <si>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</si>
  <si>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</si>
  <si>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</si>
  <si>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</si>
  <si>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</si>
  <si>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</si>
  <si>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</si>
  <si>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</si>
  <si>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</si>
  <si>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</si>
  <si>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</si>
  <si>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</si>
  <si>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</si>
  <si>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</si>
  <si>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</si>
  <si>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</si>
  <si>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</si>
  <si>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</si>
  <si>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</si>
  <si>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</si>
  <si>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</si>
  <si>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</si>
  <si>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</si>
  <si>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</si>
  <si>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</si>
  <si>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</si>
  <si>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</si>
  <si>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</si>
  <si>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</si>
  <si>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</si>
  <si>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</si>
  <si>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</si>
  <si>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</si>
  <si>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</si>
  <si>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</si>
  <si>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</si>
  <si>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</si>
  <si>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</si>
  <si>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</si>
  <si>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</si>
  <si>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</si>
  <si>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</si>
  <si>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</si>
  <si>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</si>
  <si>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</si>
  <si>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</si>
  <si>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</si>
  <si>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</si>
  <si>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</si>
  <si>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</si>
  <si>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</si>
  <si>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</si>
  <si>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</si>
  <si>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</si>
  <si>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</si>
  <si>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</si>
  <si>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</si>
  <si>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</si>
  <si>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</si>
  <si>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</si>
  <si>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</si>
  <si>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</si>
  <si>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</si>
  <si>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</si>
  <si>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</si>
  <si>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</si>
  <si>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</si>
  <si>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</si>
  <si>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</si>
  <si>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</si>
  <si>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</si>
  <si>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</si>
  <si>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</si>
  <si>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</si>
  <si>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</si>
  <si>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</si>
  <si>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</si>
  <si>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</si>
  <si>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</si>
  <si>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</si>
  <si>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</si>
  <si>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</si>
  <si>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</si>
  <si>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</si>
  <si>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</si>
  <si>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</si>
  <si>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</si>
  <si>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</si>
  <si>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</si>
  <si>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</si>
  <si>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</si>
  <si>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</si>
  <si>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</si>
  <si>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</si>
  <si>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</si>
  <si>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</si>
  <si>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</si>
  <si>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</si>
  <si>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</si>
  <si>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</si>
  <si>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</si>
  <si>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</si>
  <si>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KAKA STREET</t>
  </si>
  <si>
    <t>2152</t>
  </si>
  <si>
    <t>KAKAPO COURT</t>
  </si>
  <si>
    <t>3740</t>
  </si>
  <si>
    <t>KĀKĀRIKI LOOP</t>
  </si>
  <si>
    <t>2150</t>
  </si>
  <si>
    <t>KAMAHI STREET</t>
  </si>
  <si>
    <t>3718</t>
  </si>
  <si>
    <t>KAMANA RISE</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</si>
  <si>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</si>
  <si>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</si>
  <si>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</si>
  <si>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</si>
  <si>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</si>
  <si>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</si>
  <si>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</si>
  <si>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</si>
  <si>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</si>
  <si>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</si>
  <si>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</si>
  <si>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</si>
  <si>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</si>
  <si>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</si>
  <si>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</si>
  <si>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</si>
  <si>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</si>
  <si>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</si>
  <si>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</si>
  <si>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</si>
  <si>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</si>
  <si>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</si>
  <si>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</si>
  <si>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</si>
  <si>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</si>
  <si>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</si>
  <si>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</si>
  <si>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</si>
  <si>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</si>
  <si>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</si>
  <si>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</si>
  <si>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</si>
  <si>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</si>
  <si>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</si>
  <si>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</si>
  <si>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</si>
  <si>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</si>
  <si>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</si>
  <si>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</si>
  <si>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</si>
  <si>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</si>
  <si>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</si>
  <si>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</si>
  <si>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</si>
  <si>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</si>
  <si>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</si>
  <si>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</si>
  <si>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</si>
  <si>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</si>
  <si>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</si>
  <si>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</si>
  <si>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</si>
  <si>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</si>
  <si>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</si>
  <si>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</si>
  <si>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</si>
  <si>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</si>
  <si>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</si>
  <si>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</si>
  <si>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</si>
  <si>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</si>
  <si>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</si>
  <si>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</si>
  <si>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</si>
  <si>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</si>
  <si>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</si>
  <si>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</si>
  <si>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3796</t>
  </si>
  <si>
    <t>KIDSON LANE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</si>
  <si>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</si>
  <si>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</si>
  <si>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</si>
  <si>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</si>
  <si>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</si>
  <si>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</si>
  <si>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</si>
  <si>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</si>
  <si>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</si>
  <si>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</si>
  <si>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</si>
  <si>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</si>
  <si>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</si>
  <si>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</si>
  <si>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</si>
  <si>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</si>
  <si>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</si>
  <si>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</si>
  <si>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</si>
  <si>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</si>
  <si>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</si>
  <si>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</si>
  <si>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</si>
  <si>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</si>
  <si>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</si>
  <si>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</si>
  <si>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</si>
  <si>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</si>
  <si>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</si>
  <si>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</si>
  <si>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</si>
  <si>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</si>
  <si>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</si>
  <si>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</si>
  <si>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</si>
  <si>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</si>
  <si>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</si>
  <si>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</si>
  <si>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</si>
  <si>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</si>
  <si>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</si>
  <si>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</si>
  <si>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</si>
  <si>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</si>
  <si>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</si>
  <si>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</si>
  <si>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</si>
  <si>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</si>
  <si>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</si>
  <si>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</si>
  <si>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</si>
  <si>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</si>
  <si>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</si>
  <si>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</si>
  <si>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</si>
  <si>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</si>
  <si>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</si>
  <si>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</si>
  <si>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</si>
  <si>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</si>
  <si>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</si>
  <si>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</si>
  <si>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</si>
  <si>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</si>
  <si>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</si>
  <si>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</si>
  <si>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</si>
  <si>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</si>
  <si>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</si>
  <si>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</si>
  <si>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</si>
  <si>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</si>
  <si>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</si>
  <si>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</si>
  <si>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</si>
  <si>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</si>
  <si>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</si>
  <si>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</si>
  <si>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</si>
  <si>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</si>
  <si>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</si>
  <si>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</si>
  <si>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</si>
  <si>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</si>
  <si>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</si>
  <si>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LAGOON VALLEY ROAD</t>
  </si>
  <si>
    <t>LAKE AVENUE</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</si>
  <si>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</si>
  <si>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</si>
  <si>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</si>
  <si>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</si>
  <si>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</si>
  <si>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</si>
  <si>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</si>
  <si>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</si>
  <si>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</si>
  <si>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</si>
  <si>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</si>
  <si>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</si>
  <si>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</si>
  <si>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</si>
  <si>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</si>
  <si>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</si>
  <si>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</si>
  <si>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</si>
  <si>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</si>
  <si>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</si>
  <si>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</si>
  <si>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</si>
  <si>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</si>
  <si>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</si>
  <si>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</si>
  <si>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</si>
  <si>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</si>
  <si>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</si>
  <si>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</si>
  <si>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</si>
  <si>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</si>
  <si>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</si>
  <si>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</si>
  <si>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</si>
  <si>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</si>
  <si>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</si>
  <si>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</si>
  <si>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</si>
  <si>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</si>
  <si>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</si>
  <si>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</si>
  <si>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</si>
  <si>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</si>
  <si>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</si>
  <si>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</si>
  <si>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</si>
  <si>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</si>
  <si>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</si>
  <si>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</si>
  <si>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</si>
  <si>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</si>
  <si>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</si>
  <si>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</si>
  <si>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</si>
  <si>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</si>
  <si>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</si>
  <si>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</si>
  <si>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</si>
  <si>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</si>
  <si>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</si>
  <si>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</si>
  <si>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</si>
  <si>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</si>
  <si>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LAKEVIEW TERRACE</t>
  </si>
  <si>
    <t>3099</t>
  </si>
  <si>
    <t>LAMMERMOOR STREET</t>
  </si>
  <si>
    <t>1348</t>
  </si>
  <si>
    <t>LANCASTER PLACE</t>
  </si>
  <si>
    <t>1898</t>
  </si>
  <si>
    <t>LANCEWOOD LANE</t>
  </si>
  <si>
    <t>2963</t>
  </si>
  <si>
    <t>LANDSBOROUGH LANE</t>
  </si>
  <si>
    <t>3807</t>
  </si>
  <si>
    <t>LANDSBOROUGH LANE TO HEIGHTS AV FP</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</si>
  <si>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</si>
  <si>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</si>
  <si>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</si>
  <si>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</si>
  <si>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</si>
  <si>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</si>
  <si>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</si>
  <si>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</si>
  <si>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</si>
  <si>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</si>
  <si>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</si>
  <si>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</si>
  <si>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</si>
  <si>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</si>
  <si>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</si>
  <si>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</si>
  <si>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</si>
  <si>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</si>
  <si>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</si>
  <si>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</si>
  <si>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</si>
  <si>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</si>
  <si>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</si>
  <si>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</si>
  <si>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</si>
  <si>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</si>
  <si>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</si>
  <si>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</si>
  <si>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</si>
  <si>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</si>
  <si>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</si>
  <si>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</si>
  <si>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</si>
  <si>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</si>
  <si>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</si>
  <si>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</si>
  <si>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</si>
  <si>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</si>
  <si>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</si>
  <si>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</si>
  <si>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</si>
  <si>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</si>
  <si>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</si>
  <si>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</si>
  <si>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</si>
  <si>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</si>
  <si>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</si>
  <si>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</si>
  <si>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</si>
  <si>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</si>
  <si>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</si>
  <si>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</si>
  <si>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</si>
  <si>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</si>
  <si>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</si>
  <si>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</si>
  <si>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</si>
  <si>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</si>
  <si>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</si>
  <si>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</si>
  <si>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</si>
  <si>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</si>
  <si>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</si>
  <si>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</si>
  <si>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</si>
  <si>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</si>
  <si>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</si>
  <si>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</si>
  <si>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</si>
  <si>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</si>
  <si>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</si>
  <si>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</si>
  <si>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</si>
  <si>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</si>
  <si>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</si>
  <si>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</si>
  <si>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</si>
  <si>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</si>
  <si>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</si>
  <si>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LITTLES ROAD</t>
  </si>
  <si>
    <t>1977</t>
  </si>
  <si>
    <t>LIVERPOOL WAY</t>
  </si>
  <si>
    <t>3141</t>
  </si>
  <si>
    <t>LIVINGSTONE LANE</t>
  </si>
  <si>
    <t>1955</t>
  </si>
  <si>
    <t>LLOYD DUNN AVENUE</t>
  </si>
  <si>
    <t>3587</t>
  </si>
  <si>
    <t>LM ROAD 3</t>
  </si>
  <si>
    <t>3592</t>
  </si>
  <si>
    <t>LM ROAD 4</t>
  </si>
  <si>
    <t>3589</t>
  </si>
  <si>
    <t>LM ROAD 7A</t>
  </si>
  <si>
    <t>3590</t>
  </si>
  <si>
    <t>LM ROAD 7B</t>
  </si>
  <si>
    <t>LOACH ROAD</t>
  </si>
  <si>
    <t>3597</t>
  </si>
  <si>
    <t>LOBB LANE</t>
  </si>
  <si>
    <t>1901</t>
  </si>
  <si>
    <t>LOCHBURN AVENUE</t>
  </si>
  <si>
    <t>1842</t>
  </si>
  <si>
    <t>LOCHNAGAR DRIVE</t>
  </si>
  <si>
    <t>3320</t>
  </si>
  <si>
    <t>LOCHNAGAR DRIVE TO ACHERON PLACE</t>
  </si>
  <si>
    <t>2471</t>
  </si>
  <si>
    <t>LOCHY RD/DART PLACE ACCESSWAY F1</t>
  </si>
  <si>
    <t>LOCHY ROAD</t>
  </si>
  <si>
    <t>2090</t>
  </si>
  <si>
    <t>LODGE ROAD</t>
  </si>
  <si>
    <t>1887</t>
  </si>
  <si>
    <t>LOESS LANE</t>
  </si>
  <si>
    <t>2301</t>
  </si>
  <si>
    <t>LOESS LANE (PRIVATE)</t>
  </si>
  <si>
    <t>3389</t>
  </si>
  <si>
    <t>LOMBARDY LANE</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</si>
  <si>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</si>
  <si>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</si>
  <si>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</si>
  <si>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</si>
  <si>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</si>
  <si>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</si>
  <si>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</si>
  <si>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</si>
  <si>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</si>
  <si>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</si>
  <si>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</si>
  <si>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</si>
  <si>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</si>
  <si>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</si>
  <si>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</si>
  <si>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</si>
  <si>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</si>
  <si>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</si>
  <si>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</si>
  <si>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</si>
  <si>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</si>
  <si>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</si>
  <si>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</si>
  <si>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</si>
  <si>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</si>
  <si>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</si>
  <si>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</si>
  <si>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</si>
  <si>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</si>
  <si>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</si>
  <si>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</si>
  <si>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</si>
  <si>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</si>
  <si>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</si>
  <si>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</si>
  <si>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</si>
  <si>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</si>
  <si>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</si>
  <si>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</si>
  <si>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</si>
  <si>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</si>
  <si>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</si>
  <si>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</si>
  <si>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</si>
  <si>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</si>
  <si>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</si>
  <si>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</si>
  <si>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</si>
  <si>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</si>
  <si>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</si>
  <si>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</si>
  <si>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</si>
  <si>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</si>
  <si>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</si>
  <si>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</si>
  <si>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</si>
  <si>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</si>
  <si>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</si>
  <si>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</si>
  <si>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</si>
  <si>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</si>
  <si>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</si>
  <si>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</si>
  <si>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</si>
  <si>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</si>
  <si>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</si>
  <si>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</si>
  <si>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</si>
  <si>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</si>
  <si>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</si>
  <si>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</si>
  <si>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</si>
  <si>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</si>
  <si>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</si>
  <si>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</si>
  <si>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</si>
  <si>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</si>
  <si>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</si>
  <si>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</si>
  <si>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</si>
  <si>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</si>
  <si>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</si>
  <si>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</si>
  <si>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</si>
  <si>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</si>
  <si>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</si>
  <si>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</si>
  <si>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</si>
  <si>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</si>
  <si>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</si>
  <si>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</si>
  <si>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</si>
  <si>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</si>
  <si>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</si>
  <si>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</si>
  <si>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</si>
  <si>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MALAGHAN STREET (SOUTH)</t>
  </si>
  <si>
    <t>2032</t>
  </si>
  <si>
    <t>MALAGHANS RIDGE</t>
  </si>
  <si>
    <t>2639</t>
  </si>
  <si>
    <t>MALAGHANS RIDGE 2</t>
  </si>
  <si>
    <t>MALAGHANS ROAD</t>
  </si>
  <si>
    <t>3496</t>
  </si>
  <si>
    <t>MALINGS PEAK LANE</t>
  </si>
  <si>
    <t>2590</t>
  </si>
  <si>
    <t>MALLARD STREET</t>
  </si>
  <si>
    <t>3565</t>
  </si>
  <si>
    <t>MALVERN / OUTLET FP</t>
  </si>
  <si>
    <t>3085</t>
  </si>
  <si>
    <t>MALVERN ROAD</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</si>
  <si>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</si>
  <si>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</si>
  <si>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</si>
  <si>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</si>
  <si>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</si>
  <si>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</si>
  <si>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</si>
  <si>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</si>
  <si>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</si>
  <si>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</si>
  <si>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</si>
  <si>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</si>
  <si>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</si>
  <si>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</si>
  <si>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</si>
  <si>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</si>
  <si>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</si>
  <si>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</si>
  <si>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</si>
  <si>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</si>
  <si>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</si>
  <si>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</si>
  <si>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</si>
  <si>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</si>
  <si>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</si>
  <si>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</si>
  <si>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</si>
  <si>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</si>
  <si>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</si>
  <si>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</si>
  <si>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</si>
  <si>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</si>
  <si>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</si>
  <si>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</si>
  <si>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</si>
  <si>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</si>
  <si>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</si>
  <si>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</si>
  <si>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</si>
  <si>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</si>
  <si>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</si>
  <si>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</si>
  <si>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</si>
  <si>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</si>
  <si>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</si>
  <si>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</si>
  <si>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</si>
  <si>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</si>
  <si>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</si>
  <si>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</si>
  <si>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</si>
  <si>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</si>
  <si>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</si>
  <si>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</si>
  <si>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</si>
  <si>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</si>
  <si>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</si>
  <si>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</si>
  <si>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</si>
  <si>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</si>
  <si>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</si>
  <si>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</si>
  <si>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</si>
  <si>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</si>
  <si>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</si>
  <si>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</si>
  <si>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</si>
  <si>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</si>
  <si>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</si>
  <si>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</si>
  <si>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</si>
  <si>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</si>
  <si>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</si>
  <si>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</si>
  <si>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</si>
  <si>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</si>
  <si>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</si>
  <si>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</si>
  <si>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</si>
  <si>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</si>
  <si>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</si>
  <si>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</si>
  <si>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</si>
  <si>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</si>
  <si>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</si>
  <si>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</si>
  <si>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</si>
  <si>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</si>
  <si>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</si>
  <si>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</si>
  <si>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</si>
  <si>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</si>
  <si>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</si>
  <si>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</si>
  <si>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</si>
  <si>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</si>
  <si>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</si>
  <si>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</si>
  <si>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</si>
  <si>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</si>
  <si>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</si>
  <si>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</si>
  <si>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</si>
  <si>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</si>
  <si>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</si>
  <si>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</si>
  <si>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</si>
  <si>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</si>
  <si>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</si>
  <si>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</si>
  <si>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</si>
  <si>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</si>
  <si>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</si>
  <si>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</si>
  <si>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</si>
  <si>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</si>
  <si>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</si>
  <si>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</si>
  <si>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</si>
  <si>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</si>
  <si>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</si>
  <si>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</si>
  <si>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</si>
  <si>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</si>
  <si>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</si>
  <si>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</si>
  <si>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</si>
  <si>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</si>
  <si>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</si>
  <si>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</si>
  <si>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</si>
  <si>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</si>
  <si>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</si>
  <si>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</si>
  <si>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</si>
  <si>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</si>
  <si>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</si>
  <si>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</si>
  <si>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MCCARTHY ROAD</t>
  </si>
  <si>
    <t>3327</t>
  </si>
  <si>
    <t>MCCAW MEWS</t>
  </si>
  <si>
    <t>1130</t>
  </si>
  <si>
    <t>MCCHESNEY ROAD</t>
  </si>
  <si>
    <t>2918</t>
  </si>
  <si>
    <t>MCCORMICK STREET</t>
  </si>
  <si>
    <t>3748</t>
  </si>
  <si>
    <t>MCCORMICK STREET (PROSPECTIVE)</t>
  </si>
  <si>
    <t>3362</t>
  </si>
  <si>
    <t>MCDONALD STREET</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</si>
  <si>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</si>
  <si>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</si>
  <si>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</si>
  <si>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</si>
  <si>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</si>
  <si>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</si>
  <si>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</si>
  <si>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</si>
  <si>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</si>
  <si>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</si>
  <si>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</si>
  <si>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</si>
  <si>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</si>
  <si>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</si>
  <si>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</si>
  <si>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</si>
  <si>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</si>
  <si>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</si>
  <si>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</si>
  <si>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</si>
  <si>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</si>
  <si>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</si>
  <si>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</si>
  <si>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</si>
  <si>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</si>
  <si>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</si>
  <si>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</si>
  <si>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</si>
  <si>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</si>
  <si>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</si>
  <si>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</si>
  <si>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</si>
  <si>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</si>
  <si>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</si>
  <si>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</si>
  <si>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</si>
  <si>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MCLENNAN ROAD</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</si>
  <si>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</si>
  <si>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</si>
  <si>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</si>
  <si>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</si>
  <si>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</si>
  <si>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</si>
  <si>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</si>
  <si>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</si>
  <si>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</si>
  <si>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</si>
  <si>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</si>
  <si>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</si>
  <si>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</si>
  <si>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</si>
  <si>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</si>
  <si>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</si>
  <si>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</si>
  <si>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</si>
  <si>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</si>
  <si>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</si>
  <si>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</si>
  <si>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</si>
  <si>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</si>
  <si>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MEADS ROAD</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</si>
  <si>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</si>
  <si>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</si>
  <si>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</si>
  <si>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</si>
  <si>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</si>
  <si>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</si>
  <si>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</si>
  <si>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</si>
  <si>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</si>
  <si>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</si>
  <si>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</si>
  <si>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</si>
  <si>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</si>
  <si>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</si>
  <si>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</si>
  <si>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</si>
  <si>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</si>
  <si>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</si>
  <si>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</si>
  <si>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</si>
  <si>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</si>
  <si>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</si>
  <si>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</si>
  <si>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</si>
  <si>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</si>
  <si>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</si>
  <si>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</si>
  <si>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</si>
  <si>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</si>
  <si>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</si>
  <si>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</si>
  <si>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</si>
  <si>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</si>
  <si>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</si>
  <si>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</si>
  <si>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</si>
  <si>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</si>
  <si>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</si>
  <si>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</si>
  <si>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</si>
  <si>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</si>
  <si>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</si>
  <si>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</si>
  <si>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</si>
  <si>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</si>
  <si>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</si>
  <si>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</si>
  <si>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</si>
  <si>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</si>
  <si>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</si>
  <si>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</si>
  <si>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</si>
  <si>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</si>
  <si>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</si>
  <si>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</si>
  <si>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</si>
  <si>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</si>
  <si>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</si>
  <si>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</si>
  <si>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</si>
  <si>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</si>
  <si>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</si>
  <si>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</si>
  <si>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</si>
  <si>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</si>
  <si>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</si>
  <si>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</si>
  <si>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</si>
  <si>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</si>
  <si>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</si>
  <si>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</si>
  <si>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</si>
  <si>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</si>
  <si>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</si>
  <si>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</si>
  <si>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</si>
  <si>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</si>
  <si>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</si>
  <si>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</si>
  <si>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</si>
  <si>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</si>
  <si>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</si>
  <si>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</si>
  <si>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</si>
  <si>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</si>
  <si>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</si>
  <si>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</si>
  <si>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</si>
  <si>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</si>
  <si>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</si>
  <si>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</si>
  <si>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</si>
  <si>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</si>
  <si>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</si>
  <si>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</si>
  <si>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</si>
  <si>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</si>
  <si>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</si>
  <si>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</si>
  <si>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</si>
  <si>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</si>
  <si>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</si>
  <si>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</si>
  <si>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</si>
  <si>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</si>
  <si>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</si>
  <si>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</si>
  <si>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</si>
  <si>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</si>
  <si>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</si>
  <si>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</si>
  <si>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</si>
  <si>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</si>
  <si>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</si>
  <si>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</si>
  <si>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</si>
  <si>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</si>
  <si>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</si>
  <si>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</si>
  <si>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</si>
  <si>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</si>
  <si>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</si>
  <si>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</si>
  <si>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</si>
  <si>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</si>
  <si>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</si>
  <si>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</si>
  <si>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</si>
  <si>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</si>
  <si>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</si>
  <si>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</si>
  <si>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</si>
  <si>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</si>
  <si>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</si>
  <si>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</si>
  <si>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</si>
  <si>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</si>
  <si>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</si>
  <si>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</si>
  <si>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</si>
  <si>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</si>
  <si>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</si>
  <si>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</si>
  <si>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</si>
  <si>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</si>
  <si>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</si>
  <si>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</si>
  <si>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</si>
  <si>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</si>
  <si>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</si>
  <si>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</si>
  <si>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</si>
  <si>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</si>
  <si>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</si>
  <si>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</si>
  <si>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</si>
  <si>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</si>
  <si>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</si>
  <si>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</si>
  <si>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</si>
  <si>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</si>
  <si>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</si>
  <si>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</si>
  <si>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</si>
  <si>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</si>
  <si>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</si>
  <si>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</si>
  <si>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</si>
  <si>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</si>
  <si>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</si>
  <si>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</si>
  <si>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</si>
  <si>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</si>
  <si>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</si>
  <si>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</si>
  <si>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</si>
  <si>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MOUNTAIN VIEW ROAD</t>
  </si>
  <si>
    <t>MOUNTAINEER STREET</t>
  </si>
  <si>
    <t>2530</t>
  </si>
  <si>
    <t>MOUTERE PLACE</t>
  </si>
  <si>
    <t>3479</t>
  </si>
  <si>
    <t>MT CARDRONA STATION DRIVE</t>
  </si>
  <si>
    <t>3190</t>
  </si>
  <si>
    <t>MT CRICHTON ACCESS ROAD</t>
  </si>
  <si>
    <t>3404</t>
  </si>
  <si>
    <t>MT ROSA LANE</t>
  </si>
  <si>
    <t>MUIR ROAD</t>
  </si>
  <si>
    <t>MULBERRY LANE</t>
  </si>
  <si>
    <t>2596</t>
  </si>
  <si>
    <t>MULBURY WAY</t>
  </si>
  <si>
    <t>3113</t>
  </si>
  <si>
    <t>MULHOLLAND DRIVE</t>
  </si>
  <si>
    <t>2970</t>
  </si>
  <si>
    <t>MULL STREET</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</si>
  <si>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</si>
  <si>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</si>
  <si>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</si>
  <si>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</si>
  <si>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</si>
  <si>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</si>
  <si>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</si>
  <si>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</si>
  <si>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</si>
  <si>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</si>
  <si>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</si>
  <si>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</si>
  <si>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</si>
  <si>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</si>
  <si>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</si>
  <si>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</si>
  <si>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</si>
  <si>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</si>
  <si>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</si>
  <si>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</si>
  <si>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</si>
  <si>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</si>
  <si>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</si>
  <si>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MYRA STREET</t>
  </si>
  <si>
    <t>1816</t>
  </si>
  <si>
    <t>MYSTERY GROVE</t>
  </si>
  <si>
    <t>213</t>
  </si>
  <si>
    <t>NAIRN STREET</t>
  </si>
  <si>
    <t>2617</t>
  </si>
  <si>
    <t>NANCY LANE</t>
  </si>
  <si>
    <t>2966</t>
  </si>
  <si>
    <t>NATHANAEL PLACE</t>
  </si>
  <si>
    <t>2036</t>
  </si>
  <si>
    <t>NEREUS WAY</t>
  </si>
  <si>
    <t>1831</t>
  </si>
  <si>
    <t>NERIN SQUARE</t>
  </si>
  <si>
    <t>NEWCASTLE ROAD</t>
  </si>
  <si>
    <t>801</t>
  </si>
  <si>
    <t>NICHOL STREET</t>
  </si>
  <si>
    <t>1908</t>
  </si>
  <si>
    <t>NIGER STREET</t>
  </si>
  <si>
    <t>3658</t>
  </si>
  <si>
    <t>NIKAU WAY</t>
  </si>
  <si>
    <t>3076</t>
  </si>
  <si>
    <t>NINTH AVENUE</t>
  </si>
  <si>
    <t>2605</t>
  </si>
  <si>
    <t>NOBLES LANE</t>
  </si>
  <si>
    <t>NOEMA TERRACE</t>
  </si>
  <si>
    <t>2528</t>
  </si>
  <si>
    <t>NOKOMAI STREET</t>
  </si>
  <si>
    <t>NOOK ROAD</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</si>
  <si>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</si>
  <si>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</si>
  <si>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</si>
  <si>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</si>
  <si>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</si>
  <si>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</si>
  <si>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</si>
  <si>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</si>
  <si>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</si>
  <si>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</si>
  <si>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</si>
  <si>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</si>
  <si>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</si>
  <si>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</si>
  <si>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</si>
  <si>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</si>
  <si>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NUGGET KNOB</t>
  </si>
  <si>
    <t>3386</t>
  </si>
  <si>
    <t>NUN STREET</t>
  </si>
  <si>
    <t>3032</t>
  </si>
  <si>
    <t>NZTA TUCKER BEACH SLIP LANE</t>
  </si>
  <si>
    <t>3503</t>
  </si>
  <si>
    <t>NZUP FOOTPATH 01</t>
  </si>
  <si>
    <t>3504</t>
  </si>
  <si>
    <t>NZUP FOOTPATH 02</t>
  </si>
  <si>
    <t>3253</t>
  </si>
  <si>
    <t>OAK LANE</t>
  </si>
  <si>
    <t>1361</t>
  </si>
  <si>
    <t>OAKWOOD PLACE</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</si>
  <si>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</si>
  <si>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</si>
  <si>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</si>
  <si>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</si>
  <si>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</si>
  <si>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</si>
  <si>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</si>
  <si>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</si>
  <si>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</si>
  <si>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</si>
  <si>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</si>
  <si>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</si>
  <si>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</si>
  <si>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</si>
  <si>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</si>
  <si>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</si>
  <si>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</si>
  <si>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</si>
  <si>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</si>
  <si>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</si>
  <si>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</si>
  <si>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</si>
  <si>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</si>
  <si>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</si>
  <si>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</si>
  <si>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</si>
  <si>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</si>
  <si>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</si>
  <si>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</si>
  <si>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</si>
  <si>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</si>
  <si>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</si>
  <si>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</si>
  <si>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</si>
  <si>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</si>
  <si>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</si>
  <si>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3782</t>
  </si>
  <si>
    <t>OLD TOM LANE</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</si>
  <si>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</si>
  <si>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</si>
  <si>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</si>
  <si>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</si>
  <si>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</si>
  <si>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</si>
  <si>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</si>
  <si>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</si>
  <si>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</si>
  <si>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</si>
  <si>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</si>
  <si>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</si>
  <si>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</si>
  <si>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</si>
  <si>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</si>
  <si>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</si>
  <si>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</si>
  <si>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</si>
  <si>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</si>
  <si>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</si>
  <si>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</si>
  <si>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</si>
  <si>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</si>
  <si>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</si>
  <si>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</si>
  <si>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</si>
  <si>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</si>
  <si>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</si>
  <si>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</si>
  <si>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</si>
  <si>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</si>
  <si>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</si>
  <si>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</si>
  <si>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</si>
  <si>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</si>
  <si>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</si>
  <si>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</si>
  <si>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</si>
  <si>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</si>
  <si>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</si>
  <si>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</si>
  <si>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</si>
  <si>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</si>
  <si>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</si>
  <si>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</si>
  <si>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</si>
  <si>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</si>
  <si>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</si>
  <si>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</si>
  <si>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</si>
  <si>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</si>
  <si>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</si>
  <si>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</si>
  <si>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</si>
  <si>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</si>
  <si>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</si>
  <si>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</si>
  <si>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</si>
  <si>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</si>
  <si>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</si>
  <si>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</si>
  <si>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</si>
  <si>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</si>
  <si>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</si>
  <si>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</si>
  <si>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</si>
  <si>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</si>
  <si>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</si>
  <si>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</si>
  <si>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</si>
  <si>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</si>
  <si>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</si>
  <si>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</si>
  <si>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</si>
  <si>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</si>
  <si>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</si>
  <si>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</si>
  <si>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</si>
  <si>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</si>
  <si>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</si>
  <si>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</si>
  <si>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</si>
  <si>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</si>
  <si>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</si>
  <si>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</si>
  <si>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</si>
  <si>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</si>
  <si>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</si>
  <si>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</si>
  <si>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</si>
  <si>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</si>
  <si>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</si>
  <si>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</si>
  <si>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</si>
  <si>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</si>
  <si>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</si>
  <si>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</si>
  <si>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</si>
  <si>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</si>
  <si>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</si>
  <si>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</si>
  <si>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</si>
  <si>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</si>
  <si>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</si>
  <si>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</si>
  <si>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</si>
  <si>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</si>
  <si>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</si>
  <si>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</si>
  <si>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</si>
  <si>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</si>
  <si>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</si>
  <si>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</si>
  <si>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</si>
  <si>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</si>
  <si>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</si>
  <si>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</si>
  <si>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</si>
  <si>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</si>
  <si>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</si>
  <si>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</si>
  <si>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</si>
  <si>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</si>
  <si>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</si>
  <si>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</si>
  <si>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</si>
  <si>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</si>
  <si>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</si>
  <si>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</si>
  <si>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</si>
  <si>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</si>
  <si>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</si>
  <si>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</si>
  <si>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</si>
  <si>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</si>
  <si>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</si>
  <si>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</si>
  <si>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</si>
  <si>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</si>
  <si>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</si>
  <si>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</si>
  <si>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</si>
  <si>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</si>
  <si>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</si>
  <si>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</si>
  <si>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</si>
  <si>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</si>
  <si>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</si>
  <si>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</si>
  <si>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</si>
  <si>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</si>
  <si>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</si>
  <si>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</si>
  <si>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</si>
  <si>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</si>
  <si>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</si>
  <si>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</si>
  <si>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</si>
  <si>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</si>
  <si>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</si>
  <si>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</si>
  <si>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</si>
  <si>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</si>
  <si>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</si>
  <si>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</si>
  <si>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</si>
  <si>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</si>
  <si>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</si>
  <si>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</si>
  <si>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</si>
  <si>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</si>
  <si>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</si>
  <si>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</si>
  <si>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</si>
  <si>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</si>
  <si>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</si>
  <si>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</si>
  <si>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</si>
  <si>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</si>
  <si>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</si>
  <si>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</si>
  <si>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</si>
  <si>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</si>
  <si>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</si>
  <si>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</si>
  <si>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</si>
  <si>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</si>
  <si>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</si>
  <si>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</si>
  <si>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</si>
  <si>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</si>
  <si>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</si>
  <si>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</si>
  <si>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</si>
  <si>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</si>
  <si>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</si>
  <si>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</si>
  <si>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</si>
  <si>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</si>
  <si>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</si>
  <si>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</si>
  <si>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</si>
  <si>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</si>
  <si>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</si>
  <si>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</si>
  <si>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</si>
  <si>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</si>
  <si>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</si>
  <si>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</si>
  <si>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</si>
  <si>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</si>
  <si>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</si>
  <si>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</si>
  <si>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</si>
  <si>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</si>
  <si>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</si>
  <si>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</si>
  <si>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</si>
  <si>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</si>
  <si>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</si>
  <si>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</si>
  <si>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</si>
  <si>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</si>
  <si>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</si>
  <si>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</si>
  <si>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</si>
  <si>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</si>
  <si>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</si>
  <si>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</si>
  <si>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</si>
  <si>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</si>
  <si>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</si>
  <si>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</si>
  <si>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</si>
  <si>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</si>
  <si>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</si>
  <si>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</si>
  <si>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</si>
  <si>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</si>
  <si>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</si>
  <si>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</si>
  <si>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</si>
  <si>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</si>
  <si>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</si>
  <si>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</si>
  <si>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</si>
  <si>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</si>
  <si>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</si>
  <si>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</si>
  <si>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</si>
  <si>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</si>
  <si>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</si>
  <si>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</si>
  <si>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</si>
  <si>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</si>
  <si>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</si>
  <si>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</si>
  <si>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</si>
  <si>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</si>
  <si>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</si>
  <si>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</si>
  <si>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</si>
  <si>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</si>
  <si>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</si>
  <si>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</si>
  <si>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</si>
  <si>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</si>
  <si>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</si>
  <si>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</si>
  <si>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</si>
  <si>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</si>
  <si>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</si>
  <si>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</si>
  <si>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</si>
  <si>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</si>
  <si>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</si>
  <si>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</si>
  <si>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</si>
  <si>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</si>
  <si>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</si>
  <si>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</si>
  <si>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</si>
  <si>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</si>
  <si>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</si>
  <si>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</si>
  <si>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</si>
  <si>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</si>
  <si>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</si>
  <si>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</si>
  <si>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</si>
  <si>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</si>
  <si>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</si>
  <si>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</si>
  <si>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</si>
  <si>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</si>
  <si>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</si>
  <si>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</si>
  <si>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</si>
  <si>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</si>
  <si>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</si>
  <si>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</si>
  <si>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</si>
  <si>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</si>
  <si>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</si>
  <si>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</si>
  <si>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</si>
  <si>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</si>
  <si>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</si>
  <si>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</si>
  <si>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</si>
  <si>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</si>
  <si>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</si>
  <si>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</si>
  <si>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</si>
  <si>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</si>
  <si>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</si>
  <si>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</si>
  <si>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</si>
  <si>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</si>
  <si>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</si>
  <si>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</si>
  <si>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</si>
  <si>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</si>
  <si>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</si>
  <si>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</si>
  <si>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</si>
  <si>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</si>
  <si>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</si>
  <si>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</si>
  <si>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</si>
  <si>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</si>
  <si>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</si>
  <si>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</si>
  <si>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</si>
  <si>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</si>
  <si>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</si>
  <si>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</si>
  <si>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</si>
  <si>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</si>
  <si>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</si>
  <si>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</si>
  <si>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</si>
  <si>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</si>
  <si>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</si>
  <si>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</si>
  <si>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</si>
  <si>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</si>
  <si>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</si>
  <si>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</si>
  <si>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</si>
  <si>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</si>
  <si>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</si>
  <si>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</si>
  <si>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</si>
  <si>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</si>
  <si>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</si>
  <si>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</si>
  <si>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</si>
  <si>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</si>
  <si>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</si>
  <si>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</si>
  <si>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</si>
  <si>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</si>
  <si>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</si>
  <si>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</si>
  <si>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</si>
  <si>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</si>
  <si>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</si>
  <si>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</si>
  <si>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</si>
  <si>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</si>
  <si>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</si>
  <si>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</si>
  <si>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</si>
  <si>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</si>
  <si>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</si>
  <si>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</si>
  <si>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</si>
  <si>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</si>
  <si>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</si>
  <si>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</si>
  <si>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</si>
  <si>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</si>
  <si>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</si>
  <si>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</si>
  <si>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</si>
  <si>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</si>
  <si>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</si>
  <si>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</si>
  <si>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</si>
  <si>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</si>
  <si>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</si>
  <si>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</si>
  <si>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</si>
  <si>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</si>
  <si>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</si>
  <si>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</si>
  <si>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</si>
  <si>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</si>
  <si>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</si>
  <si>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</si>
  <si>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</si>
  <si>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</si>
  <si>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</si>
  <si>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</si>
  <si>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</si>
  <si>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</si>
  <si>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</si>
  <si>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</si>
  <si>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</si>
  <si>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</si>
  <si>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</si>
  <si>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</si>
  <si>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</si>
  <si>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</si>
  <si>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</si>
  <si>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</si>
  <si>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</si>
  <si>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</si>
  <si>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</si>
  <si>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</si>
  <si>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</si>
  <si>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</si>
  <si>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</si>
  <si>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</si>
  <si>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</si>
  <si>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</si>
  <si>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</si>
  <si>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</si>
  <si>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</si>
  <si>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</si>
  <si>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</si>
  <si>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</si>
  <si>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</si>
  <si>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</si>
  <si>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</si>
  <si>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</si>
  <si>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</si>
  <si>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</si>
  <si>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</si>
  <si>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</si>
  <si>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</si>
  <si>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</si>
  <si>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</si>
  <si>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</si>
  <si>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</si>
  <si>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</si>
  <si>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</si>
  <si>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</si>
  <si>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</si>
  <si>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</si>
  <si>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</si>
  <si>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</si>
  <si>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</si>
  <si>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</si>
  <si>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</si>
  <si>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</si>
  <si>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</si>
  <si>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</si>
  <si>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</si>
  <si>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</si>
  <si>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</si>
  <si>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</si>
  <si>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</si>
  <si>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</si>
  <si>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</si>
  <si>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</si>
  <si>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</si>
  <si>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</si>
  <si>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</si>
  <si>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</si>
  <si>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</si>
  <si>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</si>
  <si>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</si>
  <si>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</si>
  <si>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</si>
  <si>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</si>
  <si>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</si>
  <si>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</si>
  <si>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</si>
  <si>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</si>
  <si>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</si>
  <si>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</si>
  <si>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</si>
  <si>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</si>
  <si>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</si>
  <si>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</si>
  <si>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</si>
  <si>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</si>
  <si>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</si>
  <si>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</si>
  <si>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</si>
  <si>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</si>
  <si>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</si>
  <si>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3799</t>
  </si>
  <si>
    <t>RINSARY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</si>
  <si>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</si>
  <si>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</si>
  <si>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</si>
  <si>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</si>
  <si>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</si>
  <si>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</si>
  <si>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</si>
  <si>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</si>
  <si>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</si>
  <si>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</si>
  <si>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</si>
  <si>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</si>
  <si>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</si>
  <si>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</si>
  <si>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</si>
  <si>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</si>
  <si>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</si>
  <si>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</si>
  <si>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</si>
  <si>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</si>
  <si>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</si>
  <si>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</si>
  <si>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</si>
  <si>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</si>
  <si>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</si>
  <si>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</si>
  <si>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</si>
  <si>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</si>
  <si>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</si>
  <si>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</si>
  <si>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</si>
  <si>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</si>
  <si>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</si>
  <si>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</si>
  <si>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</si>
  <si>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</si>
  <si>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</si>
  <si>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</si>
  <si>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</si>
  <si>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</si>
  <si>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</si>
  <si>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</si>
  <si>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</si>
  <si>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</si>
  <si>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</si>
  <si>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</si>
  <si>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</si>
  <si>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</si>
  <si>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</si>
  <si>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</si>
  <si>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</si>
  <si>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</si>
  <si>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</si>
  <si>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</si>
  <si>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</si>
  <si>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</si>
  <si>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</si>
  <si>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</si>
  <si>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</si>
  <si>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</si>
  <si>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</si>
  <si>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</si>
  <si>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</si>
  <si>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</si>
  <si>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</si>
  <si>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</si>
  <si>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</si>
  <si>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</si>
  <si>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</si>
  <si>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</si>
  <si>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</si>
  <si>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</si>
  <si>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</si>
  <si>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</si>
  <si>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</si>
  <si>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</si>
  <si>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</si>
  <si>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</si>
  <si>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</si>
  <si>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</si>
  <si>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</si>
  <si>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</si>
  <si>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</si>
  <si>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</si>
  <si>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</si>
  <si>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</si>
  <si>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</si>
  <si>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</si>
  <si>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</si>
  <si>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</si>
  <si>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</si>
  <si>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</si>
  <si>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</si>
  <si>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</si>
  <si>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</si>
  <si>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</si>
  <si>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</si>
  <si>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</si>
  <si>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</si>
  <si>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</si>
  <si>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</si>
  <si>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</si>
  <si>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</si>
  <si>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</si>
  <si>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</si>
  <si>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</si>
  <si>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</si>
  <si>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</si>
  <si>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</si>
  <si>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</si>
  <si>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</si>
  <si>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</si>
  <si>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</si>
  <si>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</si>
  <si>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</si>
  <si>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</si>
  <si>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</si>
  <si>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</si>
  <si>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</si>
  <si>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</si>
  <si>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</si>
  <si>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</si>
  <si>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</si>
  <si>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</si>
  <si>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</si>
  <si>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</si>
  <si>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</si>
  <si>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</si>
  <si>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</si>
  <si>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</si>
  <si>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</si>
  <si>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</si>
  <si>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</si>
  <si>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</si>
  <si>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</si>
  <si>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RUTHERFORD ROAD</t>
  </si>
  <si>
    <t>1364</t>
  </si>
  <si>
    <t>RYALLS WAY</t>
  </si>
  <si>
    <t>3255</t>
  </si>
  <si>
    <t>RYAN LOOP</t>
  </si>
  <si>
    <t>3706</t>
  </si>
  <si>
    <t>SADDDLE VIEW LANE</t>
  </si>
  <si>
    <t>SAINSBURY ROAD</t>
  </si>
  <si>
    <t>3196</t>
  </si>
  <si>
    <t>SAINSBURY TERRACE ROAD</t>
  </si>
  <si>
    <t>3454</t>
  </si>
  <si>
    <t>SAINT JUST PLACE</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</si>
  <si>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</si>
  <si>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</si>
  <si>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</si>
  <si>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</si>
  <si>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</si>
  <si>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</si>
  <si>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</si>
  <si>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</si>
  <si>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</si>
  <si>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</si>
  <si>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</si>
  <si>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</si>
  <si>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</si>
  <si>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</si>
  <si>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</si>
  <si>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</si>
  <si>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</si>
  <si>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</si>
  <si>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SAWMILL ROAD</t>
  </si>
  <si>
    <t>3497</t>
  </si>
  <si>
    <t>SAWYERS LANE</t>
  </si>
  <si>
    <t>1312</t>
  </si>
  <si>
    <t>SCAIFE PLACE</t>
  </si>
  <si>
    <t>1616</t>
  </si>
  <si>
    <t>SCENIC DRIVE</t>
  </si>
  <si>
    <t>1902</t>
  </si>
  <si>
    <t>SCHEELITE AVENUE</t>
  </si>
  <si>
    <t>2324</t>
  </si>
  <si>
    <t>SCHEIB PARK H1</t>
  </si>
  <si>
    <t>2536</t>
  </si>
  <si>
    <t>SCHIST LANE</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</si>
  <si>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</si>
  <si>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</si>
  <si>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</si>
  <si>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</si>
  <si>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</si>
  <si>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</si>
  <si>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</si>
  <si>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</si>
  <si>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</si>
  <si>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</si>
  <si>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</si>
  <si>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</si>
  <si>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</si>
  <si>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</si>
  <si>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</si>
  <si>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</si>
  <si>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</si>
  <si>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</si>
  <si>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</si>
  <si>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</si>
  <si>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</si>
  <si>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</si>
  <si>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</si>
  <si>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</si>
  <si>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</si>
  <si>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</si>
  <si>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</si>
  <si>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</si>
  <si>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</si>
  <si>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</si>
  <si>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</si>
  <si>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</si>
  <si>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</si>
  <si>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</si>
  <si>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</si>
  <si>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</si>
  <si>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</si>
  <si>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</si>
  <si>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</si>
  <si>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</si>
  <si>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</si>
  <si>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</si>
  <si>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</si>
  <si>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</si>
  <si>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</si>
  <si>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</si>
  <si>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</si>
  <si>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</si>
  <si>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</si>
  <si>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</si>
  <si>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</si>
  <si>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</si>
  <si>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</si>
  <si>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</si>
  <si>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</si>
  <si>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</si>
  <si>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</si>
  <si>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</si>
  <si>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</si>
  <si>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</si>
  <si>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</si>
  <si>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</si>
  <si>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</si>
  <si>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</si>
  <si>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</si>
  <si>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</si>
  <si>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</si>
  <si>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</si>
  <si>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</si>
  <si>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</si>
  <si>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</si>
  <si>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</si>
  <si>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</si>
  <si>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</si>
  <si>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</si>
  <si>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</si>
  <si>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</si>
  <si>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</si>
  <si>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</si>
  <si>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</si>
  <si>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</si>
  <si>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</si>
  <si>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</si>
  <si>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</si>
  <si>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</si>
  <si>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</si>
  <si>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</si>
  <si>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</si>
  <si>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</si>
  <si>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</si>
  <si>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</si>
  <si>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</si>
  <si>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</si>
  <si>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</si>
  <si>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</si>
  <si>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</si>
  <si>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</si>
  <si>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</si>
  <si>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</si>
  <si>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</si>
  <si>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</si>
  <si>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</si>
  <si>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</si>
  <si>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</si>
  <si>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</si>
  <si>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</si>
  <si>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</si>
  <si>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</si>
  <si>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</si>
  <si>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</si>
  <si>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</si>
  <si>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</si>
  <si>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</si>
  <si>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</si>
  <si>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</si>
  <si>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</si>
  <si>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</si>
  <si>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</si>
  <si>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</si>
  <si>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</si>
  <si>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</si>
  <si>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</si>
  <si>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</si>
  <si>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</si>
  <si>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</si>
  <si>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</si>
  <si>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</si>
  <si>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</si>
  <si>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</si>
  <si>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</si>
  <si>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</si>
  <si>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</si>
  <si>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</si>
  <si>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</si>
  <si>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</si>
  <si>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</si>
  <si>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</si>
  <si>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</si>
  <si>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</si>
  <si>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</si>
  <si>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</si>
  <si>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SLOPEHILL ROAD(EAST)</t>
  </si>
  <si>
    <t>SLOPEHILL ROAD(WEST)</t>
  </si>
  <si>
    <t>1656</t>
  </si>
  <si>
    <t>SMALL ROAD</t>
  </si>
  <si>
    <t>1709</t>
  </si>
  <si>
    <t>SMITH ROAD</t>
  </si>
  <si>
    <t>2344</t>
  </si>
  <si>
    <t>SNOWBERRY STREET</t>
  </si>
  <si>
    <t>2570</t>
  </si>
  <si>
    <t>SNOWSHILL LANE</t>
  </si>
  <si>
    <t>2922</t>
  </si>
  <si>
    <t>SNOWY PLACE</t>
  </si>
  <si>
    <t>2178</t>
  </si>
  <si>
    <t>SOHO STREET</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</si>
  <si>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</si>
  <si>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</si>
  <si>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</si>
  <si>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</si>
  <si>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</si>
  <si>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</si>
  <si>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</si>
  <si>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</si>
  <si>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</si>
  <si>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</si>
  <si>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</si>
  <si>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</si>
  <si>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</si>
  <si>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</si>
  <si>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SPEARGRASS FLAT ROAD</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</si>
  <si>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</si>
  <si>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</si>
  <si>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</si>
  <si>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</si>
  <si>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</si>
  <si>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</si>
  <si>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</si>
  <si>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</si>
  <si>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</si>
  <si>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</si>
  <si>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</si>
  <si>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</si>
  <si>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</si>
  <si>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</si>
  <si>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</si>
  <si>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</si>
  <si>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</si>
  <si>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</si>
  <si>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</si>
  <si>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</si>
  <si>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</si>
  <si>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</si>
  <si>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</si>
  <si>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</si>
  <si>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</si>
  <si>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</si>
  <si>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</si>
  <si>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</si>
  <si>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</si>
  <si>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</si>
  <si>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</si>
  <si>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</si>
  <si>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</si>
  <si>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</si>
  <si>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</si>
  <si>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</si>
  <si>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</si>
  <si>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</si>
  <si>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</si>
  <si>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</si>
  <si>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</si>
  <si>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</si>
  <si>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</si>
  <si>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</si>
  <si>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</si>
  <si>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</si>
  <si>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</si>
  <si>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</si>
  <si>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</si>
  <si>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</si>
  <si>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</si>
  <si>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</si>
  <si>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</si>
  <si>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</si>
  <si>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</si>
  <si>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</si>
  <si>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</si>
  <si>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</si>
  <si>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</si>
  <si>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</si>
  <si>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</si>
  <si>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</si>
  <si>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</si>
  <si>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</si>
  <si>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</si>
  <si>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</si>
  <si>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</si>
  <si>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</si>
  <si>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</si>
  <si>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</si>
  <si>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</si>
  <si>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</si>
  <si>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</si>
  <si>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</si>
  <si>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</si>
  <si>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</si>
  <si>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</si>
  <si>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</si>
  <si>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</si>
  <si>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</si>
  <si>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</si>
  <si>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</si>
  <si>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</si>
  <si>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</si>
  <si>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</si>
  <si>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</si>
  <si>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</si>
  <si>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STEWART STREET (LOWER)</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</si>
  <si>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</si>
  <si>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</si>
  <si>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</si>
  <si>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</si>
  <si>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</si>
  <si>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</si>
  <si>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</si>
  <si>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</si>
  <si>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</si>
  <si>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</si>
  <si>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</si>
  <si>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</si>
  <si>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</si>
  <si>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</si>
  <si>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</si>
  <si>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</si>
  <si>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</si>
  <si>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</si>
  <si>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</si>
  <si>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</si>
  <si>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</si>
  <si>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</si>
  <si>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</si>
  <si>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</si>
  <si>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</si>
  <si>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</si>
  <si>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</si>
  <si>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</si>
  <si>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</si>
  <si>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</si>
  <si>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</si>
  <si>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</si>
  <si>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</si>
  <si>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</si>
  <si>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</si>
  <si>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</si>
  <si>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</si>
  <si>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</si>
  <si>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</si>
  <si>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</si>
  <si>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</si>
  <si>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</si>
  <si>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</si>
  <si>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</si>
  <si>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</si>
  <si>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</si>
  <si>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</si>
  <si>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</si>
  <si>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</si>
  <si>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</si>
  <si>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</si>
  <si>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</si>
  <si>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</si>
  <si>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</si>
  <si>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</si>
  <si>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</si>
  <si>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</si>
  <si>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</si>
  <si>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</si>
  <si>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</si>
  <si>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</si>
  <si>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</si>
  <si>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</si>
  <si>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</si>
  <si>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</si>
  <si>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</si>
  <si>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</si>
  <si>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</si>
  <si>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</si>
  <si>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</si>
  <si>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</si>
  <si>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</si>
  <si>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</si>
  <si>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</si>
  <si>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</si>
  <si>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</si>
  <si>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</si>
  <si>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</si>
  <si>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</si>
  <si>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</si>
  <si>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</si>
  <si>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</si>
  <si>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</si>
  <si>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</si>
  <si>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</si>
  <si>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</si>
  <si>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</si>
  <si>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</si>
  <si>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</si>
  <si>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</si>
  <si>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</si>
  <si>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</si>
  <si>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</si>
  <si>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</si>
  <si>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</si>
  <si>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</si>
  <si>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</si>
  <si>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</si>
  <si>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</si>
  <si>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</si>
  <si>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</si>
  <si>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</si>
  <si>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</si>
  <si>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</si>
  <si>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</si>
  <si>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</si>
  <si>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</si>
  <si>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</si>
  <si>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</si>
  <si>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</si>
  <si>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</si>
  <si>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</si>
  <si>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</si>
  <si>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</si>
  <si>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</si>
  <si>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</si>
  <si>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</si>
  <si>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</si>
  <si>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</si>
  <si>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</si>
  <si>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</si>
  <si>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</si>
  <si>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</si>
  <si>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</si>
  <si>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</si>
  <si>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</si>
  <si>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</si>
  <si>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</si>
  <si>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</si>
  <si>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</si>
  <si>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</si>
  <si>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</si>
  <si>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</si>
  <si>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</si>
  <si>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</si>
  <si>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</si>
  <si>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</si>
  <si>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</si>
  <si>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</si>
  <si>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</si>
  <si>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</si>
  <si>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</si>
  <si>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</si>
  <si>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</si>
  <si>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</si>
  <si>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</si>
  <si>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</si>
  <si>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</si>
  <si>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</si>
  <si>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</si>
  <si>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</si>
  <si>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</si>
  <si>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</si>
  <si>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</si>
  <si>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</si>
  <si>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</si>
  <si>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</si>
  <si>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</si>
  <si>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</si>
  <si>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</si>
  <si>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</si>
  <si>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</si>
  <si>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</si>
  <si>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</si>
  <si>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</si>
  <si>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</si>
  <si>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</si>
  <si>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</si>
  <si>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</si>
  <si>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</si>
  <si>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</si>
  <si>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</si>
  <si>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THOMPSON STREET</t>
  </si>
  <si>
    <t>3665</t>
  </si>
  <si>
    <t>THOMPSON STREET ACCESSWAY</t>
  </si>
  <si>
    <t>3425</t>
  </si>
  <si>
    <t>THOMPSON STREET RESERVE</t>
  </si>
  <si>
    <t>THOMSON STREET</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</si>
  <si>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</si>
  <si>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</si>
  <si>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</si>
  <si>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</si>
  <si>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</si>
  <si>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</si>
  <si>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</si>
  <si>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</si>
  <si>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</si>
  <si>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</si>
  <si>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</si>
  <si>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</si>
  <si>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</si>
  <si>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</si>
  <si>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</si>
  <si>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</si>
  <si>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</si>
  <si>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</si>
  <si>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</si>
  <si>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</si>
  <si>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</si>
  <si>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</si>
  <si>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</si>
  <si>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TIMARU CREEK ROAD</t>
  </si>
  <si>
    <t>2518</t>
  </si>
  <si>
    <t>TIMBER CREEK RISE</t>
  </si>
  <si>
    <t>1972</t>
  </si>
  <si>
    <t>TIMSFIELD DRIVE</t>
  </si>
  <si>
    <t>3773</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</si>
  <si>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</si>
  <si>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</si>
  <si>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</si>
  <si>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</si>
  <si>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</si>
  <si>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</si>
  <si>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</si>
  <si>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</si>
  <si>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</si>
  <si>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</si>
  <si>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</si>
  <si>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</si>
  <si>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</si>
  <si>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</si>
  <si>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</si>
  <si>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</si>
  <si>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</si>
  <si>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</si>
  <si>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</si>
  <si>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</si>
  <si>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</si>
  <si>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</si>
  <si>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</si>
  <si>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</si>
  <si>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</si>
  <si>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</si>
  <si>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</si>
  <si>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</si>
  <si>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</si>
  <si>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</si>
  <si>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</si>
  <si>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</si>
  <si>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</si>
  <si>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</si>
  <si>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</si>
  <si>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</si>
  <si>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</si>
  <si>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</si>
  <si>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</si>
  <si>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</si>
  <si>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</si>
  <si>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</si>
  <si>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</si>
  <si>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</si>
  <si>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</si>
  <si>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</si>
  <si>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</si>
  <si>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</si>
  <si>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</si>
  <si>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</si>
  <si>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</si>
  <si>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</si>
  <si>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</si>
  <si>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</si>
  <si>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</si>
  <si>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</si>
  <si>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</si>
  <si>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</si>
  <si>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</si>
  <si>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</si>
  <si>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</si>
  <si>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</si>
  <si>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</si>
  <si>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</si>
  <si>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</si>
  <si>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</si>
  <si>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</si>
  <si>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</si>
  <si>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</si>
  <si>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</si>
  <si>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</si>
  <si>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</si>
  <si>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</si>
  <si>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</si>
  <si>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</si>
  <si>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</si>
  <si>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</si>
  <si>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</si>
  <si>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</si>
  <si>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</si>
  <si>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</si>
  <si>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</si>
  <si>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</si>
  <si>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</si>
  <si>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</si>
  <si>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</si>
  <si>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</si>
  <si>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</si>
  <si>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</si>
  <si>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</si>
  <si>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</si>
  <si>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</si>
  <si>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</si>
  <si>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</si>
  <si>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</si>
  <si>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</si>
  <si>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</si>
  <si>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</si>
  <si>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</si>
  <si>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</si>
  <si>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</si>
  <si>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</si>
  <si>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</si>
  <si>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</si>
  <si>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</si>
  <si>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</si>
  <si>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</si>
  <si>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</si>
  <si>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</si>
  <si>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</si>
  <si>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</si>
  <si>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</si>
  <si>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</si>
  <si>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</si>
  <si>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</si>
  <si>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</si>
  <si>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</si>
  <si>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</si>
  <si>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</si>
  <si>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</si>
  <si>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</si>
  <si>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</si>
  <si>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</si>
  <si>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</si>
  <si>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</si>
  <si>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</si>
  <si>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</si>
  <si>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</si>
  <si>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</si>
  <si>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</si>
  <si>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</si>
  <si>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</si>
  <si>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</si>
  <si>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</si>
  <si>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</si>
  <si>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</si>
  <si>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</si>
  <si>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</si>
  <si>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</si>
  <si>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</si>
  <si>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</si>
  <si>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</si>
  <si>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</si>
  <si>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</si>
  <si>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</si>
  <si>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</si>
  <si>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</si>
  <si>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</si>
  <si>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</si>
  <si>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</si>
  <si>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</si>
  <si>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</si>
  <si>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</si>
  <si>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</si>
  <si>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</si>
  <si>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</si>
  <si>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</si>
  <si>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</si>
  <si>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</si>
  <si>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</si>
  <si>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</si>
  <si>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</si>
  <si>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</si>
  <si>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</si>
  <si>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</si>
  <si>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</si>
  <si>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</si>
  <si>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</si>
  <si>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</si>
  <si>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</si>
  <si>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</si>
  <si>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</si>
  <si>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</si>
  <si>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</si>
  <si>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</si>
  <si>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</si>
  <si>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</si>
  <si>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</si>
  <si>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</si>
  <si>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</si>
  <si>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</si>
  <si>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</si>
  <si>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</si>
  <si>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</si>
  <si>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</si>
  <si>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</si>
  <si>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</si>
  <si>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</si>
  <si>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</si>
  <si>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</si>
  <si>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</si>
  <si>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</si>
  <si>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</si>
  <si>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</si>
  <si>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</si>
  <si>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</si>
  <si>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</si>
  <si>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</si>
  <si>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</si>
  <si>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</si>
  <si>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</si>
  <si>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</si>
  <si>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</si>
  <si>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</si>
  <si>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</si>
  <si>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</si>
  <si>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</si>
  <si>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</si>
  <si>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</si>
  <si>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</si>
  <si>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</si>
  <si>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</si>
  <si>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</si>
  <si>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</si>
  <si>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</si>
  <si>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</si>
  <si>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</si>
  <si>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</si>
  <si>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</si>
  <si>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</si>
  <si>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</si>
  <si>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</si>
  <si>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</si>
  <si>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</si>
  <si>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</si>
  <si>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</si>
  <si>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</si>
  <si>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</si>
  <si>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</si>
  <si>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</si>
  <si>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</si>
  <si>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</si>
  <si>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</si>
  <si>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</si>
  <si>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</si>
  <si>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</si>
  <si>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</si>
  <si>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</si>
  <si>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</si>
  <si>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</si>
  <si>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</si>
  <si>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</si>
  <si>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</si>
  <si>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</si>
  <si>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</si>
  <si>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</si>
  <si>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</si>
  <si>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</si>
  <si>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</si>
  <si>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</si>
  <si>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</si>
  <si>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</si>
  <si>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</si>
  <si>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</si>
  <si>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</si>
  <si>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</si>
  <si>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</si>
  <si>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WATKINS ROAD</t>
  </si>
  <si>
    <t>1869</t>
  </si>
  <si>
    <t>WATTIES TRACK</t>
  </si>
  <si>
    <t>WATTLE DRIVE</t>
  </si>
  <si>
    <t>WATTS ROAD</t>
  </si>
  <si>
    <t>3174</t>
  </si>
  <si>
    <t>WAXEYE LANE</t>
  </si>
  <si>
    <t>2136</t>
  </si>
  <si>
    <t>WEATHERALL CLOSE</t>
  </si>
  <si>
    <t>WEAVER STREET</t>
  </si>
  <si>
    <t>WEKA STREET</t>
  </si>
  <si>
    <t>2773</t>
  </si>
  <si>
    <t>WELDON LANE</t>
  </si>
  <si>
    <t>1739</t>
  </si>
  <si>
    <t>WELLSWOOD WAY</t>
  </si>
  <si>
    <t>3195</t>
  </si>
  <si>
    <t>WENTWORTH 4X4 TRACK</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</si>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</sst>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8">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773547-0B4A-45C9-8BD5-720BCCD2696A}" name="geometry_type" displayName="geometry_type" ref="A1:E4" totalsRowShown="0" headerRowDxfId="521" headerRowBorderDxfId="519" tableBorderDxfId="520">
  <autoFilter ref="A1:E4" xr:uid="{35773547-0B4A-45C9-8BD5-720BCCD2696A}"/>
  <sortState xmlns:xlrd2="http://schemas.microsoft.com/office/spreadsheetml/2017/richdata2" ref="A2:E4">
    <sortCondition ref="C2:C4"/>
    <sortCondition ref="D2:D4"/>
    <sortCondition ref="B2:B4"/>
  </sortState>
  <tableColumns count="5">
    <tableColumn id="1" xr3:uid="{BED3C7F4-8E3C-41E7-95A4-4E9181B82CF1}" name="lookupKey"/>
    <tableColumn id="2" xr3:uid="{64F4E4AE-7B76-4780-BEC6-F622504CD8CD}" name="lookupValue"/>
    <tableColumn id="3" xr3:uid="{F6874630-295B-4C7A-9EC9-305BBABA8D5C}" name="parentKey"/>
    <tableColumn id="4" xr3:uid="{B4DED4C4-6EF7-4E45-B18A-3EE0E16993CE}" name="parentDescription"/>
    <tableColumn id="5" xr3:uid="{7981785B-15B6-4EE9-8926-771D93ADC73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3986C5-3216-49E5-9C38-D3E67580EC9C}" name="frame" displayName="frame" ref="A1:E4" totalsRowShown="0" headerRowDxfId="518" headerRowBorderDxfId="516" tableBorderDxfId="517">
  <autoFilter ref="A1:E4" xr:uid="{F63986C5-3216-49E5-9C38-D3E67580EC9C}"/>
  <sortState xmlns:xlrd2="http://schemas.microsoft.com/office/spreadsheetml/2017/richdata2" ref="A2:E4">
    <sortCondition ref="C2:C4"/>
    <sortCondition ref="D2:D4"/>
    <sortCondition ref="B2:B4"/>
  </sortState>
  <tableColumns count="5">
    <tableColumn id="1" xr3:uid="{DA7B620B-18F3-488F-B3C8-F0B8D166AF6D}" name="lookupKey"/>
    <tableColumn id="2" xr3:uid="{1E979719-CA45-4466-915C-E9B3EE881334}" name="lookupValue"/>
    <tableColumn id="3" xr3:uid="{75632704-4DFF-4377-87CC-8201854D2FF4}" name="parentKey"/>
    <tableColumn id="4" xr3:uid="{5FE20871-0809-4986-8D2E-EE2ACA992B68}" name="parentDescription"/>
    <tableColumn id="5" xr3:uid="{D007B2A2-AD92-4EEC-BD69-554291B145E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FD3E-DCCA-4E0D-8A46-3A34822F5D4A}" name="indicating_dir" displayName="indicating_dir" ref="A1:E9" totalsRowShown="0" headerRowDxfId="515" headerRowBorderDxfId="513" tableBorderDxfId="514">
  <autoFilter ref="A1:E9" xr:uid="{B929FD3E-DCCA-4E0D-8A46-3A34822F5D4A}"/>
  <sortState xmlns:xlrd2="http://schemas.microsoft.com/office/spreadsheetml/2017/richdata2" ref="A2:E9">
    <sortCondition ref="C2:C9"/>
    <sortCondition ref="D2:D9"/>
    <sortCondition ref="B2:B9"/>
  </sortState>
  <tableColumns count="5">
    <tableColumn id="1" xr3:uid="{D561FBD7-57C6-4D9A-ADF4-F4C168D2178F}" name="lookupKey"/>
    <tableColumn id="2" xr3:uid="{D8F055A9-3D5C-4F04-A944-8AE523F991B5}" name="lookupValue"/>
    <tableColumn id="3" xr3:uid="{7D102EB8-66E0-4D4E-8BD7-453C3D18EA4D}" name="parentKey"/>
    <tableColumn id="4" xr3:uid="{C36D4BDD-3F65-49DB-AB79-1C3E52BA4CD6}" name="parentDescription"/>
    <tableColumn id="5" xr3:uid="{D7ADB65C-5203-431F-A4BA-F0B6C8AB1E1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2C92C15-7A6A-45AE-A6AB-DC210CA2B094}" name="use_default_rc" displayName="use_default_rc" ref="A1:E3" totalsRowShown="0" headerRowDxfId="512" headerRowBorderDxfId="510" tableBorderDxfId="511">
  <autoFilter ref="A1:E3" xr:uid="{E2C92C15-7A6A-45AE-A6AB-DC210CA2B094}"/>
  <sortState xmlns:xlrd2="http://schemas.microsoft.com/office/spreadsheetml/2017/richdata2" ref="A2:E3">
    <sortCondition ref="C2:C3"/>
    <sortCondition ref="D2:D3"/>
    <sortCondition ref="B2:B3"/>
  </sortState>
  <tableColumns count="5">
    <tableColumn id="1" xr3:uid="{458F35D1-34BB-42B8-93F6-BF341748E3A0}" name="lookupKey"/>
    <tableColumn id="2" xr3:uid="{C20FFBCC-2510-4032-9406-4705381D7207}" name="lookupValue"/>
    <tableColumn id="3" xr3:uid="{1CAC01CB-C98C-4E70-910C-928D7780CBF2}" name="parentKey"/>
    <tableColumn id="4" xr3:uid="{39F0FD9E-C6DE-42AA-AD54-E17D276C48BB}" name="parentDescription"/>
    <tableColumn id="5" xr3:uid="{AD5CEC0E-322B-479A-BFBF-46F71CFFBED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7069A09-15AA-4429-92D3-85D2F0EF2B46}" name="rul_reset" displayName="rul_reset" ref="A1:E3" totalsRowShown="0" headerRowDxfId="509" headerRowBorderDxfId="507" tableBorderDxfId="508">
  <autoFilter ref="A1:E3" xr:uid="{67069A09-15AA-4429-92D3-85D2F0EF2B46}"/>
  <sortState xmlns:xlrd2="http://schemas.microsoft.com/office/spreadsheetml/2017/richdata2" ref="A2:E3">
    <sortCondition ref="C2:C3"/>
    <sortCondition ref="D2:D3"/>
    <sortCondition ref="B2:B3"/>
  </sortState>
  <tableColumns count="5">
    <tableColumn id="1" xr3:uid="{5E449CE9-C790-4B2C-96D1-EC68539AD902}" name="lookupKey"/>
    <tableColumn id="2" xr3:uid="{9485D081-C206-4965-83D7-2AE4B709EBCA}" name="lookupValue"/>
    <tableColumn id="3" xr3:uid="{42C11099-2297-4FD6-A1E0-4F31B160827C}" name="parentKey"/>
    <tableColumn id="4" xr3:uid="{C3A5DC49-4E57-4AA3-931C-4885C3EDE9BB}" name="parentDescription"/>
    <tableColumn id="5" xr3:uid="{F8E645BF-6627-466F-A41F-A90D43E5231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253E78D-2220-44FA-906A-C1971501461D}" name="risk_consequence" displayName="risk_consequence" ref="A1:E7" totalsRowShown="0" headerRowDxfId="506" headerRowBorderDxfId="504" tableBorderDxfId="505">
  <autoFilter ref="A1:E7" xr:uid="{9253E78D-2220-44FA-906A-C1971501461D}"/>
  <sortState xmlns:xlrd2="http://schemas.microsoft.com/office/spreadsheetml/2017/richdata2" ref="A2:E7">
    <sortCondition ref="C2:C7"/>
    <sortCondition ref="D2:D7"/>
    <sortCondition ref="B2:B7"/>
  </sortState>
  <tableColumns count="5">
    <tableColumn id="1" xr3:uid="{9EF1FFE4-26E9-47AD-B5DA-BCCC2B35B409}" name="lookupKey"/>
    <tableColumn id="2" xr3:uid="{782D5B6D-62D1-4173-8308-5A98CC8B8D25}" name="lookupValue"/>
    <tableColumn id="3" xr3:uid="{8E5B565C-F32F-4195-909F-059405E83536}" name="parentKey"/>
    <tableColumn id="4" xr3:uid="{4B25C42A-FDD3-4AC8-99EF-8AAE15438410}" name="parentDescription"/>
    <tableColumn id="5" xr3:uid="{527AECBD-7876-4416-A80D-7D977DACB55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F25A668-5FA7-4AD7-ACD1-78A0DF282DD6}" name="risk_likelihood" displayName="risk_likelihood" ref="A1:E7" totalsRowShown="0" headerRowDxfId="503" headerRowBorderDxfId="501" tableBorderDxfId="502">
  <autoFilter ref="A1:E7" xr:uid="{8F25A668-5FA7-4AD7-ACD1-78A0DF282DD6}"/>
  <sortState xmlns:xlrd2="http://schemas.microsoft.com/office/spreadsheetml/2017/richdata2" ref="A2:E7">
    <sortCondition ref="C2:C7"/>
    <sortCondition ref="D2:D7"/>
    <sortCondition ref="B2:B7"/>
  </sortState>
  <tableColumns count="5">
    <tableColumn id="1" xr3:uid="{C64DDB66-B5B9-47E8-9364-3F84CC1286E2}" name="lookupKey"/>
    <tableColumn id="2" xr3:uid="{A9800462-617E-40C4-8B84-965B90BC5768}" name="lookupValue"/>
    <tableColumn id="3" xr3:uid="{20966E78-EFBD-47F8-AF06-BFA8C4BA5F62}" name="parentKey"/>
    <tableColumn id="4" xr3:uid="{C9CB4C72-0475-454C-A6E8-FB021FF0D5E3}" name="parentDescription"/>
    <tableColumn id="5" xr3:uid="{CE863B8B-E2EA-45E7-BC5A-4CCA25249A6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DDEBF56-2D9A-46E1-B3DA-561A615A1DAE}" name="risk" displayName="risk" ref="A1:E7" totalsRowShown="0" headerRowDxfId="500" headerRowBorderDxfId="498" tableBorderDxfId="499">
  <autoFilter ref="A1:E7" xr:uid="{5DDEBF56-2D9A-46E1-B3DA-561A615A1DAE}"/>
  <sortState xmlns:xlrd2="http://schemas.microsoft.com/office/spreadsheetml/2017/richdata2" ref="A2:E7">
    <sortCondition ref="C2:C7"/>
    <sortCondition ref="D2:D7"/>
    <sortCondition ref="B2:B7"/>
  </sortState>
  <tableColumns count="5">
    <tableColumn id="1" xr3:uid="{7DCA8231-118C-4FCF-8473-2320ACEF1A97}" name="lookupKey"/>
    <tableColumn id="2" xr3:uid="{2CD48133-F72C-4AD0-91F8-47AAADF96EB4}" name="lookupValue"/>
    <tableColumn id="3" xr3:uid="{84377B42-CC96-4196-AF50-1234DD2A6997}" name="parentKey"/>
    <tableColumn id="4" xr3:uid="{D22F0CD0-D67D-42EE-8B2C-F9DB0CCFCBB3}" name="parentDescription"/>
    <tableColumn id="5" xr3:uid="{78DC0C3E-9167-4B4D-AB22-A2219040ABB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B231FC5-3B3E-42DF-9085-6D716AE9A360}" name="condition" displayName="condition" ref="A1:E7" totalsRowShown="0" headerRowDxfId="497" headerRowBorderDxfId="495" tableBorderDxfId="496">
  <autoFilter ref="A1:E7" xr:uid="{CB231FC5-3B3E-42DF-9085-6D716AE9A360}"/>
  <sortState xmlns:xlrd2="http://schemas.microsoft.com/office/spreadsheetml/2017/richdata2" ref="A2:E7">
    <sortCondition ref="C2:C7"/>
    <sortCondition ref="D2:D7"/>
    <sortCondition ref="B2:B7"/>
  </sortState>
  <tableColumns count="5">
    <tableColumn id="1" xr3:uid="{589C7A5D-A97F-4805-ACF8-8BB7C3DB78F4}" name="lookupKey"/>
    <tableColumn id="2" xr3:uid="{B823465D-EEF6-4DAA-AEE7-A15BAE0FE696}" name="lookupValue"/>
    <tableColumn id="3" xr3:uid="{DD9ED4C0-D6B6-4455-8182-DDA791B44D1E}" name="parentKey"/>
    <tableColumn id="4" xr3:uid="{CA5666A3-C5A7-4885-99CA-6FD1D97D98AC}" name="parentDescription"/>
    <tableColumn id="5" xr3:uid="{8BDB2370-0222-4D27-B89D-0924C62AE8E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F79C944-E47D-4E25-AE44-96A5A843ED4E}" name="men_point" displayName="men_point" ref="A1:E5" totalsRowShown="0" headerRowDxfId="494" headerRowBorderDxfId="492" tableBorderDxfId="493">
  <autoFilter ref="A1:E5" xr:uid="{8F79C944-E47D-4E25-AE44-96A5A843ED4E}"/>
  <sortState xmlns:xlrd2="http://schemas.microsoft.com/office/spreadsheetml/2017/richdata2" ref="A2:E5">
    <sortCondition ref="C2:C5"/>
    <sortCondition ref="D2:D5"/>
    <sortCondition ref="B2:B5"/>
  </sortState>
  <tableColumns count="5">
    <tableColumn id="1" xr3:uid="{2A8D1533-FFEE-4D35-98A1-432A451DFE20}" name="lookupKey"/>
    <tableColumn id="2" xr3:uid="{47993542-3DE1-4AC3-90B0-D7E33D7B03A3}" name="lookupValue"/>
    <tableColumn id="3" xr3:uid="{2E2545D1-8EE9-47B4-B95D-8AD9F98B6406}" name="parentKey"/>
    <tableColumn id="4" xr3:uid="{D56510E6-5127-4CA1-8D5E-051F3BC10CC7}" name="parentDescription"/>
    <tableColumn id="5" xr3:uid="{E34AD1F6-5E3F-4A87-969A-B6272790987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5510D92-728F-4F3D-883D-E68372511051}" name="ud_tcd_sign_type_el" displayName="ud_tcd_sign_type_el" ref="A1:E19" totalsRowShown="0" headerRowDxfId="491" headerRowBorderDxfId="489" tableBorderDxfId="490">
  <autoFilter ref="A1:E19" xr:uid="{75510D92-728F-4F3D-883D-E68372511051}"/>
  <sortState xmlns:xlrd2="http://schemas.microsoft.com/office/spreadsheetml/2017/richdata2" ref="A2:E19">
    <sortCondition ref="C2:C19"/>
    <sortCondition ref="D2:D19"/>
    <sortCondition ref="B2:B19"/>
  </sortState>
  <tableColumns count="5">
    <tableColumn id="1" xr3:uid="{7A17EAC7-4DE0-46C5-8475-8AF3055E0A7E}" name="lookupKey"/>
    <tableColumn id="2" xr3:uid="{84F630DB-2370-4B22-9FF4-FD64FA0966AC}" name="lookupValue"/>
    <tableColumn id="3" xr3:uid="{07960BC3-E003-4FD3-817F-2B19126F83CF}" name="parentKey"/>
    <tableColumn id="4" xr3:uid="{E48C6D71-1AAB-4756-BFD0-79D44BAA6212}" name="parentDescription"/>
    <tableColumn id="5" xr3:uid="{740A4880-604F-4B14-A1DE-E6709AF779D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7BA2DFE-18A7-41E7-93BF-A14D5107B855}" name="ud_tcd_sign_type_ne" displayName="ud_tcd_sign_type_ne" ref="A1:E754" totalsRowShown="0" headerRowDxfId="488" headerRowBorderDxfId="486" tableBorderDxfId="487">
  <autoFilter ref="A1:E754" xr:uid="{87BA2DFE-18A7-41E7-93BF-A14D5107B855}"/>
  <sortState xmlns:xlrd2="http://schemas.microsoft.com/office/spreadsheetml/2017/richdata2" ref="A2:E754">
    <sortCondition ref="C2:C754"/>
    <sortCondition ref="D2:D754"/>
    <sortCondition ref="B2:B754"/>
  </sortState>
  <tableColumns count="5">
    <tableColumn id="1" xr3:uid="{AD007CE7-089A-47B6-814A-E2DA773BD9DC}" name="lookupKey"/>
    <tableColumn id="2" xr3:uid="{5188C8CF-727C-40A2-A86A-F4724FE2B2F9}" name="lookupValue"/>
    <tableColumn id="3" xr3:uid="{7A38E1FD-8343-4D31-A5E3-3B8EAB9C9F6B}" name="parentKey"/>
    <tableColumn id="4" xr3:uid="{724A3B22-15DE-4156-82CA-69D92E04E321}" name="parentDescription"/>
    <tableColumn id="5" xr3:uid="{328FF85F-F9E9-4E02-BD9A-4B9B2C54454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7E4C3AE-BA4E-4678-B6CC-6B76992A80FF}" name="fs_traffic_signal_target_board" displayName="fs_traffic_signal_target_board" ref="A1:E8" totalsRowShown="0" headerRowDxfId="485" headerRowBorderDxfId="483" tableBorderDxfId="484">
  <autoFilter ref="A1:E8" xr:uid="{47E4C3AE-BA4E-4678-B6CC-6B76992A80FF}"/>
  <sortState xmlns:xlrd2="http://schemas.microsoft.com/office/spreadsheetml/2017/richdata2" ref="A2:E8">
    <sortCondition ref="C2:C8"/>
    <sortCondition ref="D2:D8"/>
    <sortCondition ref="B2:B8"/>
  </sortState>
  <tableColumns count="5">
    <tableColumn id="1" xr3:uid="{1F4E9C8D-1C04-4F10-974B-C3A3E77DDD48}" name="lookupKey"/>
    <tableColumn id="2" xr3:uid="{72BE5DB5-29FA-4BC4-8EA3-104D725DCE41}" name="lookupValue"/>
    <tableColumn id="3" xr3:uid="{84DF578D-8636-4365-9C29-1B9DBA2EE985}" name="parentKey"/>
    <tableColumn id="4" xr3:uid="{ECD877E6-4E3D-478B-B0E3-DDC77E3944BB}" name="parentDescription"/>
    <tableColumn id="5" xr3:uid="{0A3B441E-5DD3-4D9C-8746-64DEDCA74FF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15A3E98-917B-40DF-BB03-378F38036A03}" name="fs_traffic_signal_aspect" displayName="fs_traffic_signal_aspect" ref="A1:E8" totalsRowShown="0" headerRowDxfId="482" headerRowBorderDxfId="480" tableBorderDxfId="481">
  <autoFilter ref="A1:E8" xr:uid="{515A3E98-917B-40DF-BB03-378F38036A03}"/>
  <sortState xmlns:xlrd2="http://schemas.microsoft.com/office/spreadsheetml/2017/richdata2" ref="A2:E8">
    <sortCondition ref="C2:C8"/>
    <sortCondition ref="D2:D8"/>
    <sortCondition ref="B2:B8"/>
  </sortState>
  <tableColumns count="5">
    <tableColumn id="1" xr3:uid="{CA9D95C5-6330-41F7-BC13-53445A4EC8FD}" name="lookupKey"/>
    <tableColumn id="2" xr3:uid="{0F9E232C-DAA4-43F3-A7ED-AC4D5DE25820}" name="lookupValue"/>
    <tableColumn id="3" xr3:uid="{84F7FA48-8E11-400A-AAAE-D567A353A2C1}" name="parentKey"/>
    <tableColumn id="4" xr3:uid="{C362DC2C-01EB-4ED1-9796-8A23A8C7EFB4}" name="parentDescription"/>
    <tableColumn id="5" xr3:uid="{42F41963-90D8-4A71-A854-FF968F6ADDD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A8D8323-408A-47F5-8965-BB950A6CE580}" name="fs_traffic_signal" displayName="fs_traffic_signal" ref="A1:E8" totalsRowShown="0" headerRowDxfId="479" headerRowBorderDxfId="477" tableBorderDxfId="478">
  <autoFilter ref="A1:E8" xr:uid="{1A8D8323-408A-47F5-8965-BB950A6CE580}"/>
  <sortState xmlns:xlrd2="http://schemas.microsoft.com/office/spreadsheetml/2017/richdata2" ref="A2:E8">
    <sortCondition ref="C2:C8"/>
    <sortCondition ref="D2:D8"/>
    <sortCondition ref="B2:B8"/>
  </sortState>
  <tableColumns count="5">
    <tableColumn id="1" xr3:uid="{08609701-58E2-4147-B9FF-5EAABEDBC054}" name="lookupKey"/>
    <tableColumn id="2" xr3:uid="{C5507FCE-826F-4DB9-8E06-CB9716F5FF5C}" name="lookupValue"/>
    <tableColumn id="3" xr3:uid="{A35E6037-5070-4BF2-9562-C283BD97B092}" name="parentKey"/>
    <tableColumn id="4" xr3:uid="{30FC1703-D1C7-4ED0-BCB3-1B36E0BC18E6}" name="parentDescription"/>
    <tableColumn id="5" xr3:uid="{2C2A102B-FC1A-4DA3-A673-C4DC18F7F38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D369FBA-E2C7-4D65-AAC5-418D8620173F}" name="fs_transformer" displayName="fs_transformer" ref="A1:E16" totalsRowShown="0" headerRowDxfId="476" headerRowBorderDxfId="474" tableBorderDxfId="475">
  <autoFilter ref="A1:E16" xr:uid="{FD369FBA-E2C7-4D65-AAC5-418D8620173F}"/>
  <sortState xmlns:xlrd2="http://schemas.microsoft.com/office/spreadsheetml/2017/richdata2" ref="A2:E16">
    <sortCondition ref="C2:C16"/>
    <sortCondition ref="D2:D16"/>
    <sortCondition ref="B2:B16"/>
  </sortState>
  <tableColumns count="5">
    <tableColumn id="1" xr3:uid="{1E0E55FF-F494-40BB-8B32-D5D140EE8D59}" name="lookupKey"/>
    <tableColumn id="2" xr3:uid="{CB6E035D-F494-49C8-A8A0-2217A6C86EA4}" name="lookupValue"/>
    <tableColumn id="3" xr3:uid="{5B62DFCD-B4F1-4DDC-97E1-C2357731FBEB}" name="parentKey"/>
    <tableColumn id="4" xr3:uid="{7074A272-2F11-4826-863E-85F5192CACE9}" name="parentDescription"/>
    <tableColumn id="5" xr3:uid="{5561CD92-8C80-43C4-88A8-35845A419B2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2BF3F56-C170-49C8-AD59-836E647E6C01}" name="fs_tray" displayName="fs_tray" ref="A1:E3" totalsRowShown="0" headerRowDxfId="473" headerRowBorderDxfId="471" tableBorderDxfId="472">
  <autoFilter ref="A1:E3" xr:uid="{32BF3F56-C170-49C8-AD59-836E647E6C01}"/>
  <sortState xmlns:xlrd2="http://schemas.microsoft.com/office/spreadsheetml/2017/richdata2" ref="A2:E3">
    <sortCondition ref="C2:C3"/>
    <sortCondition ref="D2:D3"/>
    <sortCondition ref="B2:B3"/>
  </sortState>
  <tableColumns count="5">
    <tableColumn id="1" xr3:uid="{0D8AC57E-4345-435C-B9FB-333BBBA631B7}" name="lookupKey"/>
    <tableColumn id="2" xr3:uid="{84FA31D8-8B99-4EB4-B516-A1870D57DFAE}" name="lookupValue"/>
    <tableColumn id="3" xr3:uid="{C598E4F3-7A96-4233-8B89-09C5C0246882}" name="parentKey"/>
    <tableColumn id="4" xr3:uid="{EF1419D3-093C-4E8B-B1ED-238819085047}" name="parentDescription"/>
    <tableColumn id="5" xr3:uid="{0E427D03-FB43-47D7-933C-596992A04A5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5EAF4CD-B6B8-4FA7-9DD9-46ECC6E19790}" name="fs_telephone" displayName="fs_telephone" ref="A1:E3" totalsRowShown="0" headerRowDxfId="470" headerRowBorderDxfId="468" tableBorderDxfId="469">
  <autoFilter ref="A1:E3" xr:uid="{25EAF4CD-B6B8-4FA7-9DD9-46ECC6E19790}"/>
  <sortState xmlns:xlrd2="http://schemas.microsoft.com/office/spreadsheetml/2017/richdata2" ref="A2:E3">
    <sortCondition ref="C2:C3"/>
    <sortCondition ref="D2:D3"/>
    <sortCondition ref="B2:B3"/>
  </sortState>
  <tableColumns count="5">
    <tableColumn id="1" xr3:uid="{E03C781B-3F99-4D1E-BD4B-CD102A8C76CA}" name="lookupKey"/>
    <tableColumn id="2" xr3:uid="{1DB382C6-94D8-42DE-9C8C-EFF6230349F5}" name="lookupValue"/>
    <tableColumn id="3" xr3:uid="{B0567B3F-EAC2-41A8-9A10-15A11271DCE1}" name="parentKey"/>
    <tableColumn id="4" xr3:uid="{0EEEA257-F528-4E93-AA71-9E4AAF9FBFF7}" name="parentDescription"/>
    <tableColumn id="5" xr3:uid="{27DED838-A5E0-4811-A6CB-3A631D065C2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35CDAEB-F857-491D-AE41-081241BFA68D}" name="fs_switchboard" displayName="fs_switchboard" ref="A1:E13" totalsRowShown="0" headerRowDxfId="467" headerRowBorderDxfId="465" tableBorderDxfId="466">
  <autoFilter ref="A1:E13" xr:uid="{E35CDAEB-F857-491D-AE41-081241BFA68D}"/>
  <sortState xmlns:xlrd2="http://schemas.microsoft.com/office/spreadsheetml/2017/richdata2" ref="A2:E13">
    <sortCondition ref="C2:C13"/>
    <sortCondition ref="D2:D13"/>
    <sortCondition ref="B2:B13"/>
  </sortState>
  <tableColumns count="5">
    <tableColumn id="1" xr3:uid="{2AFC7647-4077-4A20-93AC-120D0435BAFF}" name="lookupKey"/>
    <tableColumn id="2" xr3:uid="{B596F6B2-1093-4E5C-82EB-8E60F783CDC6}" name="lookupValue"/>
    <tableColumn id="3" xr3:uid="{50F0C04B-983E-44D2-8F96-1F0DFCD26539}" name="parentKey"/>
    <tableColumn id="4" xr3:uid="{CBE33C89-B736-4B63-A831-41B53CAB5F8B}" name="parentDescription"/>
    <tableColumn id="5" xr3:uid="{92890C3D-0317-454E-8E6E-C20D263FB02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221FDE7-3D83-4A80-B9B5-07C71A41EE1E}" name="fs_switch" displayName="fs_switch" ref="A1:E7" totalsRowShown="0" headerRowDxfId="464" headerRowBorderDxfId="462" tableBorderDxfId="463">
  <autoFilter ref="A1:E7" xr:uid="{A221FDE7-3D83-4A80-B9B5-07C71A41EE1E}"/>
  <sortState xmlns:xlrd2="http://schemas.microsoft.com/office/spreadsheetml/2017/richdata2" ref="A2:E7">
    <sortCondition ref="C2:C7"/>
    <sortCondition ref="D2:D7"/>
    <sortCondition ref="B2:B7"/>
  </sortState>
  <tableColumns count="5">
    <tableColumn id="1" xr3:uid="{35ABF492-C118-4DD0-8EFD-2C499190AB3E}" name="lookupKey"/>
    <tableColumn id="2" xr3:uid="{3791401D-E034-4583-8A54-F10C57C92901}" name="lookupValue"/>
    <tableColumn id="3" xr3:uid="{BAE350E8-9A90-445C-B20F-1D1D3CD0133E}" name="parentKey"/>
    <tableColumn id="4" xr3:uid="{2B44C198-D75E-4422-902C-710A93FB6E5F}" name="parentDescription"/>
    <tableColumn id="5" xr3:uid="{CC4CFE9E-D8FD-4F72-A420-9ED618ABB68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100A165-CFDE-4E8F-B87D-97612E347564}" name="fs_speaker" displayName="fs_speaker" ref="A1:E6" totalsRowShown="0" headerRowDxfId="461" headerRowBorderDxfId="459" tableBorderDxfId="460">
  <autoFilter ref="A1:E6" xr:uid="{2100A165-CFDE-4E8F-B87D-97612E347564}"/>
  <sortState xmlns:xlrd2="http://schemas.microsoft.com/office/spreadsheetml/2017/richdata2" ref="A2:E6">
    <sortCondition ref="C2:C6"/>
    <sortCondition ref="D2:D6"/>
    <sortCondition ref="B2:B6"/>
  </sortState>
  <tableColumns count="5">
    <tableColumn id="1" xr3:uid="{AF4987F7-9D83-461C-B6C0-FF50C8782F0F}" name="lookupKey"/>
    <tableColumn id="2" xr3:uid="{5FE6900B-2DF6-4FE0-934D-64223EED9B99}" name="lookupValue"/>
    <tableColumn id="3" xr3:uid="{98E63FEE-A666-40F3-BE62-804D8A3B8963}" name="parentKey"/>
    <tableColumn id="4" xr3:uid="{0B477A4F-27AB-4CAC-9C04-A41F1B8C1F9D}" name="parentDescription"/>
    <tableColumn id="5" xr3:uid="{0026454E-F109-45A2-BDA3-76C42C95520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27590D6-7322-422D-A1E4-887830EA048D}" name="fs_sensor" displayName="fs_sensor" ref="A1:E19" totalsRowShown="0" headerRowDxfId="458" headerRowBorderDxfId="456" tableBorderDxfId="457">
  <autoFilter ref="A1:E19" xr:uid="{F27590D6-7322-422D-A1E4-887830EA048D}"/>
  <sortState xmlns:xlrd2="http://schemas.microsoft.com/office/spreadsheetml/2017/richdata2" ref="A2:E19">
    <sortCondition ref="C2:C19"/>
    <sortCondition ref="D2:D19"/>
    <sortCondition ref="B2:B19"/>
  </sortState>
  <tableColumns count="5">
    <tableColumn id="1" xr3:uid="{8ACCB248-3725-4735-852D-C3C25C7BC633}" name="lookupKey"/>
    <tableColumn id="2" xr3:uid="{C4DDAB10-6F7B-44BD-8ECB-5A776950AF00}" name="lookupValue"/>
    <tableColumn id="3" xr3:uid="{86311315-0886-436C-BC45-2422369915B7}" name="parentKey"/>
    <tableColumn id="4" xr3:uid="{3F3F7032-CF4B-40B6-917C-FCFBD3C72D87}" name="parentDescription"/>
    <tableColumn id="5" xr3:uid="{D9E5B3E3-8C6F-4FDF-A21C-D38B21C50BC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95CA23E-A005-4FF6-9FC7-9FE7EE8CE089}" name="fs_router" displayName="fs_router" ref="A1:E7" totalsRowShown="0" headerRowDxfId="455" headerRowBorderDxfId="453" tableBorderDxfId="454">
  <autoFilter ref="A1:E7" xr:uid="{C95CA23E-A005-4FF6-9FC7-9FE7EE8CE089}"/>
  <sortState xmlns:xlrd2="http://schemas.microsoft.com/office/spreadsheetml/2017/richdata2" ref="A2:E7">
    <sortCondition ref="C2:C7"/>
    <sortCondition ref="D2:D7"/>
    <sortCondition ref="B2:B7"/>
  </sortState>
  <tableColumns count="5">
    <tableColumn id="1" xr3:uid="{8219112D-152D-452A-B6AE-44309BB56EDC}" name="lookupKey"/>
    <tableColumn id="2" xr3:uid="{24170388-B5BD-4A00-BD37-3463AF5590D1}" name="lookupValue"/>
    <tableColumn id="3" xr3:uid="{453F67A0-2CCC-420F-AAB1-EE6985AB0DD2}" name="parentKey"/>
    <tableColumn id="4" xr3:uid="{19F17A7A-55FB-4A3E-B4A4-A08B043E401C}" name="parentDescription"/>
    <tableColumn id="5" xr3:uid="{F52EFDE5-CCDA-4C15-8EFF-CE1F6013AD8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756A737-B919-48F7-8383-115EC48DF95F}" name="fs_radio_equipment" displayName="fs_radio_equipment" ref="A1:E8" totalsRowShown="0" headerRowDxfId="452" headerRowBorderDxfId="450" tableBorderDxfId="451">
  <autoFilter ref="A1:E8" xr:uid="{6756A737-B919-48F7-8383-115EC48DF95F}"/>
  <sortState xmlns:xlrd2="http://schemas.microsoft.com/office/spreadsheetml/2017/richdata2" ref="A2:E8">
    <sortCondition ref="C2:C8"/>
    <sortCondition ref="D2:D8"/>
    <sortCondition ref="B2:B8"/>
  </sortState>
  <tableColumns count="5">
    <tableColumn id="1" xr3:uid="{2B042B88-2911-44E5-A7C3-EB6DDA7522F3}" name="lookupKey"/>
    <tableColumn id="2" xr3:uid="{CA852592-C2F0-4883-B8F7-2187896D1EFD}" name="lookupValue"/>
    <tableColumn id="3" xr3:uid="{35304E56-C18C-41DA-AC2D-7BE4D98872F4}" name="parentKey"/>
    <tableColumn id="4" xr3:uid="{63357406-2A18-43AC-8064-7EAD43C78867}" name="parentDescription"/>
    <tableColumn id="5" xr3:uid="{5D30BBA8-4C7E-44EA-A295-FECE95801EE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312711C-CEFD-4024-9CA0-961B79AEE2C6}" name="fs_pipe" displayName="fs_pipe" ref="A1:E5" totalsRowShown="0" headerRowDxfId="449" headerRowBorderDxfId="447" tableBorderDxfId="448">
  <autoFilter ref="A1:E5" xr:uid="{6312711C-CEFD-4024-9CA0-961B79AEE2C6}"/>
  <sortState xmlns:xlrd2="http://schemas.microsoft.com/office/spreadsheetml/2017/richdata2" ref="A2:E5">
    <sortCondition ref="C2:C5"/>
    <sortCondition ref="D2:D5"/>
    <sortCondition ref="B2:B5"/>
  </sortState>
  <tableColumns count="5">
    <tableColumn id="1" xr3:uid="{9EED8B66-4AB3-4A42-A78D-14787980E3FE}" name="lookupKey"/>
    <tableColumn id="2" xr3:uid="{F011E74B-F0EC-4274-9C3B-DD939F484CE2}" name="lookupValue"/>
    <tableColumn id="3" xr3:uid="{836F04F9-3FE8-4C46-83AE-F686C7A5F97C}" name="parentKey"/>
    <tableColumn id="4" xr3:uid="{106AB568-7804-4903-A911-2075661CF078}" name="parentDescription"/>
    <tableColumn id="5" xr3:uid="{AF734ECF-FA7C-4846-B2AA-AC96F98A2E7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1AE2D0B-584E-4C34-ACDB-86AA524214AA}" name="fs_panel_mechanical" displayName="fs_panel_mechanical" ref="A1:E7" totalsRowShown="0" headerRowDxfId="446" headerRowBorderDxfId="444" tableBorderDxfId="445">
  <autoFilter ref="A1:E7" xr:uid="{D1AE2D0B-584E-4C34-ACDB-86AA524214AA}"/>
  <sortState xmlns:xlrd2="http://schemas.microsoft.com/office/spreadsheetml/2017/richdata2" ref="A2:E7">
    <sortCondition ref="C2:C7"/>
    <sortCondition ref="D2:D7"/>
    <sortCondition ref="B2:B7"/>
  </sortState>
  <tableColumns count="5">
    <tableColumn id="1" xr3:uid="{980E0790-F91A-45BF-80AB-BFFCC27247B2}" name="lookupKey"/>
    <tableColumn id="2" xr3:uid="{8A50E660-386A-4895-AB0E-5C91391DA234}" name="lookupValue"/>
    <tableColumn id="3" xr3:uid="{E49B1B7C-0A68-4805-AA7E-B69AB6302217}" name="parentKey"/>
    <tableColumn id="4" xr3:uid="{732AE577-061D-4660-AA92-BFDE9CAFA968}" name="parentDescription"/>
    <tableColumn id="5" xr3:uid="{EEE7254F-B319-49D5-832A-8DCDBE63854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807886B-0441-4C45-A74A-DFC1620202EF}" name="fs_panel_electrical" displayName="fs_panel_electrical" ref="A1:E13" totalsRowShown="0" headerRowDxfId="443" headerRowBorderDxfId="441" tableBorderDxfId="442">
  <autoFilter ref="A1:E13" xr:uid="{C807886B-0441-4C45-A74A-DFC1620202EF}"/>
  <sortState xmlns:xlrd2="http://schemas.microsoft.com/office/spreadsheetml/2017/richdata2" ref="A2:E13">
    <sortCondition ref="C2:C13"/>
    <sortCondition ref="D2:D13"/>
    <sortCondition ref="B2:B13"/>
  </sortState>
  <tableColumns count="5">
    <tableColumn id="1" xr3:uid="{0CE28F90-18BC-4875-A34D-B052150396D3}" name="lookupKey"/>
    <tableColumn id="2" xr3:uid="{9A780599-0168-4792-9043-47E5ADBE8739}" name="lookupValue"/>
    <tableColumn id="3" xr3:uid="{A3DE1872-2AEB-46A7-801A-6EB9BFF1ECD2}" name="parentKey"/>
    <tableColumn id="4" xr3:uid="{AEEE1EAC-B712-43CB-A614-E327CCBC7C7B}" name="parentDescription"/>
    <tableColumn id="5" xr3:uid="{B7545AFC-ADE2-47C9-94D0-DE2178BC2B8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4495119-268A-4FA9-99D5-3CE0148704F9}" name="fs_meter" displayName="fs_meter" ref="A1:E13" totalsRowShown="0" headerRowDxfId="440" headerRowBorderDxfId="438" tableBorderDxfId="439">
  <autoFilter ref="A1:E13" xr:uid="{D4495119-268A-4FA9-99D5-3CE0148704F9}"/>
  <sortState xmlns:xlrd2="http://schemas.microsoft.com/office/spreadsheetml/2017/richdata2" ref="A2:E13">
    <sortCondition ref="C2:C13"/>
    <sortCondition ref="D2:D13"/>
    <sortCondition ref="B2:B13"/>
  </sortState>
  <tableColumns count="5">
    <tableColumn id="1" xr3:uid="{581F7C46-9FEA-4912-A838-81E92DE885E0}" name="lookupKey"/>
    <tableColumn id="2" xr3:uid="{B54DF619-C385-45DA-AA86-ADED54FFA738}" name="lookupValue"/>
    <tableColumn id="3" xr3:uid="{A80E2D0A-64DC-4E15-94F4-D9F08656167C}" name="parentKey"/>
    <tableColumn id="4" xr3:uid="{BC8A441D-4894-4918-BD64-513BB22AC056}" name="parentDescription"/>
    <tableColumn id="5" xr3:uid="{D2910516-0E81-439B-A546-4159CED9BD9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085BCCD-4CD0-451E-BDA9-9A47B12174E8}" name="fs_luminaire" displayName="fs_luminaire" ref="A1:E14" totalsRowShown="0" headerRowDxfId="437" headerRowBorderDxfId="435" tableBorderDxfId="436">
  <autoFilter ref="A1:E14" xr:uid="{B085BCCD-4CD0-451E-BDA9-9A47B12174E8}"/>
  <sortState xmlns:xlrd2="http://schemas.microsoft.com/office/spreadsheetml/2017/richdata2" ref="A2:E14">
    <sortCondition ref="C2:C14"/>
    <sortCondition ref="D2:D14"/>
    <sortCondition ref="B2:B14"/>
  </sortState>
  <tableColumns count="5">
    <tableColumn id="1" xr3:uid="{368AE195-DD02-4187-A665-03648CC059FE}" name="lookupKey"/>
    <tableColumn id="2" xr3:uid="{B9DD6098-AF9C-4FEC-A490-A7DC50E8D0CC}" name="lookupValue"/>
    <tableColumn id="3" xr3:uid="{05264D72-DC88-419E-8F36-2B0B2818D3E0}" name="parentKey"/>
    <tableColumn id="4" xr3:uid="{B0874B9D-3836-419E-A5FD-527032FD961F}" name="parentDescription"/>
    <tableColumn id="5" xr3:uid="{C876CBFB-BC32-42DB-B9D3-382C0EFB54E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ED88683-2FC3-4684-A0B8-A15A675A869B}" name="fs_invertor" displayName="fs_invertor" ref="A1:E4" totalsRowShown="0" headerRowDxfId="434" headerRowBorderDxfId="432" tableBorderDxfId="433">
  <autoFilter ref="A1:E4" xr:uid="{2ED88683-2FC3-4684-A0B8-A15A675A869B}"/>
  <sortState xmlns:xlrd2="http://schemas.microsoft.com/office/spreadsheetml/2017/richdata2" ref="A2:E4">
    <sortCondition ref="C2:C4"/>
    <sortCondition ref="D2:D4"/>
    <sortCondition ref="B2:B4"/>
  </sortState>
  <tableColumns count="5">
    <tableColumn id="1" xr3:uid="{60D2CD6F-A18C-443D-833D-493C7BC46784}" name="lookupKey"/>
    <tableColumn id="2" xr3:uid="{E6045015-43BD-4354-9824-3CDAC9118AD8}" name="lookupValue"/>
    <tableColumn id="3" xr3:uid="{1AA2DF93-B89B-40EF-844E-A225B9185B53}" name="parentKey"/>
    <tableColumn id="4" xr3:uid="{1F15003B-51B0-43F5-9055-1D7E5BC183B2}" name="parentDescription"/>
    <tableColumn id="5" xr3:uid="{59F5517A-EC64-489E-BDE8-06464D171BB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7A5B4CA-CFAE-4C4C-8793-ABB4DE4A6FA1}" name="fs_generator" displayName="fs_generator" ref="A1:E18" totalsRowShown="0" headerRowDxfId="431" headerRowBorderDxfId="429" tableBorderDxfId="430">
  <autoFilter ref="A1:E18" xr:uid="{E7A5B4CA-CFAE-4C4C-8793-ABB4DE4A6FA1}"/>
  <sortState xmlns:xlrd2="http://schemas.microsoft.com/office/spreadsheetml/2017/richdata2" ref="A2:E18">
    <sortCondition ref="C2:C18"/>
    <sortCondition ref="D2:D18"/>
    <sortCondition ref="B2:B18"/>
  </sortState>
  <tableColumns count="5">
    <tableColumn id="1" xr3:uid="{79573ED9-D17C-4529-B6BF-1C16FFD3EF8B}" name="lookupKey"/>
    <tableColumn id="2" xr3:uid="{9DDC31A6-E5C3-419A-AFBF-998E2CDA8BC3}" name="lookupValue"/>
    <tableColumn id="3" xr3:uid="{90C6CD49-F84A-40E1-A606-53AFD51DB731}" name="parentKey"/>
    <tableColumn id="4" xr3:uid="{18ABB64F-4AC4-4638-B773-DE24813C7436}" name="parentDescription"/>
    <tableColumn id="5" xr3:uid="{F2D8AE17-5A7F-4B67-89E6-A68CD8B204E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3D5E75F-E54D-4E85-A199-4297A9F71598}" name="fs_enclosure" displayName="fs_enclosure" ref="A1:E18" totalsRowShown="0" headerRowDxfId="428" headerRowBorderDxfId="426" tableBorderDxfId="427">
  <autoFilter ref="A1:E18" xr:uid="{E3D5E75F-E54D-4E85-A199-4297A9F71598}"/>
  <sortState xmlns:xlrd2="http://schemas.microsoft.com/office/spreadsheetml/2017/richdata2" ref="A2:E18">
    <sortCondition ref="C2:C18"/>
    <sortCondition ref="D2:D18"/>
    <sortCondition ref="B2:B18"/>
  </sortState>
  <tableColumns count="5">
    <tableColumn id="1" xr3:uid="{5ABA04E2-1623-4D3B-930D-F18A702A3CED}" name="lookupKey"/>
    <tableColumn id="2" xr3:uid="{B04CEF08-DDB5-4FA0-9244-CF32B031EAFB}" name="lookupValue"/>
    <tableColumn id="3" xr3:uid="{5927DCF3-C340-40E4-B005-6D3DCCDE0623}" name="parentKey"/>
    <tableColumn id="4" xr3:uid="{67B517BE-CC66-49FB-BD8F-14A7DDE09265}" name="parentDescription"/>
    <tableColumn id="5" xr3:uid="{B019D054-E4BB-4825-888B-3AD52E1B884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55F04AF-905B-478C-B346-4E850CD103D8}" name="fs_electronic_sign" displayName="fs_electronic_sign" ref="A1:E9" totalsRowShown="0" headerRowDxfId="425" headerRowBorderDxfId="423" tableBorderDxfId="424">
  <autoFilter ref="A1:E9" xr:uid="{F55F04AF-905B-478C-B346-4E850CD103D8}"/>
  <sortState xmlns:xlrd2="http://schemas.microsoft.com/office/spreadsheetml/2017/richdata2" ref="A2:E9">
    <sortCondition ref="C2:C9"/>
    <sortCondition ref="D2:D9"/>
    <sortCondition ref="B2:B9"/>
  </sortState>
  <tableColumns count="5">
    <tableColumn id="1" xr3:uid="{741023FE-65C9-4254-8877-A97C1AFDE527}" name="lookupKey"/>
    <tableColumn id="2" xr3:uid="{489B5625-CD58-46FB-BB3B-59876B6B7196}" name="lookupValue"/>
    <tableColumn id="3" xr3:uid="{BAE9E7BD-0AAD-473A-9E6E-964C99346877}" name="parentKey"/>
    <tableColumn id="4" xr3:uid="{C6F3EFD5-43BE-442C-93B6-9AF81A6A1F00}" name="parentDescription"/>
    <tableColumn id="5" xr3:uid="{403C8301-BDFF-4983-B9B0-C8DB76B382C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65E0642-FE79-442C-BB48-6EB279EF4574}" name="fs_duct" displayName="fs_duct" ref="A1:E6" totalsRowShown="0" headerRowDxfId="422" headerRowBorderDxfId="420" tableBorderDxfId="421">
  <autoFilter ref="A1:E6" xr:uid="{C65E0642-FE79-442C-BB48-6EB279EF4574}"/>
  <sortState xmlns:xlrd2="http://schemas.microsoft.com/office/spreadsheetml/2017/richdata2" ref="A2:E6">
    <sortCondition ref="C2:C6"/>
    <sortCondition ref="D2:D6"/>
    <sortCondition ref="B2:B6"/>
  </sortState>
  <tableColumns count="5">
    <tableColumn id="1" xr3:uid="{D4F53726-45EE-49D0-BDF0-9776B5EDB755}" name="lookupKey"/>
    <tableColumn id="2" xr3:uid="{33E0D042-3BBF-48A8-AB3A-7B348BCD7492}" name="lookupValue"/>
    <tableColumn id="3" xr3:uid="{6903D37C-27CB-4BEC-BB5F-870C539639A9}" name="parentKey"/>
    <tableColumn id="4" xr3:uid="{77C6BF4D-D948-4CD5-B967-C9E512524E1C}" name="parentDescription"/>
    <tableColumn id="5" xr3:uid="{9457FA05-010C-4377-9A9F-574DA4C3157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C8BCAFF-9CD6-48FD-9ACB-94FD3A5C8099}" name="fs_convertor" displayName="fs_convertor" ref="A1:E13" totalsRowShown="0" headerRowDxfId="419" headerRowBorderDxfId="417" tableBorderDxfId="418">
  <autoFilter ref="A1:E13" xr:uid="{5C8BCAFF-9CD6-48FD-9ACB-94FD3A5C8099}"/>
  <sortState xmlns:xlrd2="http://schemas.microsoft.com/office/spreadsheetml/2017/richdata2" ref="A2:E13">
    <sortCondition ref="C2:C13"/>
    <sortCondition ref="D2:D13"/>
    <sortCondition ref="B2:B13"/>
  </sortState>
  <tableColumns count="5">
    <tableColumn id="1" xr3:uid="{03B61B5D-F620-4896-B803-F88E9C86FD95}" name="lookupKey"/>
    <tableColumn id="2" xr3:uid="{AF54C175-D044-4154-BC5B-823EA69DBFD3}" name="lookupValue"/>
    <tableColumn id="3" xr3:uid="{BFAFCF96-7E5D-4785-94F0-EEEA054ED160}" name="parentKey"/>
    <tableColumn id="4" xr3:uid="{37F766A7-58A7-4F3F-BF70-7642671784E0}" name="parentDescription"/>
    <tableColumn id="5" xr3:uid="{83DD840B-CCE5-4FBC-B7DB-B12178BC142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13B61CE-BAB7-406A-90A1-2EA3305CF665}" name="fs_controller" displayName="fs_controller" ref="A1:E22" totalsRowShown="0" headerRowDxfId="416" headerRowBorderDxfId="414" tableBorderDxfId="415">
  <autoFilter ref="A1:E22" xr:uid="{813B61CE-BAB7-406A-90A1-2EA3305CF665}"/>
  <sortState xmlns:xlrd2="http://schemas.microsoft.com/office/spreadsheetml/2017/richdata2" ref="A2:E22">
    <sortCondition ref="C2:C22"/>
    <sortCondition ref="D2:D22"/>
    <sortCondition ref="B2:B22"/>
  </sortState>
  <tableColumns count="5">
    <tableColumn id="1" xr3:uid="{E78D01BE-E008-4792-8A9C-74E31DD91F92}" name="lookupKey"/>
    <tableColumn id="2" xr3:uid="{A48F05FC-D59E-487D-A3BC-DDF57B69EEB6}" name="lookupValue"/>
    <tableColumn id="3" xr3:uid="{FC275081-95C5-4FF6-9FF7-ADF2BD3A8C53}" name="parentKey"/>
    <tableColumn id="4" xr3:uid="{D99C08F7-B860-4315-8379-0E7404A3179A}" name="parentDescription"/>
    <tableColumn id="5" xr3:uid="{DAE16FFF-2C96-4C82-89FF-9546632DD4F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6852893-FC1C-4E5E-8D7D-48FE23B9DA6A}" name="fs_chamber" displayName="fs_chamber" ref="A1:E7" totalsRowShown="0" headerRowDxfId="413" headerRowBorderDxfId="411" tableBorderDxfId="412">
  <autoFilter ref="A1:E7" xr:uid="{A6852893-FC1C-4E5E-8D7D-48FE23B9DA6A}"/>
  <sortState xmlns:xlrd2="http://schemas.microsoft.com/office/spreadsheetml/2017/richdata2" ref="A2:E7">
    <sortCondition ref="C2:C7"/>
    <sortCondition ref="D2:D7"/>
    <sortCondition ref="B2:B7"/>
  </sortState>
  <tableColumns count="5">
    <tableColumn id="1" xr3:uid="{DCD0075E-12B7-4D00-8C88-EAE53498F391}" name="lookupKey"/>
    <tableColumn id="2" xr3:uid="{9EDDF494-3466-4659-A29E-14FE70EF841C}" name="lookupValue"/>
    <tableColumn id="3" xr3:uid="{8741FA15-602D-4C78-BABF-B2374ECB941C}" name="parentKey"/>
    <tableColumn id="4" xr3:uid="{85985958-C0AD-436D-A2A6-3286F094F069}" name="parentDescription"/>
    <tableColumn id="5" xr3:uid="{AB115AB9-4D1A-42A2-86AB-BA4C44F917C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0FC25B4-39AE-49E0-AA09-CD493ACAEDA1}" name="fs_cell" displayName="fs_cell" ref="A1:E15" totalsRowShown="0" headerRowDxfId="410" headerRowBorderDxfId="408" tableBorderDxfId="409">
  <autoFilter ref="A1:E15" xr:uid="{C0FC25B4-39AE-49E0-AA09-CD493ACAEDA1}"/>
  <sortState xmlns:xlrd2="http://schemas.microsoft.com/office/spreadsheetml/2017/richdata2" ref="A2:E15">
    <sortCondition ref="C2:C15"/>
    <sortCondition ref="D2:D15"/>
    <sortCondition ref="B2:B15"/>
  </sortState>
  <tableColumns count="5">
    <tableColumn id="1" xr3:uid="{166B4FB6-2E0A-4D6B-99FB-B3A48CCA364A}" name="lookupKey"/>
    <tableColumn id="2" xr3:uid="{ACEE1E11-BAE3-4B87-969C-2E0BBEC0F2DC}" name="lookupValue"/>
    <tableColumn id="3" xr3:uid="{4802B032-4DA3-4181-883E-F3097CF514B2}" name="parentKey"/>
    <tableColumn id="4" xr3:uid="{34DC187B-A9D1-4293-AD1B-1B98914C83A3}" name="parentDescription"/>
    <tableColumn id="5" xr3:uid="{1ED96306-3A65-45AA-8E3A-88354C282CF4}"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35D46C7-2C0B-4690-95FB-83C132E76787}" name="fs_camera" displayName="fs_camera" ref="A1:E12" totalsRowShown="0" headerRowDxfId="407" headerRowBorderDxfId="405" tableBorderDxfId="406">
  <autoFilter ref="A1:E12" xr:uid="{635D46C7-2C0B-4690-95FB-83C132E76787}"/>
  <sortState xmlns:xlrd2="http://schemas.microsoft.com/office/spreadsheetml/2017/richdata2" ref="A2:E12">
    <sortCondition ref="C2:C12"/>
    <sortCondition ref="D2:D12"/>
    <sortCondition ref="B2:B12"/>
  </sortState>
  <tableColumns count="5">
    <tableColumn id="1" xr3:uid="{46F0538D-01FD-4A62-B5DC-6919B8E625F4}" name="lookupKey"/>
    <tableColumn id="2" xr3:uid="{45F5E8E1-A1CC-4690-B7F8-F274FB7B7C16}" name="lookupValue"/>
    <tableColumn id="3" xr3:uid="{722096F2-0EA8-45D3-95AF-C9145C2143CA}" name="parentKey"/>
    <tableColumn id="4" xr3:uid="{B27B6C1D-B9AC-4880-B4D4-F7137135F45E}" name="parentDescription"/>
    <tableColumn id="5" xr3:uid="{B4AB1098-9602-40F2-8BD3-E4C922D10E2B}"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7427FE5-FAF6-4F4A-8F2F-358690633581}" name="fs_cable" displayName="fs_cable" ref="A1:E16" totalsRowShown="0" headerRowDxfId="404" headerRowBorderDxfId="402" tableBorderDxfId="403">
  <autoFilter ref="A1:E16" xr:uid="{67427FE5-FAF6-4F4A-8F2F-358690633581}"/>
  <sortState xmlns:xlrd2="http://schemas.microsoft.com/office/spreadsheetml/2017/richdata2" ref="A2:E16">
    <sortCondition ref="C2:C16"/>
    <sortCondition ref="D2:D16"/>
    <sortCondition ref="B2:B16"/>
  </sortState>
  <tableColumns count="5">
    <tableColumn id="1" xr3:uid="{16244762-99BB-49C7-B402-1D38FDF2DCC2}" name="lookupKey"/>
    <tableColumn id="2" xr3:uid="{6B19D260-2E37-4958-9C25-481E804205F4}" name="lookupValue"/>
    <tableColumn id="3" xr3:uid="{7FF5D7B6-F371-4DCD-816E-C09A21C3F41A}" name="parentKey"/>
    <tableColumn id="4" xr3:uid="{E9851785-A0DA-45F6-86A7-C4504232F7E1}" name="parentDescription"/>
    <tableColumn id="5" xr3:uid="{7FABDFC1-C02F-4F4D-9B23-276279EEE63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51C94FC-1F7A-4D2C-BDB3-573350DA27B6}" name="fs_battery" displayName="fs_battery" ref="A1:E15" totalsRowShown="0" headerRowDxfId="401" headerRowBorderDxfId="399" tableBorderDxfId="400">
  <autoFilter ref="A1:E15" xr:uid="{451C94FC-1F7A-4D2C-BDB3-573350DA27B6}"/>
  <sortState xmlns:xlrd2="http://schemas.microsoft.com/office/spreadsheetml/2017/richdata2" ref="A2:E15">
    <sortCondition ref="C2:C15"/>
    <sortCondition ref="D2:D15"/>
    <sortCondition ref="B2:B15"/>
  </sortState>
  <tableColumns count="5">
    <tableColumn id="1" xr3:uid="{9E5FA21C-F463-4932-8021-5F4E682609DB}" name="lookupKey"/>
    <tableColumn id="2" xr3:uid="{FD780E2B-6302-4ECA-BC93-C288A15F6AE4}" name="lookupValue"/>
    <tableColumn id="3" xr3:uid="{5C99D3E6-676A-42F0-A86A-A4CAB8C17183}" name="parentKey"/>
    <tableColumn id="4" xr3:uid="{BFEF01C6-8626-48CB-A3FF-61CD7C95F27A}" name="parentDescription"/>
    <tableColumn id="5" xr3:uid="{38F3B025-0684-4E37-9746-00504F40705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040C6E8-DBE4-42F8-B41B-BE273B23FCB9}" name="at_pump" displayName="at_pump" ref="A1:E2" totalsRowShown="0" headerRowDxfId="398" headerRowBorderDxfId="396" tableBorderDxfId="397">
  <autoFilter ref="A1:E2" xr:uid="{C040C6E8-DBE4-42F8-B41B-BE273B23FCB9}"/>
  <sortState xmlns:xlrd2="http://schemas.microsoft.com/office/spreadsheetml/2017/richdata2" ref="A2:E2">
    <sortCondition ref="C2"/>
    <sortCondition ref="D2"/>
    <sortCondition ref="B2"/>
  </sortState>
  <tableColumns count="5">
    <tableColumn id="1" xr3:uid="{BDCC9CB7-BB56-42DE-A177-22C53C738F19}" name="lookupKey"/>
    <tableColumn id="2" xr3:uid="{CBDA8BB0-D911-4124-AF2E-3D8E2EF446C8}" name="lookupValue"/>
    <tableColumn id="3" xr3:uid="{F292E22B-8A50-4C47-90B2-E6F66BDBB29F}" name="parentKey"/>
    <tableColumn id="4" xr3:uid="{B89589D9-003F-4906-9CFD-CC596C5199F7}" name="parentDescription"/>
    <tableColumn id="5" xr3:uid="{187112FC-AEE5-46BC-A794-06B390DBB37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6168278-6680-4B2D-95F5-4C6E41E13087}" name="at_traffic_signal_target_board" displayName="at_traffic_signal_target_board" ref="A1:E2" totalsRowShown="0" headerRowDxfId="395" headerRowBorderDxfId="393" tableBorderDxfId="394">
  <autoFilter ref="A1:E2" xr:uid="{A6168278-6680-4B2D-95F5-4C6E41E13087}"/>
  <sortState xmlns:xlrd2="http://schemas.microsoft.com/office/spreadsheetml/2017/richdata2" ref="A2:E2">
    <sortCondition ref="C2"/>
    <sortCondition ref="D2"/>
    <sortCondition ref="B2"/>
  </sortState>
  <tableColumns count="5">
    <tableColumn id="1" xr3:uid="{1A8E6D02-BDD1-4127-BF94-242DFDA794F3}" name="lookupKey"/>
    <tableColumn id="2" xr3:uid="{1A9DB345-6FCC-4A31-A096-3CC45778AE07}" name="lookupValue"/>
    <tableColumn id="3" xr3:uid="{50539F86-35CA-40D5-9F8A-F9BA4EC00964}" name="parentKey"/>
    <tableColumn id="4" xr3:uid="{5DA222F0-E790-4B36-AA35-5202F2F8E557}" name="parentDescription"/>
    <tableColumn id="5" xr3:uid="{03F3744A-4B84-4BED-81FF-B23B9EE6FE7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4F851D5-32C0-4C77-8479-C0B76B6A57D3}" name="at_traffic_signal_aspect" displayName="at_traffic_signal_aspect" ref="A1:E2" totalsRowShown="0" headerRowDxfId="392" headerRowBorderDxfId="390" tableBorderDxfId="391">
  <autoFilter ref="A1:E2" xr:uid="{E4F851D5-32C0-4C77-8479-C0B76B6A57D3}"/>
  <sortState xmlns:xlrd2="http://schemas.microsoft.com/office/spreadsheetml/2017/richdata2" ref="A2:E2">
    <sortCondition ref="C2"/>
    <sortCondition ref="D2"/>
    <sortCondition ref="B2"/>
  </sortState>
  <tableColumns count="5">
    <tableColumn id="1" xr3:uid="{4A650D2D-5445-4987-87C0-BA33BEF96EAF}" name="lookupKey"/>
    <tableColumn id="2" xr3:uid="{81442653-1DBC-4D87-9552-DD47F25E7670}" name="lookupValue"/>
    <tableColumn id="3" xr3:uid="{F7BB2889-63A3-44C2-BBE9-B2A0A162CC31}" name="parentKey"/>
    <tableColumn id="4" xr3:uid="{FA652AC9-E0E4-4E70-93BF-EBE92379092F}" name="parentDescription"/>
    <tableColumn id="5" xr3:uid="{1809C9B7-F692-4F18-BF40-6755C692841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6BE8846-4823-4654-AF82-2D3FB09813C7}" name="at_traffic_signal" displayName="at_traffic_signal" ref="A1:E2" totalsRowShown="0" headerRowDxfId="389" headerRowBorderDxfId="387" tableBorderDxfId="388">
  <autoFilter ref="A1:E2" xr:uid="{16BE8846-4823-4654-AF82-2D3FB09813C7}"/>
  <sortState xmlns:xlrd2="http://schemas.microsoft.com/office/spreadsheetml/2017/richdata2" ref="A2:E2">
    <sortCondition ref="C2"/>
    <sortCondition ref="D2"/>
    <sortCondition ref="B2"/>
  </sortState>
  <tableColumns count="5">
    <tableColumn id="1" xr3:uid="{406010CF-89A1-408D-BB5C-0D71C8BB862A}" name="lookupKey"/>
    <tableColumn id="2" xr3:uid="{061EB058-700B-44B3-BF6D-D1CF9AAE61FD}" name="lookupValue"/>
    <tableColumn id="3" xr3:uid="{16183C4D-24DC-472B-B991-7F0582057FE9}" name="parentKey"/>
    <tableColumn id="4" xr3:uid="{BC4F405F-D406-477D-A47A-33F469E1E083}" name="parentDescription"/>
    <tableColumn id="5" xr3:uid="{3D3316E6-FC04-4B79-A3C2-F24A8BDACB8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ADFDAD8-26D6-47C5-A3B4-58565EFB935A}" name="at_transformer" displayName="at_transformer" ref="A1:E2" totalsRowShown="0" headerRowDxfId="386" headerRowBorderDxfId="384" tableBorderDxfId="385">
  <autoFilter ref="A1:E2" xr:uid="{AADFDAD8-26D6-47C5-A3B4-58565EFB935A}"/>
  <sortState xmlns:xlrd2="http://schemas.microsoft.com/office/spreadsheetml/2017/richdata2" ref="A2:E2">
    <sortCondition ref="C2"/>
    <sortCondition ref="D2"/>
    <sortCondition ref="B2"/>
  </sortState>
  <tableColumns count="5">
    <tableColumn id="1" xr3:uid="{F92674B7-8FF0-4C99-A361-AFC01CE5D7C7}" name="lookupKey"/>
    <tableColumn id="2" xr3:uid="{1A746186-21A9-4559-AD14-23C05BDB3CA4}" name="lookupValue"/>
    <tableColumn id="3" xr3:uid="{7B0E1B96-AA40-4FBA-B368-E9D64777125C}" name="parentKey"/>
    <tableColumn id="4" xr3:uid="{BEB911D1-6F20-428C-90A6-C77B3617E69E}" name="parentDescription"/>
    <tableColumn id="5" xr3:uid="{99958FB5-97BF-41FB-AC21-623286B607A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4676307-8959-4B68-B487-B41FFCDEC507}" name="at_tray" displayName="at_tray" ref="A1:E2" totalsRowShown="0" headerRowDxfId="383" headerRowBorderDxfId="381" tableBorderDxfId="382">
  <autoFilter ref="A1:E2" xr:uid="{24676307-8959-4B68-B487-B41FFCDEC507}"/>
  <sortState xmlns:xlrd2="http://schemas.microsoft.com/office/spreadsheetml/2017/richdata2" ref="A2:E2">
    <sortCondition ref="C2"/>
    <sortCondition ref="D2"/>
    <sortCondition ref="B2"/>
  </sortState>
  <tableColumns count="5">
    <tableColumn id="1" xr3:uid="{1903D1D0-8DE4-4148-B317-5D6A8E209D44}" name="lookupKey"/>
    <tableColumn id="2" xr3:uid="{A3E9037E-3AD9-419A-96FD-34DC1B98941C}" name="lookupValue"/>
    <tableColumn id="3" xr3:uid="{A6A5EFBD-3355-4D39-86B3-6A274A0B0323}" name="parentKey"/>
    <tableColumn id="4" xr3:uid="{DFDFF086-2CBE-4677-A91B-666860EB6438}" name="parentDescription"/>
    <tableColumn id="5" xr3:uid="{BB4F5319-6752-46A0-A023-C472913FAFB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59B298E8-9817-4208-B2F9-15EC613E8847}" name="at_telephone" displayName="at_telephone" ref="A1:E2" totalsRowShown="0" headerRowDxfId="380" headerRowBorderDxfId="378" tableBorderDxfId="379">
  <autoFilter ref="A1:E2" xr:uid="{59B298E8-9817-4208-B2F9-15EC613E8847}"/>
  <sortState xmlns:xlrd2="http://schemas.microsoft.com/office/spreadsheetml/2017/richdata2" ref="A2:E2">
    <sortCondition ref="C2"/>
    <sortCondition ref="D2"/>
    <sortCondition ref="B2"/>
  </sortState>
  <tableColumns count="5">
    <tableColumn id="1" xr3:uid="{7936C1EC-2E4C-4CD2-A87C-8B930E56DF00}" name="lookupKey"/>
    <tableColumn id="2" xr3:uid="{6440C1FF-493E-43EB-806A-81516C734990}" name="lookupValue"/>
    <tableColumn id="3" xr3:uid="{BB60642B-68CA-4708-B35B-707EDB101155}" name="parentKey"/>
    <tableColumn id="4" xr3:uid="{5F6894B9-575E-4568-8054-CF3274147742}" name="parentDescription"/>
    <tableColumn id="5" xr3:uid="{D11C1192-6200-435F-B4C2-DC73C0A4165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D1E961C-6D2C-4D99-8796-EFB6C4DFBCAE}" name="at_switchboard" displayName="at_switchboard" ref="A1:E2" totalsRowShown="0" headerRowDxfId="377" headerRowBorderDxfId="375" tableBorderDxfId="376">
  <autoFilter ref="A1:E2" xr:uid="{CD1E961C-6D2C-4D99-8796-EFB6C4DFBCAE}"/>
  <sortState xmlns:xlrd2="http://schemas.microsoft.com/office/spreadsheetml/2017/richdata2" ref="A2:E2">
    <sortCondition ref="C2"/>
    <sortCondition ref="D2"/>
    <sortCondition ref="B2"/>
  </sortState>
  <tableColumns count="5">
    <tableColumn id="1" xr3:uid="{E55C97F4-3652-475D-A702-8B0F79FB7BF9}" name="lookupKey"/>
    <tableColumn id="2" xr3:uid="{0A64901D-6B23-4E30-AB2B-9A6270928D67}" name="lookupValue"/>
    <tableColumn id="3" xr3:uid="{43B1A680-0C0B-4130-AEAC-28152ABD25D2}" name="parentKey"/>
    <tableColumn id="4" xr3:uid="{8CA89710-DFB9-4653-86F1-0512AE29E3DC}" name="parentDescription"/>
    <tableColumn id="5" xr3:uid="{364F59A6-133C-4909-9F1F-5D01E1FE512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F5F42AF-88A9-4C85-9A45-ACA5B4334EBF}" name="at_switch" displayName="at_switch" ref="A1:E2" totalsRowShown="0" headerRowDxfId="374" headerRowBorderDxfId="372" tableBorderDxfId="373">
  <autoFilter ref="A1:E2" xr:uid="{BF5F42AF-88A9-4C85-9A45-ACA5B4334EBF}"/>
  <sortState xmlns:xlrd2="http://schemas.microsoft.com/office/spreadsheetml/2017/richdata2" ref="A2:E2">
    <sortCondition ref="C2"/>
    <sortCondition ref="D2"/>
    <sortCondition ref="B2"/>
  </sortState>
  <tableColumns count="5">
    <tableColumn id="1" xr3:uid="{9FAE9DF3-D4A1-4A47-855D-72F806229EB4}" name="lookupKey"/>
    <tableColumn id="2" xr3:uid="{8678E75A-9A7B-45D1-BAB5-C728DBDB7BE1}" name="lookupValue"/>
    <tableColumn id="3" xr3:uid="{1BF8E0B3-0F9F-4E76-8FD8-9850043622AF}" name="parentKey"/>
    <tableColumn id="4" xr3:uid="{D8B68120-CD7F-4301-BD84-0AE1F231D2AB}" name="parentDescription"/>
    <tableColumn id="5" xr3:uid="{719F0A70-B355-4B25-8E0F-FB59312A765E}"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F20AFA9-158D-4C60-A970-D9A73967ED39}" name="at_speaker" displayName="at_speaker" ref="A1:E2" totalsRowShown="0" headerRowDxfId="371" headerRowBorderDxfId="369" tableBorderDxfId="370">
  <autoFilter ref="A1:E2" xr:uid="{BF20AFA9-158D-4C60-A970-D9A73967ED39}"/>
  <sortState xmlns:xlrd2="http://schemas.microsoft.com/office/spreadsheetml/2017/richdata2" ref="A2:E2">
    <sortCondition ref="C2"/>
    <sortCondition ref="D2"/>
    <sortCondition ref="B2"/>
  </sortState>
  <tableColumns count="5">
    <tableColumn id="1" xr3:uid="{34565C07-E8B1-4739-8C29-7C6A4FE43288}" name="lookupKey"/>
    <tableColumn id="2" xr3:uid="{D9B0E50B-6A48-482D-A36B-987A4575D731}" name="lookupValue"/>
    <tableColumn id="3" xr3:uid="{EE258F8E-76EA-41DE-83DE-364147A4F66D}" name="parentKey"/>
    <tableColumn id="4" xr3:uid="{3509CD0B-D2F0-4C14-B1EC-74BC22F49C08}" name="parentDescription"/>
    <tableColumn id="5" xr3:uid="{6977BF29-BE52-4AEF-BB1D-A6551568F9E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B0150C2-3E04-49F8-85BD-8009D727F333}" name="at_sensor" displayName="at_sensor" ref="A1:E20" totalsRowShown="0" headerRowDxfId="368" headerRowBorderDxfId="366" tableBorderDxfId="367">
  <autoFilter ref="A1:E20" xr:uid="{3B0150C2-3E04-49F8-85BD-8009D727F333}"/>
  <sortState xmlns:xlrd2="http://schemas.microsoft.com/office/spreadsheetml/2017/richdata2" ref="A2:E20">
    <sortCondition ref="C2:C20"/>
    <sortCondition ref="D2:D20"/>
    <sortCondition ref="B2:B20"/>
  </sortState>
  <tableColumns count="5">
    <tableColumn id="1" xr3:uid="{6BC25C07-FEDF-4973-BD20-E7DF2528EBF5}" name="lookupKey"/>
    <tableColumn id="2" xr3:uid="{28E3C789-11AD-475C-939E-DEA1C20C30AD}" name="lookupValue"/>
    <tableColumn id="3" xr3:uid="{98380B56-60A0-45F9-A7E2-6C33BAC77FE1}" name="parentKey"/>
    <tableColumn id="4" xr3:uid="{F2C02DF8-A0BB-40CA-9B55-FC791F8895D3}" name="parentDescription"/>
    <tableColumn id="5" xr3:uid="{93F1D140-61BB-49DE-A55A-D66FAA9CC3E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8FC10C0-3AC0-496A-AF7D-E7B2E0F07FB6}" name="at_router" displayName="at_router" ref="A1:E3" totalsRowShown="0" headerRowDxfId="365" headerRowBorderDxfId="363" tableBorderDxfId="364">
  <autoFilter ref="A1:E3" xr:uid="{68FC10C0-3AC0-496A-AF7D-E7B2E0F07FB6}"/>
  <sortState xmlns:xlrd2="http://schemas.microsoft.com/office/spreadsheetml/2017/richdata2" ref="A2:E3">
    <sortCondition ref="C2:C3"/>
    <sortCondition ref="D2:D3"/>
    <sortCondition ref="B2:B3"/>
  </sortState>
  <tableColumns count="5">
    <tableColumn id="1" xr3:uid="{7E32275C-A536-4C23-8624-B177E437897A}" name="lookupKey"/>
    <tableColumn id="2" xr3:uid="{9DBBC317-7679-4E1D-9EB2-13CBD8C4DA39}" name="lookupValue"/>
    <tableColumn id="3" xr3:uid="{84AFBB84-D3BF-48BF-B566-BB44CEBAAA17}" name="parentKey"/>
    <tableColumn id="4" xr3:uid="{A9FB5969-7422-42D3-9E6C-A733EE6408AF}" name="parentDescription"/>
    <tableColumn id="5" xr3:uid="{ABFF05F1-E1C8-430F-8503-F791F5B8860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EF80E8A-B842-44B3-8F1D-C552A73A821C}" name="at_radio_equipment" displayName="at_radio_equipment" ref="A1:E3" totalsRowShown="0" headerRowDxfId="362" headerRowBorderDxfId="360" tableBorderDxfId="361">
  <autoFilter ref="A1:E3" xr:uid="{2EF80E8A-B842-44B3-8F1D-C552A73A821C}"/>
  <sortState xmlns:xlrd2="http://schemas.microsoft.com/office/spreadsheetml/2017/richdata2" ref="A2:E3">
    <sortCondition ref="C2:C3"/>
    <sortCondition ref="D2:D3"/>
    <sortCondition ref="B2:B3"/>
  </sortState>
  <tableColumns count="5">
    <tableColumn id="1" xr3:uid="{3CC27FD7-FA26-4F0E-BE7A-3BE05F5EB1B0}" name="lookupKey"/>
    <tableColumn id="2" xr3:uid="{E759FE7F-6E6B-40E5-815D-1FB1589A01D8}" name="lookupValue"/>
    <tableColumn id="3" xr3:uid="{79EC6E34-4E6A-49C8-8A32-A8CF13EA84A2}" name="parentKey"/>
    <tableColumn id="4" xr3:uid="{B36C4395-E0E2-405C-92D3-C3BF51B6B38F}" name="parentDescription"/>
    <tableColumn id="5" xr3:uid="{5CB3D272-D5A7-4100-919A-15A27934B45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4B23D24-BB05-4CE3-9653-1979F3EB6048}" name="at_pipe" displayName="at_pipe" ref="A1:E2" totalsRowShown="0" headerRowDxfId="359" headerRowBorderDxfId="357" tableBorderDxfId="358">
  <autoFilter ref="A1:E2" xr:uid="{74B23D24-BB05-4CE3-9653-1979F3EB6048}"/>
  <sortState xmlns:xlrd2="http://schemas.microsoft.com/office/spreadsheetml/2017/richdata2" ref="A2:E2">
    <sortCondition ref="C2"/>
    <sortCondition ref="D2"/>
    <sortCondition ref="B2"/>
  </sortState>
  <tableColumns count="5">
    <tableColumn id="1" xr3:uid="{4F326C6B-E3C8-48C4-83AB-B5133248E41B}" name="lookupKey"/>
    <tableColumn id="2" xr3:uid="{84694FFC-FE0D-41B8-B227-6317B7284181}" name="lookupValue"/>
    <tableColumn id="3" xr3:uid="{4AE96D4F-17D0-436F-BBD8-C96CDF128D2A}" name="parentKey"/>
    <tableColumn id="4" xr3:uid="{D0C83747-A2E6-4D93-8E35-60AF1639DC05}" name="parentDescription"/>
    <tableColumn id="5" xr3:uid="{4DDFA4C4-EAE4-4812-962C-601DBAE1D3B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492C275-A68F-488D-BA5F-B9B4606D2167}" name="at_panel_mechanical" displayName="at_panel_mechanical" ref="A1:E2" totalsRowShown="0" headerRowDxfId="356" headerRowBorderDxfId="354" tableBorderDxfId="355">
  <autoFilter ref="A1:E2" xr:uid="{7492C275-A68F-488D-BA5F-B9B4606D2167}"/>
  <sortState xmlns:xlrd2="http://schemas.microsoft.com/office/spreadsheetml/2017/richdata2" ref="A2:E2">
    <sortCondition ref="C2"/>
    <sortCondition ref="D2"/>
    <sortCondition ref="B2"/>
  </sortState>
  <tableColumns count="5">
    <tableColumn id="1" xr3:uid="{A75DD884-B42A-4FD7-B5EA-27DD480F20A0}" name="lookupKey"/>
    <tableColumn id="2" xr3:uid="{22515199-80C9-40DA-B77F-4B0616BE1745}" name="lookupValue"/>
    <tableColumn id="3" xr3:uid="{A0D37932-17D0-4309-BC43-1C1B7CB875F4}" name="parentKey"/>
    <tableColumn id="4" xr3:uid="{71E75CC2-9B67-45A5-A2A6-51FC2A2958A8}" name="parentDescription"/>
    <tableColumn id="5" xr3:uid="{0534AAB8-99C7-4D1B-BDE9-AC027D17D08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116104F-8B6D-48DF-AF61-367C3FF10E2B}" name="at_panel_electrical" displayName="at_panel_electrical" ref="A1:E2" totalsRowShown="0" headerRowDxfId="353" headerRowBorderDxfId="351" tableBorderDxfId="352">
  <autoFilter ref="A1:E2" xr:uid="{2116104F-8B6D-48DF-AF61-367C3FF10E2B}"/>
  <sortState xmlns:xlrd2="http://schemas.microsoft.com/office/spreadsheetml/2017/richdata2" ref="A2:E2">
    <sortCondition ref="C2"/>
    <sortCondition ref="D2"/>
    <sortCondition ref="B2"/>
  </sortState>
  <tableColumns count="5">
    <tableColumn id="1" xr3:uid="{F668D927-DBEA-4646-8744-8FD6EE197245}" name="lookupKey"/>
    <tableColumn id="2" xr3:uid="{4ACC479F-84FF-4C77-807B-7157C47DD07B}" name="lookupValue"/>
    <tableColumn id="3" xr3:uid="{BBA00952-03FB-49FE-86B5-C6C6FE8F3666}" name="parentKey"/>
    <tableColumn id="4" xr3:uid="{64532D4B-34F8-4D9C-BD2E-734C0F5E01C4}" name="parentDescription"/>
    <tableColumn id="5" xr3:uid="{EF2A2F90-4340-4CCE-9743-1880B2CC351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B8A5474-5C4B-4573-B1D3-0D1DCFACB55E}" name="at_meter" displayName="at_meter" ref="A1:E2" totalsRowShown="0" headerRowDxfId="350" headerRowBorderDxfId="348" tableBorderDxfId="349">
  <autoFilter ref="A1:E2" xr:uid="{FB8A5474-5C4B-4573-B1D3-0D1DCFACB55E}"/>
  <sortState xmlns:xlrd2="http://schemas.microsoft.com/office/spreadsheetml/2017/richdata2" ref="A2:E2">
    <sortCondition ref="C2"/>
    <sortCondition ref="D2"/>
    <sortCondition ref="B2"/>
  </sortState>
  <tableColumns count="5">
    <tableColumn id="1" xr3:uid="{677D02A2-BD1D-45E7-AA8A-0751B9F9A417}" name="lookupKey"/>
    <tableColumn id="2" xr3:uid="{42412F2F-012C-4355-BD3C-BE3A99A32072}" name="lookupValue"/>
    <tableColumn id="3" xr3:uid="{19BAFF4C-8C74-4380-A8AD-AACE29B4CFAC}" name="parentKey"/>
    <tableColumn id="4" xr3:uid="{A8F37973-DED1-4909-858B-BFF0CFFC0D39}" name="parentDescription"/>
    <tableColumn id="5" xr3:uid="{BC3F22BA-755E-4A6D-B10C-024D46B4297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61AD441-F8F8-4D29-A23B-EB3AA378162E}" name="at_luminaire" displayName="at_luminaire" ref="A1:E2" totalsRowShown="0" headerRowDxfId="347" headerRowBorderDxfId="345" tableBorderDxfId="346">
  <autoFilter ref="A1:E2" xr:uid="{B61AD441-F8F8-4D29-A23B-EB3AA378162E}"/>
  <sortState xmlns:xlrd2="http://schemas.microsoft.com/office/spreadsheetml/2017/richdata2" ref="A2:E2">
    <sortCondition ref="C2"/>
    <sortCondition ref="D2"/>
    <sortCondition ref="B2"/>
  </sortState>
  <tableColumns count="5">
    <tableColumn id="1" xr3:uid="{460EE443-58D3-4958-A634-8EAA7AEB87CD}" name="lookupKey"/>
    <tableColumn id="2" xr3:uid="{EAB31977-8489-4028-811B-45C278366A7D}" name="lookupValue"/>
    <tableColumn id="3" xr3:uid="{D6AC0DB8-4F83-4D81-8A01-B1F5D1D6971A}" name="parentKey"/>
    <tableColumn id="4" xr3:uid="{E39115BF-91D3-4898-9983-6028814DE588}" name="parentDescription"/>
    <tableColumn id="5" xr3:uid="{EB6BF52D-F9FB-49E4-9CFB-75261303781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8216A2C-6AC4-4914-8B50-C7950D1800C8}" name="at_invertor" displayName="at_invertor" ref="A1:E2" totalsRowShown="0" headerRowDxfId="344" headerRowBorderDxfId="342" tableBorderDxfId="343">
  <autoFilter ref="A1:E2" xr:uid="{88216A2C-6AC4-4914-8B50-C7950D1800C8}"/>
  <sortState xmlns:xlrd2="http://schemas.microsoft.com/office/spreadsheetml/2017/richdata2" ref="A2:E2">
    <sortCondition ref="C2"/>
    <sortCondition ref="D2"/>
    <sortCondition ref="B2"/>
  </sortState>
  <tableColumns count="5">
    <tableColumn id="1" xr3:uid="{F9250C6E-EB39-4A89-A3C3-33D381187FB3}" name="lookupKey"/>
    <tableColumn id="2" xr3:uid="{350F3FDE-54E9-402D-B7B4-0DE69EC310AE}" name="lookupValue"/>
    <tableColumn id="3" xr3:uid="{87074E94-D578-40CE-A4AE-246F1923E043}" name="parentKey"/>
    <tableColumn id="4" xr3:uid="{EDEF6C33-C2F0-45EC-B982-6AD531F0537A}" name="parentDescription"/>
    <tableColumn id="5" xr3:uid="{F83839FE-06FF-4400-9E0B-2CA8B1537470}"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FCF1E9B-6C36-4AAB-AA20-350FB060E259}" name="at_generator" displayName="at_generator" ref="A1:E4" totalsRowShown="0" headerRowDxfId="341" headerRowBorderDxfId="339" tableBorderDxfId="340">
  <autoFilter ref="A1:E4" xr:uid="{CFCF1E9B-6C36-4AAB-AA20-350FB060E259}"/>
  <sortState xmlns:xlrd2="http://schemas.microsoft.com/office/spreadsheetml/2017/richdata2" ref="A2:E4">
    <sortCondition ref="C2:C4"/>
    <sortCondition ref="D2:D4"/>
    <sortCondition ref="B2:B4"/>
  </sortState>
  <tableColumns count="5">
    <tableColumn id="1" xr3:uid="{024AD823-3591-4E55-9CD5-96850D314688}" name="lookupKey"/>
    <tableColumn id="2" xr3:uid="{73E4FD79-D278-48E9-9D69-18AE77BB418B}" name="lookupValue"/>
    <tableColumn id="3" xr3:uid="{FBE94A4F-10FB-4E33-9CAE-2ED03EC21152}" name="parentKey"/>
    <tableColumn id="4" xr3:uid="{44027E54-BF0C-4651-AED8-4BD9AC05D5C9}" name="parentDescription"/>
    <tableColumn id="5" xr3:uid="{C429B2F2-89E1-423A-BF5A-B2739653DA6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E2DA6D4-522E-41B0-B141-AAC1AEF844EB}" name="at_enclosure" displayName="at_enclosure" ref="A1:E8" totalsRowShown="0" headerRowDxfId="338" headerRowBorderDxfId="336" tableBorderDxfId="337">
  <autoFilter ref="A1:E8" xr:uid="{5E2DA6D4-522E-41B0-B141-AAC1AEF844EB}"/>
  <sortState xmlns:xlrd2="http://schemas.microsoft.com/office/spreadsheetml/2017/richdata2" ref="A2:E8">
    <sortCondition ref="C2:C8"/>
    <sortCondition ref="D2:D8"/>
    <sortCondition ref="B2:B8"/>
  </sortState>
  <tableColumns count="5">
    <tableColumn id="1" xr3:uid="{CCCAE258-D9F9-4FF9-99A4-6D80D2C397A9}" name="lookupKey"/>
    <tableColumn id="2" xr3:uid="{B4C8D0C4-D7A8-482B-8FFE-FD6ECBD451BC}" name="lookupValue"/>
    <tableColumn id="3" xr3:uid="{F283F9F6-E7F7-4718-9F45-7F2E50710322}" name="parentKey"/>
    <tableColumn id="4" xr3:uid="{9DADEDB3-04FD-4A6E-A25A-12EF1EB31E96}" name="parentDescription"/>
    <tableColumn id="5" xr3:uid="{0C3B9E44-1615-45ED-AF92-179A5ED9AB5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84D51CA-A929-4FBE-8DF8-1FDECA827951}" name="at_electronic_sign" displayName="at_electronic_sign" ref="A1:E6" totalsRowShown="0" headerRowDxfId="335" headerRowBorderDxfId="333" tableBorderDxfId="334">
  <autoFilter ref="A1:E6" xr:uid="{984D51CA-A929-4FBE-8DF8-1FDECA827951}"/>
  <sortState xmlns:xlrd2="http://schemas.microsoft.com/office/spreadsheetml/2017/richdata2" ref="A2:E6">
    <sortCondition ref="C2:C6"/>
    <sortCondition ref="D2:D6"/>
    <sortCondition ref="B2:B6"/>
  </sortState>
  <tableColumns count="5">
    <tableColumn id="1" xr3:uid="{A4E07F94-B026-4563-A439-AD455056F1C0}" name="lookupKey"/>
    <tableColumn id="2" xr3:uid="{3E680B49-25B2-43CB-AC19-4BB70F25C64F}" name="lookupValue"/>
    <tableColumn id="3" xr3:uid="{1EA3BDCF-8836-4BF9-8F64-DCD10B69F64D}" name="parentKey"/>
    <tableColumn id="4" xr3:uid="{04E5B905-B9A0-4507-86E1-1FAD27EDC7FF}" name="parentDescription"/>
    <tableColumn id="5" xr3:uid="{FE8A00D0-4AE4-4840-AA5F-FFAE06B987E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D80570E-0AE3-4192-86D5-0F5C47EA4020}" name="at_duct" displayName="at_duct" ref="A1:E2" totalsRowShown="0" headerRowDxfId="332" headerRowBorderDxfId="330" tableBorderDxfId="331">
  <autoFilter ref="A1:E2" xr:uid="{0D80570E-0AE3-4192-86D5-0F5C47EA4020}"/>
  <sortState xmlns:xlrd2="http://schemas.microsoft.com/office/spreadsheetml/2017/richdata2" ref="A2:E2">
    <sortCondition ref="C2"/>
    <sortCondition ref="D2"/>
    <sortCondition ref="B2"/>
  </sortState>
  <tableColumns count="5">
    <tableColumn id="1" xr3:uid="{088DC5FE-CD90-4888-A01E-C607E4335885}" name="lookupKey"/>
    <tableColumn id="2" xr3:uid="{4B38D15A-E424-469B-9194-6379E920DA7C}" name="lookupValue"/>
    <tableColumn id="3" xr3:uid="{1470A046-4E26-4146-BB2F-41F550655B88}" name="parentKey"/>
    <tableColumn id="4" xr3:uid="{5BDBD673-7204-48AF-83C4-17E81D554280}" name="parentDescription"/>
    <tableColumn id="5" xr3:uid="{CC86B430-5D56-4780-BB59-89D536D1BF2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577D0EE-6871-44C5-BF23-4B085AEBE36D}" name="at_convertor" displayName="at_convertor" ref="A1:E2" totalsRowShown="0" headerRowDxfId="329" headerRowBorderDxfId="327" tableBorderDxfId="328">
  <autoFilter ref="A1:E2" xr:uid="{5577D0EE-6871-44C5-BF23-4B085AEBE36D}"/>
  <sortState xmlns:xlrd2="http://schemas.microsoft.com/office/spreadsheetml/2017/richdata2" ref="A2:E2">
    <sortCondition ref="C2"/>
    <sortCondition ref="D2"/>
    <sortCondition ref="B2"/>
  </sortState>
  <tableColumns count="5">
    <tableColumn id="1" xr3:uid="{5EA677F7-BFC8-4B35-9EAC-995C468E3BE7}" name="lookupKey"/>
    <tableColumn id="2" xr3:uid="{F724D8C8-9991-486C-8736-87DBD8BA1871}" name="lookupValue"/>
    <tableColumn id="3" xr3:uid="{4DA1655A-36FD-4242-9852-FD957C2C89FF}" name="parentKey"/>
    <tableColumn id="4" xr3:uid="{B815938C-D8AC-4851-AB50-E0F219BF358C}" name="parentDescription"/>
    <tableColumn id="5" xr3:uid="{36F2B7E0-DD76-4AFC-9404-F7432B949AC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420F5A4-7E10-4303-8DEA-EFDFF16C28BF}" name="at_controller" displayName="at_controller" ref="A1:E9" totalsRowShown="0" headerRowDxfId="326" headerRowBorderDxfId="324" tableBorderDxfId="325">
  <autoFilter ref="A1:E9" xr:uid="{F420F5A4-7E10-4303-8DEA-EFDFF16C28BF}"/>
  <sortState xmlns:xlrd2="http://schemas.microsoft.com/office/spreadsheetml/2017/richdata2" ref="A2:E9">
    <sortCondition ref="C2:C9"/>
    <sortCondition ref="D2:D9"/>
    <sortCondition ref="B2:B9"/>
  </sortState>
  <tableColumns count="5">
    <tableColumn id="1" xr3:uid="{FC7C2CF7-C165-45DF-A9B8-194F533A59B5}" name="lookupKey"/>
    <tableColumn id="2" xr3:uid="{E56AA280-7206-4165-941B-931CAA098AAD}" name="lookupValue"/>
    <tableColumn id="3" xr3:uid="{AA0C657A-4E9C-4F90-8679-362369E1A07B}" name="parentKey"/>
    <tableColumn id="4" xr3:uid="{F54E5B2F-A047-4878-9A8C-0C87E78BD3FA}" name="parentDescription"/>
    <tableColumn id="5" xr3:uid="{B975A1E4-FE53-4C08-B7AB-BE1A7E65A21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96DEBCE1-8281-4C2E-AD16-D75AA7E541D6}" name="at_chamber" displayName="at_chamber" ref="A1:E6" totalsRowShown="0" headerRowDxfId="323" headerRowBorderDxfId="321" tableBorderDxfId="322">
  <autoFilter ref="A1:E6" xr:uid="{96DEBCE1-8281-4C2E-AD16-D75AA7E541D6}"/>
  <sortState xmlns:xlrd2="http://schemas.microsoft.com/office/spreadsheetml/2017/richdata2" ref="A2:E6">
    <sortCondition ref="C2:C6"/>
    <sortCondition ref="D2:D6"/>
    <sortCondition ref="B2:B6"/>
  </sortState>
  <tableColumns count="5">
    <tableColumn id="1" xr3:uid="{20D1E238-D06E-4335-B0E0-8A5B2547EE30}" name="lookupKey"/>
    <tableColumn id="2" xr3:uid="{4CCB8AA5-5683-46D9-85AD-2CC3A55145BB}" name="lookupValue"/>
    <tableColumn id="3" xr3:uid="{6E0B6DA0-B932-45F3-8203-28883884CCB2}" name="parentKey"/>
    <tableColumn id="4" xr3:uid="{50DF1ECD-DB59-4C42-BFA5-04CF9484A3C8}" name="parentDescription"/>
    <tableColumn id="5" xr3:uid="{FB578494-BE20-4C7C-9911-339EDB478BA7}"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67881383-397D-45C3-892A-04523457F8DF}" name="at_cell" displayName="at_cell" ref="A1:E2" totalsRowShown="0" headerRowDxfId="320" headerRowBorderDxfId="318" tableBorderDxfId="319">
  <autoFilter ref="A1:E2" xr:uid="{67881383-397D-45C3-892A-04523457F8DF}"/>
  <sortState xmlns:xlrd2="http://schemas.microsoft.com/office/spreadsheetml/2017/richdata2" ref="A2:E2">
    <sortCondition ref="C2"/>
    <sortCondition ref="D2"/>
    <sortCondition ref="B2"/>
  </sortState>
  <tableColumns count="5">
    <tableColumn id="1" xr3:uid="{2DF7DB04-68D0-4726-97CE-C9AB63CFD997}" name="lookupKey"/>
    <tableColumn id="2" xr3:uid="{4B384557-69CD-41E0-93E6-95BEEB12C23E}" name="lookupValue"/>
    <tableColumn id="3" xr3:uid="{756450C3-DD25-49E7-8BEC-CBF1806B0589}" name="parentKey"/>
    <tableColumn id="4" xr3:uid="{3DCC38B8-EF40-4DE9-899A-10568FC6A37F}" name="parentDescription"/>
    <tableColumn id="5" xr3:uid="{960731E2-152C-47F9-B8F8-2072B2D5870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A6B7D6D-DA89-4ED0-A289-9B0B5DFC4BA8}" name="at_camera" displayName="at_camera" ref="A1:E4" totalsRowShown="0" headerRowDxfId="317" headerRowBorderDxfId="315" tableBorderDxfId="316">
  <autoFilter ref="A1:E4" xr:uid="{2A6B7D6D-DA89-4ED0-A289-9B0B5DFC4BA8}"/>
  <sortState xmlns:xlrd2="http://schemas.microsoft.com/office/spreadsheetml/2017/richdata2" ref="A2:E4">
    <sortCondition ref="C2:C4"/>
    <sortCondition ref="D2:D4"/>
    <sortCondition ref="B2:B4"/>
  </sortState>
  <tableColumns count="5">
    <tableColumn id="1" xr3:uid="{8A79855F-464D-4C58-850F-8F311D18A5A8}" name="lookupKey"/>
    <tableColumn id="2" xr3:uid="{C79D8361-ED84-4817-96C6-0DEB351D0E44}" name="lookupValue"/>
    <tableColumn id="3" xr3:uid="{86BB00C8-0B32-4CF5-AC96-3E06B08A3FF5}" name="parentKey"/>
    <tableColumn id="4" xr3:uid="{4D3FFAAF-2125-40EC-B42B-BAF73A23F4B0}" name="parentDescription"/>
    <tableColumn id="5" xr3:uid="{0499FEE1-3EF1-414C-9287-116EB788D09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1FA4D6EE-AFB3-47D8-A799-221C03EA007E}" name="at_cable" displayName="at_cable" ref="A1:E4" totalsRowShown="0" headerRowDxfId="314" headerRowBorderDxfId="312" tableBorderDxfId="313">
  <autoFilter ref="A1:E4" xr:uid="{1FA4D6EE-AFB3-47D8-A799-221C03EA007E}"/>
  <sortState xmlns:xlrd2="http://schemas.microsoft.com/office/spreadsheetml/2017/richdata2" ref="A2:E4">
    <sortCondition ref="C2:C4"/>
    <sortCondition ref="D2:D4"/>
    <sortCondition ref="B2:B4"/>
  </sortState>
  <tableColumns count="5">
    <tableColumn id="1" xr3:uid="{B752F5CF-9C29-4F2B-A4C7-2A67333E9CA3}" name="lookupKey"/>
    <tableColumn id="2" xr3:uid="{42B9825C-FD2B-4FCA-BA56-AF55176F14CD}" name="lookupValue"/>
    <tableColumn id="3" xr3:uid="{3FD1D1B3-BA0C-46EC-B250-638982DAD8F8}" name="parentKey"/>
    <tableColumn id="4" xr3:uid="{DC0C01DF-F455-4C35-9DDF-51C081553939}" name="parentDescription"/>
    <tableColumn id="5" xr3:uid="{3D4CBC1C-17FF-49CA-BEBF-BBA84F3BB28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1FA2A9B-B1F9-42D2-A807-0B3A1B1BEEE1}" name="at_battery" displayName="at_battery" ref="A1:E3" totalsRowShown="0" headerRowDxfId="311" headerRowBorderDxfId="309" tableBorderDxfId="310">
  <autoFilter ref="A1:E3" xr:uid="{61FA2A9B-B1F9-42D2-A807-0B3A1B1BEEE1}"/>
  <sortState xmlns:xlrd2="http://schemas.microsoft.com/office/spreadsheetml/2017/richdata2" ref="A2:E3">
    <sortCondition ref="C2:C3"/>
    <sortCondition ref="D2:D3"/>
    <sortCondition ref="B2:B3"/>
  </sortState>
  <tableColumns count="5">
    <tableColumn id="1" xr3:uid="{7139C038-7D85-49C3-AC0A-BA84DEABB4BB}" name="lookupKey"/>
    <tableColumn id="2" xr3:uid="{01E24BEB-772F-4F46-B223-02D6785CC3D0}" name="lookupValue"/>
    <tableColumn id="3" xr3:uid="{BA306AF2-13BF-4A5F-8492-6D80AEF51DA1}" name="parentKey"/>
    <tableColumn id="4" xr3:uid="{4D4FAFC5-EEC7-4D79-9C26-6FD97EE465FC}" name="parentDescription"/>
    <tableColumn id="5" xr3:uid="{2482C661-0436-4A49-B28B-26E33964ED8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FACCB484-80F1-47CD-A89E-2F1201A804E4}" name="wheel_stop_material" displayName="wheel_stop_material" ref="A1:E6" totalsRowShown="0" headerRowDxfId="308" headerRowBorderDxfId="306" tableBorderDxfId="307">
  <autoFilter ref="A1:E6" xr:uid="{FACCB484-80F1-47CD-A89E-2F1201A804E4}"/>
  <sortState xmlns:xlrd2="http://schemas.microsoft.com/office/spreadsheetml/2017/richdata2" ref="A2:E6">
    <sortCondition ref="C2:C6"/>
    <sortCondition ref="D2:D6"/>
    <sortCondition ref="B2:B6"/>
  </sortState>
  <tableColumns count="5">
    <tableColumn id="1" xr3:uid="{169A6B17-22C4-4037-856A-361DBCF3B397}" name="lookupKey"/>
    <tableColumn id="2" xr3:uid="{8A5BB0A6-357A-43DA-9099-805ED5A93BAF}" name="lookupValue"/>
    <tableColumn id="3" xr3:uid="{02DE6BB1-3C7B-40CC-9289-185A8E3A43CE}" name="parentKey"/>
    <tableColumn id="4" xr3:uid="{5549FD2D-EC8D-4774-9E85-79A97A5F43CC}" name="parentDescription"/>
    <tableColumn id="5" xr3:uid="{1E209538-48C0-4D65-8891-1CBC8BB734F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2E54208-9306-46AE-8D13-B6A833A083C0}" name="target_board_material" displayName="target_board_material" ref="A1:E3" totalsRowShown="0" headerRowDxfId="305" headerRowBorderDxfId="303" tableBorderDxfId="304">
  <autoFilter ref="A1:E3" xr:uid="{B2E54208-9306-46AE-8D13-B6A833A083C0}"/>
  <sortState xmlns:xlrd2="http://schemas.microsoft.com/office/spreadsheetml/2017/richdata2" ref="A2:E3">
    <sortCondition ref="C2:C3"/>
    <sortCondition ref="D2:D3"/>
    <sortCondition ref="B2:B3"/>
  </sortState>
  <tableColumns count="5">
    <tableColumn id="1" xr3:uid="{B2F2A21C-12D6-4B01-8E1D-D484DA12F942}" name="lookupKey"/>
    <tableColumn id="2" xr3:uid="{E42BDC1D-50E6-4022-8CEC-038B561EE170}" name="lookupValue"/>
    <tableColumn id="3" xr3:uid="{13508F2B-6F13-4979-928E-7F95DF932FBA}" name="parentKey"/>
    <tableColumn id="4" xr3:uid="{7D56BD9D-D3E9-4330-A02A-544A758E7F11}" name="parentDescription"/>
    <tableColumn id="5" xr3:uid="{76A33673-B22F-4E27-8DEE-A3D3CABE5E6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5316EE1-7601-4280-9714-D4386C189BA7}" name="road_hump_material" displayName="road_hump_material" ref="A1:E5" totalsRowShown="0" headerRowDxfId="302" headerRowBorderDxfId="300" tableBorderDxfId="301">
  <autoFilter ref="A1:E5" xr:uid="{F5316EE1-7601-4280-9714-D4386C189BA7}"/>
  <sortState xmlns:xlrd2="http://schemas.microsoft.com/office/spreadsheetml/2017/richdata2" ref="A2:E5">
    <sortCondition ref="C2:C5"/>
    <sortCondition ref="D2:D5"/>
    <sortCondition ref="B2:B5"/>
  </sortState>
  <tableColumns count="5">
    <tableColumn id="1" xr3:uid="{2FF6F5D2-E6B6-48B1-AB07-D7EE7230E959}" name="lookupKey"/>
    <tableColumn id="2" xr3:uid="{8E5E5B05-37F6-452A-BFAD-944075594EB6}" name="lookupValue"/>
    <tableColumn id="3" xr3:uid="{68526D81-D32D-4E84-B92B-1889659C7CBD}" name="parentKey"/>
    <tableColumn id="4" xr3:uid="{C7A318F9-5472-4682-9F04-FEC2A2F2ED44}" name="parentDescription"/>
    <tableColumn id="5" xr3:uid="{332DFC56-2C00-4309-ACEA-196E09BEF72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312FA08C-5E88-4011-9AFA-29779AFC1743}" name="pole_material" displayName="pole_material" ref="A1:E8" totalsRowShown="0" headerRowDxfId="299" headerRowBorderDxfId="297" tableBorderDxfId="298">
  <autoFilter ref="A1:E8" xr:uid="{312FA08C-5E88-4011-9AFA-29779AFC1743}"/>
  <sortState xmlns:xlrd2="http://schemas.microsoft.com/office/spreadsheetml/2017/richdata2" ref="A2:E8">
    <sortCondition ref="C2:C8"/>
    <sortCondition ref="D2:D8"/>
    <sortCondition ref="B2:B8"/>
  </sortState>
  <tableColumns count="5">
    <tableColumn id="1" xr3:uid="{B4007D7E-DFAD-4340-A2A7-8C39C42CAD41}" name="lookupKey"/>
    <tableColumn id="2" xr3:uid="{4ECD7662-3996-43E4-B08F-0CA6C0A569DC}" name="lookupValue"/>
    <tableColumn id="3" xr3:uid="{28BE5C54-2F0B-4AE8-819C-3FC6B437DCDF}" name="parentKey"/>
    <tableColumn id="4" xr3:uid="{9813A0EE-148C-43CF-9767-D54767E713A7}" name="parentDescription"/>
    <tableColumn id="5" xr3:uid="{E9396E59-B5A4-48EC-9EB6-4D96EA3CF760}"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47E4265-D706-409E-9C0E-86734C895009}" name="mast_material" displayName="mast_material" ref="A1:E3" totalsRowShown="0" headerRowDxfId="296" headerRowBorderDxfId="294" tableBorderDxfId="295">
  <autoFilter ref="A1:E3" xr:uid="{147E4265-D706-409E-9C0E-86734C895009}"/>
  <sortState xmlns:xlrd2="http://schemas.microsoft.com/office/spreadsheetml/2017/richdata2" ref="A2:E3">
    <sortCondition ref="C2:C3"/>
    <sortCondition ref="D2:D3"/>
    <sortCondition ref="B2:B3"/>
  </sortState>
  <tableColumns count="5">
    <tableColumn id="1" xr3:uid="{F1DD102B-7B54-46D5-ACE9-B6D49DE8E4BF}" name="lookupKey"/>
    <tableColumn id="2" xr3:uid="{B94EBC3E-2394-4B84-924A-6A8A0F6AA14B}" name="lookupValue"/>
    <tableColumn id="3" xr3:uid="{BDF25498-96C8-4A2C-8192-48F086F6AE81}" name="parentKey"/>
    <tableColumn id="4" xr3:uid="{71B28086-D75D-4FB1-B320-6C1B7723A38B}" name="parentDescription"/>
    <tableColumn id="5" xr3:uid="{25F29E47-63B1-49ED-990E-62EB62EDCC9A}"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F255841-89E4-4835-9F0A-61531F70F4A9}" name="gantry_material" displayName="gantry_material" ref="A1:E3" totalsRowShown="0" headerRowDxfId="293" headerRowBorderDxfId="291" tableBorderDxfId="292">
  <autoFilter ref="A1:E3" xr:uid="{8F255841-89E4-4835-9F0A-61531F70F4A9}"/>
  <sortState xmlns:xlrd2="http://schemas.microsoft.com/office/spreadsheetml/2017/richdata2" ref="A2:E3">
    <sortCondition ref="C2:C3"/>
    <sortCondition ref="D2:D3"/>
    <sortCondition ref="B2:B3"/>
  </sortState>
  <tableColumns count="5">
    <tableColumn id="1" xr3:uid="{A0E4C85A-906F-4685-9E0F-804E57F72449}" name="lookupKey"/>
    <tableColumn id="2" xr3:uid="{09B1AE77-A139-473D-92BF-D06539FC0172}" name="lookupValue"/>
    <tableColumn id="3" xr3:uid="{B7FDF0EB-711F-4EED-B436-E34C71D3B47B}" name="parentKey"/>
    <tableColumn id="4" xr3:uid="{D0E1523D-CC11-4F9D-8C8E-0DBAA479B4C1}" name="parentDescription"/>
    <tableColumn id="5" xr3:uid="{D6753F26-790C-4EB3-A843-D07357A47A1E}"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BC489A2-D51C-4879-A67B-6EBB2DBD3A16}" name="sea_wall_material" displayName="sea_wall_material" ref="A1:E8" totalsRowShown="0" headerRowDxfId="290" headerRowBorderDxfId="288" tableBorderDxfId="289">
  <autoFilter ref="A1:E8" xr:uid="{0BC489A2-D51C-4879-A67B-6EBB2DBD3A16}"/>
  <sortState xmlns:xlrd2="http://schemas.microsoft.com/office/spreadsheetml/2017/richdata2" ref="A2:E8">
    <sortCondition ref="C2:C8"/>
    <sortCondition ref="D2:D8"/>
    <sortCondition ref="B2:B8"/>
  </sortState>
  <tableColumns count="5">
    <tableColumn id="1" xr3:uid="{615B92C6-8BB8-43C4-B889-6589F2E6AA20}" name="lookupKey"/>
    <tableColumn id="2" xr3:uid="{ADD2B334-FDBC-45B4-8C75-256200E8A470}" name="lookupValue"/>
    <tableColumn id="3" xr3:uid="{2482D1D8-1676-4B54-A650-88F91FCBBBE2}" name="parentKey"/>
    <tableColumn id="4" xr3:uid="{17D4F77A-3E49-4128-ADCA-5E63A6CFB300}" name="parentDescription"/>
    <tableColumn id="5" xr3:uid="{B87DD712-6AE2-4E96-8AFB-84097C93D2AD}"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E3B66AA-E88C-46C3-8C9F-3FA40C56BD08}" name="panel_material" displayName="panel_material" ref="A1:E10" totalsRowShown="0" headerRowDxfId="287" headerRowBorderDxfId="285" tableBorderDxfId="286">
  <autoFilter ref="A1:E10" xr:uid="{0E3B66AA-E88C-46C3-8C9F-3FA40C56BD08}"/>
  <sortState xmlns:xlrd2="http://schemas.microsoft.com/office/spreadsheetml/2017/richdata2" ref="A2:E10">
    <sortCondition ref="C2:C10"/>
    <sortCondition ref="D2:D10"/>
    <sortCondition ref="B2:B10"/>
  </sortState>
  <tableColumns count="5">
    <tableColumn id="1" xr3:uid="{14D25311-F6D3-46B8-8899-15C58F257031}" name="lookupKey"/>
    <tableColumn id="2" xr3:uid="{12B831B7-3B75-4FE1-9D2E-4B306316A969}" name="lookupValue"/>
    <tableColumn id="3" xr3:uid="{2246C127-DAC7-4ED4-8B56-E0C7020F7455}" name="parentKey"/>
    <tableColumn id="4" xr3:uid="{97F4B7C0-AACE-40DD-893E-17EA3CE47841}" name="parentDescription"/>
    <tableColumn id="5" xr3:uid="{5FDDA7C3-FB23-4CC8-B9A3-0E1E4003171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C8C2FF5-801C-4DC4-9DC8-EACB46C5EAE1}" name="mse_material" displayName="mse_material" ref="A1:E3" totalsRowShown="0" headerRowDxfId="284" headerRowBorderDxfId="282" tableBorderDxfId="283">
  <autoFilter ref="A1:E3" xr:uid="{9C8C2FF5-801C-4DC4-9DC8-EACB46C5EAE1}"/>
  <sortState xmlns:xlrd2="http://schemas.microsoft.com/office/spreadsheetml/2017/richdata2" ref="A2:E3">
    <sortCondition ref="C2:C3"/>
    <sortCondition ref="D2:D3"/>
    <sortCondition ref="B2:B3"/>
  </sortState>
  <tableColumns count="5">
    <tableColumn id="1" xr3:uid="{A2828FB6-3A58-4727-BDBD-E1C86D0C4D8F}" name="lookupKey"/>
    <tableColumn id="2" xr3:uid="{2638E00A-F3CC-4F47-A21E-8D67502A0AED}" name="lookupValue"/>
    <tableColumn id="3" xr3:uid="{CB33500E-AC32-4F03-B288-19C6B9460044}" name="parentKey"/>
    <tableColumn id="4" xr3:uid="{64562A63-6B2B-4778-AACE-6D24AFE6B89D}" name="parentDescription"/>
    <tableColumn id="5" xr3:uid="{4F9F6BC8-59FE-4520-9CC2-3FADF49534FD}"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1906FCB-FCA8-4B84-B128-37295442C79D}" name="gravity_mass_material" displayName="gravity_mass_material" ref="A1:E3" totalsRowShown="0" headerRowDxfId="281" headerRowBorderDxfId="279" tableBorderDxfId="280">
  <autoFilter ref="A1:E3" xr:uid="{E1906FCB-FCA8-4B84-B128-37295442C79D}"/>
  <sortState xmlns:xlrd2="http://schemas.microsoft.com/office/spreadsheetml/2017/richdata2" ref="A2:E3">
    <sortCondition ref="C2:C3"/>
    <sortCondition ref="D2:D3"/>
    <sortCondition ref="B2:B3"/>
  </sortState>
  <tableColumns count="5">
    <tableColumn id="1" xr3:uid="{E419B15A-60B3-4F55-8983-A48BBF2B4C44}" name="lookupKey"/>
    <tableColumn id="2" xr3:uid="{9F7E0F1C-42F0-40FD-82B8-557DAA1FA24D}" name="lookupValue"/>
    <tableColumn id="3" xr3:uid="{7804EDA0-3302-422F-8C22-11F0512B529E}" name="parentKey"/>
    <tableColumn id="4" xr3:uid="{A98980BE-53AE-41A6-8CAD-02F36A71E476}" name="parentDescription"/>
    <tableColumn id="5" xr3:uid="{299B5AC3-5724-4999-AEF7-CD50184607A3}"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B01E257-54EC-4EFE-954F-1374464B6FFF}" name="pipe_duct_material" displayName="pipe_duct_material" ref="A1:E7" totalsRowShown="0" headerRowDxfId="278" headerRowBorderDxfId="276" tableBorderDxfId="277">
  <autoFilter ref="A1:E7" xr:uid="{DB01E257-54EC-4EFE-954F-1374464B6FFF}"/>
  <sortState xmlns:xlrd2="http://schemas.microsoft.com/office/spreadsheetml/2017/richdata2" ref="A2:E7">
    <sortCondition ref="C2:C7"/>
    <sortCondition ref="D2:D7"/>
    <sortCondition ref="B2:B7"/>
  </sortState>
  <tableColumns count="5">
    <tableColumn id="1" xr3:uid="{A343E408-656B-4CCB-9B2C-69537E8E57B3}" name="lookupKey"/>
    <tableColumn id="2" xr3:uid="{B99B56BF-3E43-4AC7-B205-4DF3C3ACAE72}" name="lookupValue"/>
    <tableColumn id="3" xr3:uid="{481A0F5C-17F0-4875-9308-FD0F57DFBB46}" name="parentKey"/>
    <tableColumn id="4" xr3:uid="{41F354EA-1F75-471F-86B9-325D51AB69B2}" name="parentDescription"/>
    <tableColumn id="5" xr3:uid="{0FB26308-0EC0-4E89-99C8-3454E28E7562}"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C8794EC9-8055-4624-B298-8FEE87CD8065}" name="pile_material" displayName="pile_material" ref="A1:E8" totalsRowShown="0" headerRowDxfId="275" headerRowBorderDxfId="273" tableBorderDxfId="274">
  <autoFilter ref="A1:E8" xr:uid="{C8794EC9-8055-4624-B298-8FEE87CD8065}"/>
  <sortState xmlns:xlrd2="http://schemas.microsoft.com/office/spreadsheetml/2017/richdata2" ref="A2:E8">
    <sortCondition ref="C2:C8"/>
    <sortCondition ref="D2:D8"/>
    <sortCondition ref="B2:B8"/>
  </sortState>
  <tableColumns count="5">
    <tableColumn id="1" xr3:uid="{76058054-FF00-41B5-90C9-4ACE23615ABB}" name="lookupKey"/>
    <tableColumn id="2" xr3:uid="{6778D3C7-0594-4E06-950E-F957C6FFDF21}" name="lookupValue"/>
    <tableColumn id="3" xr3:uid="{66C359D7-D3AA-44E8-8DC8-5ABDC0CC0802}" name="parentKey"/>
    <tableColumn id="4" xr3:uid="{57ED932B-51C4-4801-B0B9-3DC8B6E46FF4}" name="parentDescription"/>
    <tableColumn id="5" xr3:uid="{D1555103-2A21-4C02-AC48-A6D10D238B9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4F11692A-045C-44C7-9D02-CB8CC709BEBB}" name="mep_pipe_material" displayName="mep_pipe_material" ref="A1:E14" totalsRowShown="0" headerRowDxfId="272" headerRowBorderDxfId="270" tableBorderDxfId="271">
  <autoFilter ref="A1:E14" xr:uid="{4F11692A-045C-44C7-9D02-CB8CC709BEBB}"/>
  <sortState xmlns:xlrd2="http://schemas.microsoft.com/office/spreadsheetml/2017/richdata2" ref="A2:E14">
    <sortCondition ref="C2:C14"/>
    <sortCondition ref="D2:D14"/>
    <sortCondition ref="B2:B14"/>
  </sortState>
  <tableColumns count="5">
    <tableColumn id="1" xr3:uid="{031EF8F0-73F1-43B9-9557-17D104B9EC35}" name="lookupKey"/>
    <tableColumn id="2" xr3:uid="{9B16A428-BC9E-4E84-88B0-6DE8A0821A70}" name="lookupValue"/>
    <tableColumn id="3" xr3:uid="{6F3029B9-9C04-4E52-8A4E-3AF50B1C1DBF}" name="parentKey"/>
    <tableColumn id="4" xr3:uid="{CA1E3226-656A-4E0C-948E-6409C2A80C32}" name="parentDescription"/>
    <tableColumn id="5" xr3:uid="{4312784F-EBCC-41E4-BF7F-0BE6F007EB9E}"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8E22D8A-C8B6-46F9-9EBE-D55F73E273BE}" name="mep_chamber_material" displayName="mep_chamber_material" ref="A1:E3" totalsRowShown="0" headerRowDxfId="269" headerRowBorderDxfId="267" tableBorderDxfId="268">
  <autoFilter ref="A1:E3" xr:uid="{D8E22D8A-C8B6-46F9-9EBE-D55F73E273BE}"/>
  <sortState xmlns:xlrd2="http://schemas.microsoft.com/office/spreadsheetml/2017/richdata2" ref="A2:E3">
    <sortCondition ref="C2:C3"/>
    <sortCondition ref="D2:D3"/>
    <sortCondition ref="B2:B3"/>
  </sortState>
  <tableColumns count="5">
    <tableColumn id="1" xr3:uid="{AC465B09-606F-4A1A-B23F-4D871D67779C}" name="lookupKey"/>
    <tableColumn id="2" xr3:uid="{14C7C079-F545-4A81-AC34-7A852FF19CF9}" name="lookupValue"/>
    <tableColumn id="3" xr3:uid="{D168D680-BAD6-4E14-BC5C-1B4200C7A672}" name="parentKey"/>
    <tableColumn id="4" xr3:uid="{6AEFC3F1-4294-45B3-9A84-5D9AEDA9EF29}" name="parentDescription"/>
    <tableColumn id="5" xr3:uid="{2D36D86B-FD4D-4260-AFFB-2145C8B294CD}"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F2ADFA5-B40B-4698-BAA3-A11C62D70514}" name="mep_chamber_lid_material" displayName="mep_chamber_lid_material" ref="A1:E5" totalsRowShown="0" headerRowDxfId="266" headerRowBorderDxfId="264" tableBorderDxfId="265">
  <autoFilter ref="A1:E5" xr:uid="{DF2ADFA5-B40B-4698-BAA3-A11C62D70514}"/>
  <sortState xmlns:xlrd2="http://schemas.microsoft.com/office/spreadsheetml/2017/richdata2" ref="A2:E5">
    <sortCondition ref="C2:C5"/>
    <sortCondition ref="D2:D5"/>
    <sortCondition ref="B2:B5"/>
  </sortState>
  <tableColumns count="5">
    <tableColumn id="1" xr3:uid="{9780A9B9-BF7F-4869-A745-DD70BF65D4C5}" name="lookupKey"/>
    <tableColumn id="2" xr3:uid="{4CC5CC05-1A8A-4E29-86C0-5FE50D9567DE}" name="lookupValue"/>
    <tableColumn id="3" xr3:uid="{6366EA6E-C759-4EEC-98D3-3BB8B1C47C13}" name="parentKey"/>
    <tableColumn id="4" xr3:uid="{4B87E02B-CE36-4338-B5CC-8F5EC19CAEC0}" name="parentDescription"/>
    <tableColumn id="5" xr3:uid="{D2453DF4-F269-43B0-ABEF-7A674B6E49CC}"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1595E4C8-2801-4568-B1F5-13DA8440132C}" name="duct_material" displayName="duct_material" ref="A1:E14" totalsRowShown="0" headerRowDxfId="263" headerRowBorderDxfId="261" tableBorderDxfId="262">
  <autoFilter ref="A1:E14" xr:uid="{1595E4C8-2801-4568-B1F5-13DA8440132C}"/>
  <sortState xmlns:xlrd2="http://schemas.microsoft.com/office/spreadsheetml/2017/richdata2" ref="A2:E14">
    <sortCondition ref="C2:C14"/>
    <sortCondition ref="D2:D14"/>
    <sortCondition ref="B2:B14"/>
  </sortState>
  <tableColumns count="5">
    <tableColumn id="1" xr3:uid="{B5ECDFEB-7DFA-479D-A8FF-07B81B3AB4DB}" name="lookupKey"/>
    <tableColumn id="2" xr3:uid="{C2BD3B2E-00C8-436A-A693-0C9AAB17B421}" name="lookupValue"/>
    <tableColumn id="3" xr3:uid="{FF21F612-BC6C-4C0D-8E11-EE34C9405FDF}" name="parentKey"/>
    <tableColumn id="4" xr3:uid="{7CF09982-2329-4F31-9CBE-51C122FA96DE}" name="parentDescription"/>
    <tableColumn id="5" xr3:uid="{18B4694C-21BA-46E4-B552-BF94CEC43AB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2EB5A001-DD7B-42DC-B7D2-2587F00A5071}" name="rockfall_material" displayName="rockfall_material" ref="A1:E6" totalsRowShown="0" headerRowDxfId="260" headerRowBorderDxfId="258" tableBorderDxfId="259">
  <autoFilter ref="A1:E6" xr:uid="{2EB5A001-DD7B-42DC-B7D2-2587F00A5071}"/>
  <sortState xmlns:xlrd2="http://schemas.microsoft.com/office/spreadsheetml/2017/richdata2" ref="A2:E6">
    <sortCondition ref="C2:C6"/>
    <sortCondition ref="D2:D6"/>
    <sortCondition ref="B2:B6"/>
  </sortState>
  <tableColumns count="5">
    <tableColumn id="1" xr3:uid="{65F73C38-E485-47CB-9AF8-E309B6B19B8D}" name="lookupKey"/>
    <tableColumn id="2" xr3:uid="{59DC43CD-C8A0-44E8-9320-ECAF251F49EA}" name="lookupValue"/>
    <tableColumn id="3" xr3:uid="{510955EE-C32D-41C9-8184-6A7E4CE618D7}" name="parentKey"/>
    <tableColumn id="4" xr3:uid="{BDB8E2A3-1312-4275-B14D-8020A24BEB21}" name="parentDescription"/>
    <tableColumn id="5" xr3:uid="{F3EC53EE-1F79-4A1F-84A4-708DAB8E60D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CB7BD675-28EB-4903-A303-78672919CAFE}" name="water_structure_material" displayName="water_structure_material" ref="A1:E15" totalsRowShown="0" headerRowDxfId="257" headerRowBorderDxfId="255" tableBorderDxfId="256">
  <autoFilter ref="A1:E15" xr:uid="{CB7BD675-28EB-4903-A303-78672919CAFE}"/>
  <sortState xmlns:xlrd2="http://schemas.microsoft.com/office/spreadsheetml/2017/richdata2" ref="A2:E15">
    <sortCondition ref="C2:C15"/>
    <sortCondition ref="D2:D15"/>
    <sortCondition ref="B2:B15"/>
  </sortState>
  <tableColumns count="5">
    <tableColumn id="1" xr3:uid="{9C51175B-7CDE-4AD6-AF70-10B9AE024859}" name="lookupKey"/>
    <tableColumn id="2" xr3:uid="{8E87EE82-45A7-411E-9EF1-C4F72F07CF13}" name="lookupValue"/>
    <tableColumn id="3" xr3:uid="{E09E6112-FAD8-487C-92B9-740721A80C3D}" name="parentKey"/>
    <tableColumn id="4" xr3:uid="{B200454B-F84A-4BE8-819B-50553850E88D}" name="parentDescription"/>
    <tableColumn id="5" xr3:uid="{E6595E63-8E92-4D97-B211-C91E23339DDE}"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5AEE4E76-490C-4D45-969F-30BAD274B748}" name="valve_material" displayName="valve_material" ref="A1:E10" totalsRowShown="0" headerRowDxfId="254" headerRowBorderDxfId="252" tableBorderDxfId="253">
  <autoFilter ref="A1:E10" xr:uid="{5AEE4E76-490C-4D45-969F-30BAD274B748}"/>
  <sortState xmlns:xlrd2="http://schemas.microsoft.com/office/spreadsheetml/2017/richdata2" ref="A2:E10">
    <sortCondition ref="C2:C10"/>
    <sortCondition ref="D2:D10"/>
    <sortCondition ref="B2:B10"/>
  </sortState>
  <tableColumns count="5">
    <tableColumn id="1" xr3:uid="{78742DBB-3955-4B67-A7CD-72A508D5C4E6}" name="lookupKey"/>
    <tableColumn id="2" xr3:uid="{CCB728CF-5B71-4E6F-A070-01622F040C1E}" name="lookupValue"/>
    <tableColumn id="3" xr3:uid="{A9ED2F32-49CE-4EC2-98EE-22A53AA4DF71}" name="parentKey"/>
    <tableColumn id="4" xr3:uid="{D9B78A7B-138E-4833-890E-DDEA5C3258DC}" name="parentDescription"/>
    <tableColumn id="5" xr3:uid="{7910CB94-3CF2-4778-86E6-0DA18E4703EE}"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B3D0664-672B-47EB-A59F-259A1E279096}" name="pipe_material" displayName="pipe_material" ref="A1:E17" totalsRowShown="0" headerRowDxfId="251" headerRowBorderDxfId="249" tableBorderDxfId="250">
  <autoFilter ref="A1:E17" xr:uid="{AB3D0664-672B-47EB-A59F-259A1E279096}"/>
  <sortState xmlns:xlrd2="http://schemas.microsoft.com/office/spreadsheetml/2017/richdata2" ref="A2:E17">
    <sortCondition ref="C2:C17"/>
    <sortCondition ref="D2:D17"/>
    <sortCondition ref="B2:B17"/>
  </sortState>
  <tableColumns count="5">
    <tableColumn id="1" xr3:uid="{4E4FBC0E-CD60-455F-AF80-F60D98C443AE}" name="lookupKey"/>
    <tableColumn id="2" xr3:uid="{DA9CF737-E3A7-4ACB-9696-2F3F1393CB3D}" name="lookupValue"/>
    <tableColumn id="3" xr3:uid="{9999CBC7-F9A5-42FF-A870-0DF0F562915C}" name="parentKey"/>
    <tableColumn id="4" xr3:uid="{32F61933-566E-46B6-9A97-A45BDEB3FA61}" name="parentDescription"/>
    <tableColumn id="5" xr3:uid="{769D29DA-342C-4A8F-AA43-A7C40109295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81855AF-9B0C-48A7-94EB-E28A4DFB068E}" name="headwall_material" displayName="headwall_material" ref="A1:E8" totalsRowShown="0" headerRowDxfId="248" headerRowBorderDxfId="246" tableBorderDxfId="247">
  <autoFilter ref="A1:E8" xr:uid="{081855AF-9B0C-48A7-94EB-E28A4DFB068E}"/>
  <sortState xmlns:xlrd2="http://schemas.microsoft.com/office/spreadsheetml/2017/richdata2" ref="A2:E8">
    <sortCondition ref="C2:C8"/>
    <sortCondition ref="D2:D8"/>
    <sortCondition ref="B2:B8"/>
  </sortState>
  <tableColumns count="5">
    <tableColumn id="1" xr3:uid="{F77E0835-0735-485F-A3D6-FA75A2E2A877}" name="lookupKey"/>
    <tableColumn id="2" xr3:uid="{1629354C-700D-48B4-8800-339640822630}" name="lookupValue"/>
    <tableColumn id="3" xr3:uid="{4A7A01DB-66D9-48FF-B6CC-60C4854D9564}" name="parentKey"/>
    <tableColumn id="4" xr3:uid="{8713C883-0455-48B6-B438-60833F8A823F}" name="parentDescription"/>
    <tableColumn id="5" xr3:uid="{2AAF513C-E655-435A-B6D2-0A44DE6C412F}"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35D4AA95-FED4-4082-A92A-93FCAB47B57C}" name="filtration_material" displayName="filtration_material" ref="A1:E6" totalsRowShown="0" headerRowDxfId="245" headerRowBorderDxfId="243" tableBorderDxfId="244">
  <autoFilter ref="A1:E6" xr:uid="{35D4AA95-FED4-4082-A92A-93FCAB47B57C}"/>
  <sortState xmlns:xlrd2="http://schemas.microsoft.com/office/spreadsheetml/2017/richdata2" ref="A2:E6">
    <sortCondition ref="C2:C6"/>
    <sortCondition ref="D2:D6"/>
    <sortCondition ref="B2:B6"/>
  </sortState>
  <tableColumns count="5">
    <tableColumn id="1" xr3:uid="{9180F404-D653-4AC0-BDF9-772040ADBE07}" name="lookupKey"/>
    <tableColumn id="2" xr3:uid="{6502C410-DC3F-445C-A8C7-95F549E94203}" name="lookupValue"/>
    <tableColumn id="3" xr3:uid="{3B197939-2CBD-420A-8556-21F4E851B129}" name="parentKey"/>
    <tableColumn id="4" xr3:uid="{8241F1D5-4A77-48DE-9F25-84BAA527D9FF}" name="parentDescription"/>
    <tableColumn id="5" xr3:uid="{961B6A66-CE63-44B3-9C79-35C723E90C1B}"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AF1FC3E4-F13F-4352-82A6-D4D8FE53BB15}" name="edge_material" displayName="edge_material" ref="A1:E9" totalsRowShown="0" headerRowDxfId="242" headerRowBorderDxfId="240" tableBorderDxfId="241">
  <autoFilter ref="A1:E9" xr:uid="{AF1FC3E4-F13F-4352-82A6-D4D8FE53BB15}"/>
  <sortState xmlns:xlrd2="http://schemas.microsoft.com/office/spreadsheetml/2017/richdata2" ref="A2:E9">
    <sortCondition ref="C2:C9"/>
    <sortCondition ref="D2:D9"/>
    <sortCondition ref="B2:B9"/>
  </sortState>
  <tableColumns count="5">
    <tableColumn id="1" xr3:uid="{6889FB33-4122-4752-8B39-195F6FB2EA60}" name="lookupKey"/>
    <tableColumn id="2" xr3:uid="{6E7120FB-BFA1-48CC-ABA0-ACCFC1525B98}" name="lookupValue"/>
    <tableColumn id="3" xr3:uid="{38EFA152-A245-43DE-A51E-6A681D1BE49A}" name="parentKey"/>
    <tableColumn id="4" xr3:uid="{A56618BA-4237-4061-9C10-F16DE5E0B12D}" name="parentDescription"/>
    <tableColumn id="5" xr3:uid="{977959D8-DBC8-4B56-B0F7-202880C5ADED}"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DF61B3FC-2078-420A-80FE-69EB306A36D0}" name="cover_material" displayName="cover_material" ref="A1:E10" totalsRowShown="0" headerRowDxfId="239" headerRowBorderDxfId="237" tableBorderDxfId="238">
  <autoFilter ref="A1:E10" xr:uid="{DF61B3FC-2078-420A-80FE-69EB306A36D0}"/>
  <sortState xmlns:xlrd2="http://schemas.microsoft.com/office/spreadsheetml/2017/richdata2" ref="A2:E10">
    <sortCondition ref="C2:C10"/>
    <sortCondition ref="D2:D10"/>
    <sortCondition ref="B2:B10"/>
  </sortState>
  <tableColumns count="5">
    <tableColumn id="1" xr3:uid="{4AD59C1F-8ECD-48C5-8389-D20C446F56E6}" name="lookupKey"/>
    <tableColumn id="2" xr3:uid="{AD14E72D-699D-4C1E-A23B-72F86EC1E635}" name="lookupValue"/>
    <tableColumn id="3" xr3:uid="{31D0A0B8-5E22-4C73-8121-256052FCAD9C}" name="parentKey"/>
    <tableColumn id="4" xr3:uid="{4F935A76-8CC6-445F-888A-07F253DA77AA}" name="parentDescription"/>
    <tableColumn id="5" xr3:uid="{00EEEA37-E7E5-4DF5-85DA-F37F412B626B}"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0713CA7-97E8-4E40-9FB9-4C11E5C7EEE9}" name="channel_material" displayName="channel_material" ref="A1:E14" totalsRowShown="0" headerRowDxfId="236" headerRowBorderDxfId="234" tableBorderDxfId="235">
  <autoFilter ref="A1:E14" xr:uid="{50713CA7-97E8-4E40-9FB9-4C11E5C7EEE9}"/>
  <sortState xmlns:xlrd2="http://schemas.microsoft.com/office/spreadsheetml/2017/richdata2" ref="A2:E14">
    <sortCondition ref="C2:C14"/>
    <sortCondition ref="D2:D14"/>
    <sortCondition ref="B2:B14"/>
  </sortState>
  <tableColumns count="5">
    <tableColumn id="1" xr3:uid="{118904C6-35B6-4168-8989-D5C473B76F0B}" name="lookupKey"/>
    <tableColumn id="2" xr3:uid="{909C475E-B9EB-4231-B577-A70CFABE96D4}" name="lookupValue"/>
    <tableColumn id="3" xr3:uid="{E12BB4CD-A8FB-402B-8143-30D3ECED9360}" name="parentKey"/>
    <tableColumn id="4" xr3:uid="{0286BAD2-FEE9-483C-96F2-CEECFC2E08C0}" name="parentDescription"/>
    <tableColumn id="5" xr3:uid="{CA7FEE86-38B7-46E6-8EC9-063830D5C0BD}"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00495C84-859D-4204-9B16-AF2A0F8D54B8}" name="chamber_material" displayName="chamber_material" ref="A1:E11" totalsRowShown="0" headerRowDxfId="233" headerRowBorderDxfId="231" tableBorderDxfId="232">
  <autoFilter ref="A1:E11" xr:uid="{00495C84-859D-4204-9B16-AF2A0F8D54B8}"/>
  <sortState xmlns:xlrd2="http://schemas.microsoft.com/office/spreadsheetml/2017/richdata2" ref="A2:E11">
    <sortCondition ref="C2:C11"/>
    <sortCondition ref="D2:D11"/>
    <sortCondition ref="B2:B11"/>
  </sortState>
  <tableColumns count="5">
    <tableColumn id="1" xr3:uid="{FB4967EB-F183-4855-B450-568DE4C6F66C}" name="lookupKey"/>
    <tableColumn id="2" xr3:uid="{B47ECD7F-1494-4B0B-8995-D942974897DA}" name="lookupValue"/>
    <tableColumn id="3" xr3:uid="{2D52EA5B-C3B6-4409-AAE8-CB82E0DEA2BC}" name="parentKey"/>
    <tableColumn id="4" xr3:uid="{55F03F14-D34C-4F82-ADEA-0B0F7025678C}" name="parentDescription"/>
    <tableColumn id="5" xr3:uid="{42AAAC8F-96E9-48DE-A275-4AE156E1F36C}"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88888B4E-E8C4-457B-9719-0C95356CC465}" name="base_material" displayName="base_material" ref="A1:E9" totalsRowShown="0" headerRowDxfId="230" headerRowBorderDxfId="228" tableBorderDxfId="229">
  <autoFilter ref="A1:E9" xr:uid="{88888B4E-E8C4-457B-9719-0C95356CC465}"/>
  <sortState xmlns:xlrd2="http://schemas.microsoft.com/office/spreadsheetml/2017/richdata2" ref="A2:E9">
    <sortCondition ref="C2:C9"/>
    <sortCondition ref="D2:D9"/>
    <sortCondition ref="B2:B9"/>
  </sortState>
  <tableColumns count="5">
    <tableColumn id="1" xr3:uid="{CAF2B6BB-FB23-413D-BBCB-82BADACB5174}" name="lookupKey"/>
    <tableColumn id="2" xr3:uid="{17869C86-C627-47EB-999F-2A512B249BAC}" name="lookupValue"/>
    <tableColumn id="3" xr3:uid="{F3C19337-47E1-4B95-92F6-AE21F2FB1A59}" name="parentKey"/>
    <tableColumn id="4" xr3:uid="{9D52812E-303D-4144-AFCF-13C8BCFE3AEB}" name="parentDescription"/>
    <tableColumn id="5" xr3:uid="{904DECAA-412D-4DDC-B663-F8BECD6C7848}"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78066AB0-7875-446D-9082-2C55EECFB752}" name="superstructure_material" displayName="superstructure_material" ref="A1:E11" totalsRowShown="0" headerRowDxfId="227" headerRowBorderDxfId="225" tableBorderDxfId="226">
  <autoFilter ref="A1:E11" xr:uid="{78066AB0-7875-446D-9082-2C55EECFB752}"/>
  <sortState xmlns:xlrd2="http://schemas.microsoft.com/office/spreadsheetml/2017/richdata2" ref="A2:E11">
    <sortCondition ref="C2:C11"/>
    <sortCondition ref="D2:D11"/>
    <sortCondition ref="B2:B11"/>
  </sortState>
  <tableColumns count="5">
    <tableColumn id="1" xr3:uid="{D8B509CD-DD70-4F54-9C0D-248923B0519A}" name="lookupKey"/>
    <tableColumn id="2" xr3:uid="{D3E768A8-C38C-4227-B845-D9B8D65D4DE4}" name="lookupValue"/>
    <tableColumn id="3" xr3:uid="{681C4EAA-790E-4AB6-908F-B3D2E4F4085F}" name="parentKey"/>
    <tableColumn id="4" xr3:uid="{3B1A5817-A731-43CB-88BC-5A5447B11B88}" name="parentDescription"/>
    <tableColumn id="5" xr3:uid="{3A18FD91-EF6E-4484-AB5C-305636EE8F9B}"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C6CA193F-6F2E-4278-B59D-EFD2815960E0}" name="passage_material" displayName="passage_material" ref="A1:E10" totalsRowShown="0" headerRowDxfId="224" headerRowBorderDxfId="222" tableBorderDxfId="223">
  <autoFilter ref="A1:E10" xr:uid="{C6CA193F-6F2E-4278-B59D-EFD2815960E0}"/>
  <sortState xmlns:xlrd2="http://schemas.microsoft.com/office/spreadsheetml/2017/richdata2" ref="A2:E10">
    <sortCondition ref="C2:C10"/>
    <sortCondition ref="D2:D10"/>
    <sortCondition ref="B2:B10"/>
  </sortState>
  <tableColumns count="5">
    <tableColumn id="1" xr3:uid="{2D051F6D-1D03-498B-8DDF-A0F736664F6B}" name="lookupKey"/>
    <tableColumn id="2" xr3:uid="{F15195E5-8A67-44BB-88A7-D4DD9627983C}" name="lookupValue"/>
    <tableColumn id="3" xr3:uid="{050D9FFD-511A-43EE-9467-6594F099F51C}" name="parentKey"/>
    <tableColumn id="4" xr3:uid="{7B38E07E-774F-413C-B811-8A7E55C94B48}" name="parentDescription"/>
    <tableColumn id="5" xr3:uid="{23F24B2A-A6F3-481D-9CD7-D4BEC66E35A0}"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85E1DC71-A612-45E6-A90A-73725AC9E00B}" name="invert_material" displayName="invert_material" ref="A1:E7" totalsRowShown="0" headerRowDxfId="221" headerRowBorderDxfId="219" tableBorderDxfId="220">
  <autoFilter ref="A1:E7" xr:uid="{85E1DC71-A612-45E6-A90A-73725AC9E00B}"/>
  <sortState xmlns:xlrd2="http://schemas.microsoft.com/office/spreadsheetml/2017/richdata2" ref="A2:E7">
    <sortCondition ref="C2:C7"/>
    <sortCondition ref="D2:D7"/>
    <sortCondition ref="B2:B7"/>
  </sortState>
  <tableColumns count="5">
    <tableColumn id="1" xr3:uid="{AC58B0DA-2E96-424D-854B-0E0C2331CE83}" name="lookupKey"/>
    <tableColumn id="2" xr3:uid="{2DEB9BA6-66B5-43E7-8817-37D0B97E5785}" name="lookupValue"/>
    <tableColumn id="3" xr3:uid="{251ADBD8-4A27-4F99-B0FF-CC027B91828A}" name="parentKey"/>
    <tableColumn id="4" xr3:uid="{7AAA9D1C-447F-403B-AE62-1514BA1128CA}" name="parentDescription"/>
    <tableColumn id="5" xr3:uid="{B27941E4-72CA-4613-A730-5B53D6E48901}"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6266AD89-A581-4999-9710-FA1E9591BEB7}" name="deck_material" displayName="deck_material" ref="A1:E13" totalsRowShown="0" headerRowDxfId="218" headerRowBorderDxfId="216" tableBorderDxfId="217">
  <autoFilter ref="A1:E13" xr:uid="{6266AD89-A581-4999-9710-FA1E9591BEB7}"/>
  <sortState xmlns:xlrd2="http://schemas.microsoft.com/office/spreadsheetml/2017/richdata2" ref="A2:E13">
    <sortCondition ref="C2:C13"/>
    <sortCondition ref="D2:D13"/>
    <sortCondition ref="B2:B13"/>
  </sortState>
  <tableColumns count="5">
    <tableColumn id="1" xr3:uid="{58B46B38-8E44-43BF-857C-FA3A7C8AAD53}" name="lookupKey"/>
    <tableColumn id="2" xr3:uid="{07FBA07C-D272-44E6-B374-3010977644A2}" name="lookupValue"/>
    <tableColumn id="3" xr3:uid="{30AB9BBD-F4EC-4CDE-840E-8559B6539E04}" name="parentKey"/>
    <tableColumn id="4" xr3:uid="{850D9252-115B-47F3-9A79-4D50726917B3}" name="parentDescription"/>
    <tableColumn id="5" xr3:uid="{85B9ABBE-E867-417F-8028-44A9D28907B6}"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058A655E-8B88-4198-BA2F-3C7B99AD0DE3}" name="barrier_rail_material" displayName="barrier_rail_material" ref="A1:E8" totalsRowShown="0" headerRowDxfId="215" headerRowBorderDxfId="213" tableBorderDxfId="214">
  <autoFilter ref="A1:E8" xr:uid="{058A655E-8B88-4198-BA2F-3C7B99AD0DE3}"/>
  <sortState xmlns:xlrd2="http://schemas.microsoft.com/office/spreadsheetml/2017/richdata2" ref="A2:E8">
    <sortCondition ref="C2:C8"/>
    <sortCondition ref="D2:D8"/>
    <sortCondition ref="B2:B8"/>
  </sortState>
  <tableColumns count="5">
    <tableColumn id="1" xr3:uid="{11A82857-EBDF-4926-99AD-A4906C90F674}" name="lookupKey"/>
    <tableColumn id="2" xr3:uid="{5ED426E5-5523-4182-A986-22554F72F46C}" name="lookupValue"/>
    <tableColumn id="3" xr3:uid="{E5E06F33-AC97-48CE-852D-D60608760F73}" name="parentKey"/>
    <tableColumn id="4" xr3:uid="{39B4D374-0145-4758-9C01-80DD5CD903B6}" name="parentDescription"/>
    <tableColumn id="5" xr3:uid="{12B994B3-2FC4-4CC8-97B2-19D8E1D92288}"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F0458F5C-30C9-4A3E-8C71-8BF0BE795BF8}" name="barrier_post_material" displayName="barrier_post_material" ref="A1:E6" totalsRowShown="0" headerRowDxfId="212" headerRowBorderDxfId="210" tableBorderDxfId="211">
  <autoFilter ref="A1:E6" xr:uid="{F0458F5C-30C9-4A3E-8C71-8BF0BE795BF8}"/>
  <sortState xmlns:xlrd2="http://schemas.microsoft.com/office/spreadsheetml/2017/richdata2" ref="A2:E6">
    <sortCondition ref="C2:C6"/>
    <sortCondition ref="D2:D6"/>
    <sortCondition ref="B2:B6"/>
  </sortState>
  <tableColumns count="5">
    <tableColumn id="1" xr3:uid="{66723A50-4B68-4709-8152-782531694E7C}" name="lookupKey"/>
    <tableColumn id="2" xr3:uid="{FA52A7BF-C7AC-41EA-B38C-2332A7E80218}" name="lookupValue"/>
    <tableColumn id="3" xr3:uid="{E921767A-33F1-4481-ADF4-FE8AEB865757}" name="parentKey"/>
    <tableColumn id="4" xr3:uid="{E103349C-5925-4E5C-9A78-5C7FBFC00BBB}" name="parentDescription"/>
    <tableColumn id="5" xr3:uid="{AAA0E061-D2D7-4F14-9573-67619BCBA20A}"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7103180-10B6-4B27-8465-49C3774A241A}" name="shelter_seat_material" displayName="shelter_seat_material" ref="A1:E12" totalsRowShown="0" headerRowDxfId="209" headerRowBorderDxfId="207" tableBorderDxfId="208">
  <autoFilter ref="A1:E12" xr:uid="{97103180-10B6-4B27-8465-49C3774A241A}"/>
  <sortState xmlns:xlrd2="http://schemas.microsoft.com/office/spreadsheetml/2017/richdata2" ref="A2:E12">
    <sortCondition ref="C2:C12"/>
    <sortCondition ref="D2:D12"/>
    <sortCondition ref="B2:B12"/>
  </sortState>
  <tableColumns count="5">
    <tableColumn id="1" xr3:uid="{FB265E48-44BB-40B9-AE67-EFB003E319B7}" name="lookupKey"/>
    <tableColumn id="2" xr3:uid="{6D7FF2D9-5D0A-4034-8602-87D4925D8309}" name="lookupValue"/>
    <tableColumn id="3" xr3:uid="{1F0958BB-E19F-4D62-A5CA-EE6D74E91308}" name="parentKey"/>
    <tableColumn id="4" xr3:uid="{E84AC23E-36C9-4E8D-AC08-4AB4972A43CC}" name="parentDescription"/>
    <tableColumn id="5" xr3:uid="{DCCFB006-7793-49CD-8BAA-615D2572DBC5}"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5A57C28D-8A2B-48FB-9016-54FE46F44193}" name="shelter_material" displayName="shelter_material" ref="A1:E22" totalsRowShown="0" headerRowDxfId="206" headerRowBorderDxfId="204" tableBorderDxfId="205">
  <autoFilter ref="A1:E22" xr:uid="{5A57C28D-8A2B-48FB-9016-54FE46F44193}"/>
  <sortState xmlns:xlrd2="http://schemas.microsoft.com/office/spreadsheetml/2017/richdata2" ref="A2:E22">
    <sortCondition ref="C2:C22"/>
    <sortCondition ref="D2:D22"/>
    <sortCondition ref="B2:B22"/>
  </sortState>
  <tableColumns count="5">
    <tableColumn id="1" xr3:uid="{D8EA423F-E163-48DC-8605-234AA1F6930D}" name="lookupKey"/>
    <tableColumn id="2" xr3:uid="{1044BE22-52B6-49CF-BA16-02393AF9D1B0}" name="lookupValue"/>
    <tableColumn id="3" xr3:uid="{4A7E8611-57D9-49E1-9FEE-413E9FD5ACD7}" name="parentKey"/>
    <tableColumn id="4" xr3:uid="{C8CD1651-468F-4B01-A14C-90F4B507EFD3}" name="parentDescription"/>
    <tableColumn id="5" xr3:uid="{75EE496F-BC1B-4B19-9DEF-16B19A0D5E93}"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DF015CA6-FA9A-4BC1-9510-EA31BAAB8D51}" name="seating_material" displayName="seating_material" ref="A1:E15" totalsRowShown="0" headerRowDxfId="203" headerRowBorderDxfId="201" tableBorderDxfId="202">
  <autoFilter ref="A1:E15" xr:uid="{DF015CA6-FA9A-4BC1-9510-EA31BAAB8D51}"/>
  <sortState xmlns:xlrd2="http://schemas.microsoft.com/office/spreadsheetml/2017/richdata2" ref="A2:E15">
    <sortCondition ref="C2:C15"/>
    <sortCondition ref="D2:D15"/>
    <sortCondition ref="B2:B15"/>
  </sortState>
  <tableColumns count="5">
    <tableColumn id="1" xr3:uid="{D218A31F-3904-40DB-A40A-E13E8FC9EC48}" name="lookupKey"/>
    <tableColumn id="2" xr3:uid="{4A07A16D-0CD7-4523-AC7F-85B83198B329}" name="lookupValue"/>
    <tableColumn id="3" xr3:uid="{5034892A-841B-4C14-8E2C-040F084A31CC}" name="parentKey"/>
    <tableColumn id="4" xr3:uid="{39CEB6B3-51EB-4ACA-926C-722E6828CC84}" name="parentDescription"/>
    <tableColumn id="5" xr3:uid="{203616F4-4E7B-427B-9096-46B2E9B51910}"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5F621D79-D71E-4381-A913-6F7231D13F4E}" name="rubbish_bin_material" displayName="rubbish_bin_material" ref="A1:E9" totalsRowShown="0" headerRowDxfId="200" headerRowBorderDxfId="198" tableBorderDxfId="199">
  <autoFilter ref="A1:E9" xr:uid="{5F621D79-D71E-4381-A913-6F7231D13F4E}"/>
  <sortState xmlns:xlrd2="http://schemas.microsoft.com/office/spreadsheetml/2017/richdata2" ref="A2:E9">
    <sortCondition ref="C2:C9"/>
    <sortCondition ref="D2:D9"/>
    <sortCondition ref="B2:B9"/>
  </sortState>
  <tableColumns count="5">
    <tableColumn id="1" xr3:uid="{01F50643-6AE4-4BDF-A35A-FF3DDC67B613}" name="lookupKey"/>
    <tableColumn id="2" xr3:uid="{5B6811E1-E2A1-45F2-82FB-020791605501}" name="lookupValue"/>
    <tableColumn id="3" xr3:uid="{4C3B7489-F7FE-4A2E-B832-7E87B57BCA5C}" name="parentKey"/>
    <tableColumn id="4" xr3:uid="{765E1D0E-71CC-497A-A99C-533C0B363678}" name="parentDescription"/>
    <tableColumn id="5" xr3:uid="{77415ABF-BBDA-4F56-BBF6-5F0FEC06C4DD}"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ADAD5ED9-5160-4A07-A297-25CCD59D0DE4}" name="planting_structure_material" displayName="planting_structure_material" ref="A1:E15" totalsRowShown="0" headerRowDxfId="197" headerRowBorderDxfId="195" tableBorderDxfId="196">
  <autoFilter ref="A1:E15" xr:uid="{ADAD5ED9-5160-4A07-A297-25CCD59D0DE4}"/>
  <sortState xmlns:xlrd2="http://schemas.microsoft.com/office/spreadsheetml/2017/richdata2" ref="A2:E15">
    <sortCondition ref="C2:C15"/>
    <sortCondition ref="D2:D15"/>
    <sortCondition ref="B2:B15"/>
  </sortState>
  <tableColumns count="5">
    <tableColumn id="1" xr3:uid="{2B7C00C3-2784-4A4D-8FF2-C33FBBA50DA6}" name="lookupKey"/>
    <tableColumn id="2" xr3:uid="{AF6C643F-3113-4213-A097-FC21AA140801}" name="lookupValue"/>
    <tableColumn id="3" xr3:uid="{52F66578-4615-4C4F-BDD9-E8EFD5D4E653}" name="parentKey"/>
    <tableColumn id="4" xr3:uid="{68F59C7A-B5BE-48D1-897E-A2BC0E5573DD}" name="parentDescription"/>
    <tableColumn id="5" xr3:uid="{91D1E7D5-B07B-4D22-A999-0462E4AF110D}"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93F950C2-3C1E-4BD0-BA87-BE4B03BB308B}" name="cultural_installation_material" displayName="cultural_installation_material" ref="A1:E15" totalsRowShown="0" headerRowDxfId="194" headerRowBorderDxfId="192" tableBorderDxfId="193">
  <autoFilter ref="A1:E15" xr:uid="{93F950C2-3C1E-4BD0-BA87-BE4B03BB308B}"/>
  <sortState xmlns:xlrd2="http://schemas.microsoft.com/office/spreadsheetml/2017/richdata2" ref="A2:E15">
    <sortCondition ref="C2:C15"/>
    <sortCondition ref="D2:D15"/>
    <sortCondition ref="B2:B15"/>
  </sortState>
  <tableColumns count="5">
    <tableColumn id="1" xr3:uid="{425194B8-89C7-4B9E-A866-881CCFD823FE}" name="lookupKey"/>
    <tableColumn id="2" xr3:uid="{B73E5240-3422-4C68-B9E1-4580C930A240}" name="lookupValue"/>
    <tableColumn id="3" xr3:uid="{5C99E693-2186-4C8E-8DE5-608C0AA422C5}" name="parentKey"/>
    <tableColumn id="4" xr3:uid="{BB4B72D0-6A05-46B6-A5B1-1C6C73DA2B4B}" name="parentDescription"/>
    <tableColumn id="5" xr3:uid="{C691CF8D-D97E-4CF2-B6A4-BB198F3F435E}"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BCD905E-2B80-4064-AA57-3FBC1DF79613}" name="cycle_amenity_material" displayName="cycle_amenity_material" ref="A1:E11" totalsRowShown="0" headerRowDxfId="191" headerRowBorderDxfId="189" tableBorderDxfId="190">
  <autoFilter ref="A1:E11" xr:uid="{CBCD905E-2B80-4064-AA57-3FBC1DF79613}"/>
  <sortState xmlns:xlrd2="http://schemas.microsoft.com/office/spreadsheetml/2017/richdata2" ref="A2:E11">
    <sortCondition ref="C2:C11"/>
    <sortCondition ref="D2:D11"/>
    <sortCondition ref="B2:B11"/>
  </sortState>
  <tableColumns count="5">
    <tableColumn id="1" xr3:uid="{0AC51E46-BF3A-4F58-9235-A38FCFDCE500}" name="lookupKey"/>
    <tableColumn id="2" xr3:uid="{73EE4D9E-59C1-417D-9968-F3AFB4790A1F}" name="lookupValue"/>
    <tableColumn id="3" xr3:uid="{D8DE8309-2B63-4E10-BA55-7BE319718AFF}" name="parentKey"/>
    <tableColumn id="4" xr3:uid="{B35BF4DD-F856-40AA-A7B0-A15FCE90F6E2}" name="parentDescription"/>
    <tableColumn id="5" xr3:uid="{F7DF8D21-4FD2-48A3-94D2-ED5742C58A07}"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297020D4-D2F2-4C9A-ACDA-DCAB5DA623A2}" name="wall_material" displayName="wall_material" ref="A1:E16" totalsRowShown="0" headerRowDxfId="188" headerRowBorderDxfId="186" tableBorderDxfId="187">
  <autoFilter ref="A1:E16" xr:uid="{297020D4-D2F2-4C9A-ACDA-DCAB5DA623A2}"/>
  <sortState xmlns:xlrd2="http://schemas.microsoft.com/office/spreadsheetml/2017/richdata2" ref="A2:E16">
    <sortCondition ref="C2:C16"/>
    <sortCondition ref="D2:D16"/>
    <sortCondition ref="B2:B16"/>
  </sortState>
  <tableColumns count="5">
    <tableColumn id="1" xr3:uid="{2593ADD7-05C1-4C2F-AF31-56E821C005D4}" name="lookupKey"/>
    <tableColumn id="2" xr3:uid="{AB1CCB80-BF04-4903-AD28-54EF61900A89}" name="lookupValue"/>
    <tableColumn id="3" xr3:uid="{3452039A-FEF6-49CE-B9DC-E817721BDA6C}" name="parentKey"/>
    <tableColumn id="4" xr3:uid="{CB790832-95FE-43F9-A833-3601DC3B8C2B}" name="parentDescription"/>
    <tableColumn id="5" xr3:uid="{5B025037-0EAD-4525-8619-80B07CFB74E1}"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19B74B2A-B56B-415E-9CE5-22AE23F9802E}" name="rail_material" displayName="rail_material" ref="A1:E7" totalsRowShown="0" headerRowDxfId="185" headerRowBorderDxfId="183" tableBorderDxfId="184">
  <autoFilter ref="A1:E7" xr:uid="{19B74B2A-B56B-415E-9CE5-22AE23F9802E}"/>
  <sortState xmlns:xlrd2="http://schemas.microsoft.com/office/spreadsheetml/2017/richdata2" ref="A2:E7">
    <sortCondition ref="C2:C7"/>
    <sortCondition ref="D2:D7"/>
    <sortCondition ref="B2:B7"/>
  </sortState>
  <tableColumns count="5">
    <tableColumn id="1" xr3:uid="{3D770E07-291D-4D35-824F-A23EE8E37E51}" name="lookupKey"/>
    <tableColumn id="2" xr3:uid="{0DC9E513-F089-419C-943D-C5CDB845369F}" name="lookupValue"/>
    <tableColumn id="3" xr3:uid="{FF921211-8F44-42C4-B5DE-511366B79C9A}" name="parentKey"/>
    <tableColumn id="4" xr3:uid="{6B75B953-6A86-4884-8CEF-AD386A5F9430}" name="parentDescription"/>
    <tableColumn id="5" xr3:uid="{56410DEC-E4E7-43DC-BB6A-DA84418C66C1}"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B2BFAF36-D542-4FDF-9609-B8119F9EA969}" name="cattle_stop_material" displayName="cattle_stop_material" ref="A1:E7" totalsRowShown="0" headerRowDxfId="182" headerRowBorderDxfId="180" tableBorderDxfId="181">
  <autoFilter ref="A1:E7" xr:uid="{B2BFAF36-D542-4FDF-9609-B8119F9EA969}"/>
  <sortState xmlns:xlrd2="http://schemas.microsoft.com/office/spreadsheetml/2017/richdata2" ref="A2:E7">
    <sortCondition ref="C2:C7"/>
    <sortCondition ref="D2:D7"/>
    <sortCondition ref="B2:B7"/>
  </sortState>
  <tableColumns count="5">
    <tableColumn id="1" xr3:uid="{4FA5D4B9-3C2D-4D6A-A189-3C54196EA1A1}" name="lookupKey"/>
    <tableColumn id="2" xr3:uid="{74D77C45-F8CF-4142-A287-93AE739337BE}" name="lookupValue"/>
    <tableColumn id="3" xr3:uid="{B13B271F-1140-4289-89D7-5C125F0DD99B}" name="parentKey"/>
    <tableColumn id="4" xr3:uid="{7DE48A90-1104-4BF5-8334-83130F1C4FDE}" name="parentDescription"/>
    <tableColumn id="5" xr3:uid="{F5C664C1-7954-4FCE-96ED-0455F14C0002}"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1B4BD570-B3D4-4907-BCAA-3BD331CF6328}" name="bollard_material" displayName="bollard_material" ref="A1:E10" totalsRowShown="0" headerRowDxfId="179" headerRowBorderDxfId="177" tableBorderDxfId="178">
  <autoFilter ref="A1:E10" xr:uid="{1B4BD570-B3D4-4907-BCAA-3BD331CF6328}"/>
  <sortState xmlns:xlrd2="http://schemas.microsoft.com/office/spreadsheetml/2017/richdata2" ref="A2:E10">
    <sortCondition ref="C2:C10"/>
    <sortCondition ref="D2:D10"/>
    <sortCondition ref="B2:B10"/>
  </sortState>
  <tableColumns count="5">
    <tableColumn id="1" xr3:uid="{ADAE0EBA-9FE9-4730-A58B-FCE33A0A1673}" name="lookupKey"/>
    <tableColumn id="2" xr3:uid="{BE464BA1-2283-40A6-99FB-E5B318F4E7E1}" name="lookupValue"/>
    <tableColumn id="3" xr3:uid="{3BC582FF-B0AF-44AA-9383-03E0FE3FC4A5}" name="parentKey"/>
    <tableColumn id="4" xr3:uid="{7543656C-D8FA-4F70-A30D-9305C54600AA}" name="parentDescription"/>
    <tableColumn id="5" xr3:uid="{6D09505C-C30D-4B46-A351-EBAF3606872B}"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953B8C3A-3986-4559-93DE-6DD926EB3182}" name="ud_shape" displayName="ud_shape" ref="A1:E18" totalsRowShown="0" headerRowDxfId="176" headerRowBorderDxfId="174" tableBorderDxfId="175">
  <autoFilter ref="A1:E18" xr:uid="{953B8C3A-3986-4559-93DE-6DD926EB3182}"/>
  <sortState xmlns:xlrd2="http://schemas.microsoft.com/office/spreadsheetml/2017/richdata2" ref="A2:E18">
    <sortCondition ref="C2:C18"/>
    <sortCondition ref="D2:D18"/>
    <sortCondition ref="B2:B18"/>
  </sortState>
  <tableColumns count="5">
    <tableColumn id="1" xr3:uid="{E359714E-EA42-471C-B646-8227955A0656}" name="lookupKey"/>
    <tableColumn id="2" xr3:uid="{8B2D3FB6-DC88-4C82-91D8-09C2F5363643}" name="lookupValue"/>
    <tableColumn id="3" xr3:uid="{AD8C6FE9-06D1-49ED-9106-BAF012C05BCA}" name="parentKey"/>
    <tableColumn id="4" xr3:uid="{51B7780F-7091-490E-A66E-8A1AB947A65E}" name="parentDescription"/>
    <tableColumn id="5" xr3:uid="{2A7E0B7A-D4B9-4E52-A61D-3E96BB9EC284}"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B369A5F3-4594-4967-AAEA-A9A39421C632}" name="ud_traffic_island_type" displayName="ud_traffic_island_type" ref="A1:E8" totalsRowShown="0" headerRowDxfId="173" headerRowBorderDxfId="171" tableBorderDxfId="172">
  <autoFilter ref="A1:E8" xr:uid="{B369A5F3-4594-4967-AAEA-A9A39421C632}"/>
  <sortState xmlns:xlrd2="http://schemas.microsoft.com/office/spreadsheetml/2017/richdata2" ref="A2:E8">
    <sortCondition ref="C2:C8"/>
    <sortCondition ref="D2:D8"/>
    <sortCondition ref="B2:B8"/>
  </sortState>
  <tableColumns count="5">
    <tableColumn id="1" xr3:uid="{070724E2-D82C-45BD-B171-691E53705CE6}" name="lookupKey"/>
    <tableColumn id="2" xr3:uid="{BF0F45E3-0EB8-47B5-A8D6-6B88A51FA166}" name="lookupValue"/>
    <tableColumn id="3" xr3:uid="{EB888447-CA20-41FC-847E-55B001211FA3}" name="parentKey"/>
    <tableColumn id="4" xr3:uid="{1F0ACA35-1BEB-4F74-BAEF-E81710101C5D}" name="parentDescription"/>
    <tableColumn id="5" xr3:uid="{34E36C5F-1BD2-45B5-BAAC-DBCBE71CB015}"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112EAD53-1CAE-403B-A8E4-ADE746CA1BF0}" name="ud_road_hump_type" displayName="ud_road_hump_type" ref="A1:E5" totalsRowShown="0" headerRowDxfId="170" headerRowBorderDxfId="168" tableBorderDxfId="169">
  <autoFilter ref="A1:E5" xr:uid="{112EAD53-1CAE-403B-A8E4-ADE746CA1BF0}"/>
  <sortState xmlns:xlrd2="http://schemas.microsoft.com/office/spreadsheetml/2017/richdata2" ref="A2:E5">
    <sortCondition ref="C2:C5"/>
    <sortCondition ref="D2:D5"/>
    <sortCondition ref="B2:B5"/>
  </sortState>
  <tableColumns count="5">
    <tableColumn id="1" xr3:uid="{D9272708-4E63-4CF2-B2AC-15F15E6BF3B0}" name="lookupKey"/>
    <tableColumn id="2" xr3:uid="{443DF4ED-E6C4-4BFF-8BF8-0032A9D98574}" name="lookupValue"/>
    <tableColumn id="3" xr3:uid="{3E7DBFAF-84B1-451F-AEB5-C58818CB4136}" name="parentKey"/>
    <tableColumn id="4" xr3:uid="{84D35D8C-1E65-4BAE-860C-1E580E675344}" name="parentDescription"/>
    <tableColumn id="5" xr3:uid="{38EA9EE5-2758-4101-A8FF-3CF00E23F336}"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1914EBD5-5D80-429F-9581-A9834F8BBE14}" name="ud_delineator_colour" displayName="ud_delineator_colour" ref="A1:E5" totalsRowShown="0" headerRowDxfId="167" headerRowBorderDxfId="165" tableBorderDxfId="166">
  <autoFilter ref="A1:E5" xr:uid="{1914EBD5-5D80-429F-9581-A9834F8BBE14}"/>
  <sortState xmlns:xlrd2="http://schemas.microsoft.com/office/spreadsheetml/2017/richdata2" ref="A2:E5">
    <sortCondition ref="C2:C5"/>
    <sortCondition ref="D2:D5"/>
    <sortCondition ref="B2:B5"/>
  </sortState>
  <tableColumns count="5">
    <tableColumn id="1" xr3:uid="{1FCBE2F6-4FE9-498D-B092-BDD6D9A7FEAA}" name="lookupKey"/>
    <tableColumn id="2" xr3:uid="{D328AE70-6808-4CF7-B88A-8FAA3470557B}" name="lookupValue"/>
    <tableColumn id="3" xr3:uid="{3869B93D-483A-4D2A-9E61-3985FA97E7C1}" name="parentKey"/>
    <tableColumn id="4" xr3:uid="{85CD954B-66C1-4ABD-8570-86B03EBA7AE1}" name="parentDescription"/>
    <tableColumn id="5" xr3:uid="{1B3079FF-305F-46A3-B22A-665022B5BC93}"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09EC40D7-3830-4F91-8F0B-B13A86E22868}" name="ud_delineator_position" displayName="ud_delineator_position" ref="A1:E4" totalsRowShown="0" headerRowDxfId="164" headerRowBorderDxfId="162" tableBorderDxfId="163">
  <autoFilter ref="A1:E4" xr:uid="{09EC40D7-3830-4F91-8F0B-B13A86E22868}"/>
  <sortState xmlns:xlrd2="http://schemas.microsoft.com/office/spreadsheetml/2017/richdata2" ref="A2:E4">
    <sortCondition ref="C2:C4"/>
    <sortCondition ref="D2:D4"/>
    <sortCondition ref="B2:B4"/>
  </sortState>
  <tableColumns count="5">
    <tableColumn id="1" xr3:uid="{8182F5FF-9F84-430F-91CC-025A67E0BCC8}" name="lookupKey"/>
    <tableColumn id="2" xr3:uid="{67AEA214-D50D-4960-A482-16D8AB410961}" name="lookupValue"/>
    <tableColumn id="3" xr3:uid="{E2210DA6-4A47-415F-973A-47BFECC89272}" name="parentKey"/>
    <tableColumn id="4" xr3:uid="{958B1801-973E-434E-A938-70C01E2597CE}" name="parentDescription"/>
    <tableColumn id="5" xr3:uid="{8FCFDAB8-E14F-4D96-AC52-4EF45BFCC2C3}"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60D44528-9FA8-479B-81FF-88395FF5987A}" name="ud_delineator_post_type" displayName="ud_delineator_post_type" ref="A1:E7" totalsRowShown="0" headerRowDxfId="161" headerRowBorderDxfId="159" tableBorderDxfId="160">
  <autoFilter ref="A1:E7" xr:uid="{60D44528-9FA8-479B-81FF-88395FF5987A}"/>
  <sortState xmlns:xlrd2="http://schemas.microsoft.com/office/spreadsheetml/2017/richdata2" ref="A2:E7">
    <sortCondition ref="C2:C7"/>
    <sortCondition ref="D2:D7"/>
    <sortCondition ref="B2:B7"/>
  </sortState>
  <tableColumns count="5">
    <tableColumn id="1" xr3:uid="{D11A5CEE-967F-4886-8029-764E6909D105}" name="lookupKey"/>
    <tableColumn id="2" xr3:uid="{11CC3B60-5B0C-40F2-918C-0A1B470F9A81}" name="lookupValue"/>
    <tableColumn id="3" xr3:uid="{03523EA9-C294-4FE0-BE4F-3E505DE82F72}" name="parentKey"/>
    <tableColumn id="4" xr3:uid="{4E554DEA-F1EF-4844-9B08-F910B35B731C}" name="parentDescription"/>
    <tableColumn id="5" xr3:uid="{A9566F5B-20F7-4066-83D1-235BF23821B3}"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9E8213EC-7787-42E8-938A-672AA966ED06}" name="paint_brand_name" displayName="paint_brand_name" ref="A1:E30" totalsRowShown="0" headerRowDxfId="158" headerRowBorderDxfId="156" tableBorderDxfId="157">
  <autoFilter ref="A1:E30" xr:uid="{9E8213EC-7787-42E8-938A-672AA966ED06}"/>
  <sortState xmlns:xlrd2="http://schemas.microsoft.com/office/spreadsheetml/2017/richdata2" ref="A2:E30">
    <sortCondition ref="C2:C30"/>
    <sortCondition ref="D2:D30"/>
    <sortCondition ref="B2:B30"/>
  </sortState>
  <tableColumns count="5">
    <tableColumn id="1" xr3:uid="{FB2A6A98-40D3-4B56-B877-A7A5D698E6E5}" name="lookupKey"/>
    <tableColumn id="2" xr3:uid="{0714E99E-7B83-4B81-B348-D9C579071D01}" name="lookupValue"/>
    <tableColumn id="3" xr3:uid="{2CCBC60D-1D21-45C4-ACBC-CC630E01368C}" name="parentKey"/>
    <tableColumn id="4" xr3:uid="{BD5AD292-048E-4258-BF75-3C999F8F531F}" name="parentDescription"/>
    <tableColumn id="5" xr3:uid="{C9F4D371-406B-47C8-B210-480A077C28BB}"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4D12F4F9-E304-4AF9-8E1B-D6390A7867AA}" name="paint_make" displayName="paint_make" ref="A1:E7" totalsRowShown="0" headerRowDxfId="155" headerRowBorderDxfId="153" tableBorderDxfId="154">
  <autoFilter ref="A1:E7" xr:uid="{4D12F4F9-E304-4AF9-8E1B-D6390A7867AA}"/>
  <sortState xmlns:xlrd2="http://schemas.microsoft.com/office/spreadsheetml/2017/richdata2" ref="A2:E7">
    <sortCondition ref="C2:C7"/>
    <sortCondition ref="D2:D7"/>
    <sortCondition ref="B2:B7"/>
  </sortState>
  <tableColumns count="5">
    <tableColumn id="1" xr3:uid="{3BF87447-E9D6-48D3-A9B3-A3EFBD345C11}" name="lookupKey"/>
    <tableColumn id="2" xr3:uid="{C0EF1CC7-EF57-40EC-8198-5095E5AC4A20}" name="lookupValue"/>
    <tableColumn id="3" xr3:uid="{D0C28332-9114-4A36-A21D-CF43107C84C5}" name="parentKey"/>
    <tableColumn id="4" xr3:uid="{F418B7DD-7B6A-43BA-B7B5-338E13372A21}" name="parentDescription"/>
    <tableColumn id="5" xr3:uid="{235D2614-1270-4E73-884B-DAE45C776BEB}"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0C452E29-29F4-4949-A14F-C2B8515FD4D8}" name="len_adjust_rsn" displayName="len_adjust_rsn" ref="A1:E12" totalsRowShown="0" headerRowDxfId="152" headerRowBorderDxfId="150" tableBorderDxfId="151">
  <autoFilter ref="A1:E12" xr:uid="{0C452E29-29F4-4949-A14F-C2B8515FD4D8}"/>
  <sortState xmlns:xlrd2="http://schemas.microsoft.com/office/spreadsheetml/2017/richdata2" ref="A2:E12">
    <sortCondition ref="C2:C12"/>
    <sortCondition ref="D2:D12"/>
    <sortCondition ref="B2:B12"/>
  </sortState>
  <tableColumns count="5">
    <tableColumn id="1" xr3:uid="{A6196320-6A77-4282-9AF1-6854495B73A5}" name="lookupKey"/>
    <tableColumn id="2" xr3:uid="{20933B8C-E721-45C9-A0C1-F0F9E18419B4}" name="lookupValue"/>
    <tableColumn id="3" xr3:uid="{C8CC70AA-119C-4499-BB45-3A0A67400C69}" name="parentKey"/>
    <tableColumn id="4" xr3:uid="{46AE5F6B-BEC4-4F68-B2A6-230ED9B840E5}" name="parentDescription"/>
    <tableColumn id="5" xr3:uid="{C8A1370F-B189-4620-99C9-E4E22DB14CA4}"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1E9B46EB-3BC1-4209-B91A-F1C4EF965BA0}" name="ud_marking_material" displayName="ud_marking_material" ref="A1:E20" totalsRowShown="0" headerRowDxfId="149" headerRowBorderDxfId="147" tableBorderDxfId="148">
  <autoFilter ref="A1:E20" xr:uid="{1E9B46EB-3BC1-4209-B91A-F1C4EF965BA0}"/>
  <sortState xmlns:xlrd2="http://schemas.microsoft.com/office/spreadsheetml/2017/richdata2" ref="A2:E20">
    <sortCondition ref="C2:C20"/>
    <sortCondition ref="D2:D20"/>
    <sortCondition ref="B2:B20"/>
  </sortState>
  <tableColumns count="5">
    <tableColumn id="1" xr3:uid="{29904576-4E0E-440A-A63F-A6DB4302A03A}" name="lookupKey"/>
    <tableColumn id="2" xr3:uid="{00764046-A1C4-44A3-8397-6C52561AF50D}" name="lookupValue"/>
    <tableColumn id="3" xr3:uid="{26F6E714-3B78-4903-ACED-DE7EA58FC992}" name="parentKey"/>
    <tableColumn id="4" xr3:uid="{40BD9A62-DAB7-4BB1-AB39-2B2EFCF80750}" name="parentDescription"/>
    <tableColumn id="5" xr3:uid="{523E5D6C-7D19-4BE4-8183-804DFA9A4E05}"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6F85A808-806F-41C8-BD61-BBC63E280A91}" name="ud_marking_treatment" displayName="ud_marking_treatment" ref="A1:E6" totalsRowShown="0" headerRowDxfId="146" headerRowBorderDxfId="144" tableBorderDxfId="145">
  <autoFilter ref="A1:E6" xr:uid="{6F85A808-806F-41C8-BD61-BBC63E280A91}"/>
  <sortState xmlns:xlrd2="http://schemas.microsoft.com/office/spreadsheetml/2017/richdata2" ref="A2:E6">
    <sortCondition ref="C2:C6"/>
    <sortCondition ref="D2:D6"/>
    <sortCondition ref="B2:B6"/>
  </sortState>
  <tableColumns count="5">
    <tableColumn id="1" xr3:uid="{2BD89BFB-B915-49C6-B91E-42BF6990A0EA}" name="lookupKey"/>
    <tableColumn id="2" xr3:uid="{B788F46E-DF45-473F-BDB1-DBE694E32946}" name="lookupValue"/>
    <tableColumn id="3" xr3:uid="{6761DA6E-93CF-41B3-88F6-855BDFC906CE}" name="parentKey"/>
    <tableColumn id="4" xr3:uid="{AA991360-747C-466F-B3EA-FF625B2E584D}" name="parentDescription"/>
    <tableColumn id="5" xr3:uid="{94B573FF-80DC-4455-9346-D0637BDE4D47}"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EC4DAC48-6CB3-4CA9-8D8A-1418201DF7D9}" name="ud_marking_durability" displayName="ud_marking_durability" ref="A1:E4" totalsRowShown="0" headerRowDxfId="143" headerRowBorderDxfId="141" tableBorderDxfId="142">
  <autoFilter ref="A1:E4" xr:uid="{EC4DAC48-6CB3-4CA9-8D8A-1418201DF7D9}"/>
  <sortState xmlns:xlrd2="http://schemas.microsoft.com/office/spreadsheetml/2017/richdata2" ref="A2:E4">
    <sortCondition ref="C2:C4"/>
    <sortCondition ref="D2:D4"/>
    <sortCondition ref="B2:B4"/>
  </sortState>
  <tableColumns count="5">
    <tableColumn id="1" xr3:uid="{68BE03C9-028D-4A04-A083-9C3B1188E8A0}" name="lookupKey"/>
    <tableColumn id="2" xr3:uid="{BEC78C31-7EF9-4E78-A96D-B6DB6B95577D}" name="lookupValue"/>
    <tableColumn id="3" xr3:uid="{B8133D7F-D065-4D69-99BD-6A99E9589BAB}" name="parentKey"/>
    <tableColumn id="4" xr3:uid="{1391799E-FBEF-4580-ADDD-01B2590D9546}" name="parentDescription"/>
    <tableColumn id="5" xr3:uid="{6EB99EC5-A847-4153-AFAA-C0641D401588}"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2D7E9416-2565-4690-AD3F-BCBC880D79AC}" name="ud_marking_colour" displayName="ud_marking_colour" ref="A1:E7" totalsRowShown="0" headerRowDxfId="140" headerRowBorderDxfId="138" tableBorderDxfId="139">
  <autoFilter ref="A1:E7" xr:uid="{2D7E9416-2565-4690-AD3F-BCBC880D79AC}"/>
  <sortState xmlns:xlrd2="http://schemas.microsoft.com/office/spreadsheetml/2017/richdata2" ref="A2:E7">
    <sortCondition ref="C2:C7"/>
    <sortCondition ref="D2:D7"/>
    <sortCondition ref="B2:B7"/>
  </sortState>
  <tableColumns count="5">
    <tableColumn id="1" xr3:uid="{639202BE-9EFB-42E5-93D1-5EDE7AF32263}" name="lookupKey"/>
    <tableColumn id="2" xr3:uid="{8C639757-9100-4E45-BD7F-86954247ABE7}" name="lookupValue"/>
    <tableColumn id="3" xr3:uid="{D3C72557-8F21-4BC0-9500-8C20DC98D511}" name="parentKey"/>
    <tableColumn id="4" xr3:uid="{00C16359-AC7B-436B-8AB2-CAA1EFA97C75}" name="parentDescription"/>
    <tableColumn id="5" xr3:uid="{9BF7EDB7-456A-4523-90A7-E23A25188150}"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C94C297D-9B38-4E07-BAE0-289BDFABC301}" name="ud_marking_type" displayName="ud_marking_type" ref="A1:E114" totalsRowShown="0" headerRowDxfId="137" headerRowBorderDxfId="135" tableBorderDxfId="136">
  <autoFilter ref="A1:E114" xr:uid="{C94C297D-9B38-4E07-BAE0-289BDFABC301}"/>
  <sortState xmlns:xlrd2="http://schemas.microsoft.com/office/spreadsheetml/2017/richdata2" ref="A2:E114">
    <sortCondition ref="C2:C114"/>
    <sortCondition ref="D2:D114"/>
    <sortCondition ref="B2:B114"/>
  </sortState>
  <tableColumns count="5">
    <tableColumn id="1" xr3:uid="{DFE4E14C-2ECE-46A6-A13D-2E53FCFC7117}" name="lookupKey"/>
    <tableColumn id="2" xr3:uid="{50D7F4CB-4AB0-4706-86EF-10ECDA648955}" name="lookupValue"/>
    <tableColumn id="3" xr3:uid="{81AAEE21-DCE7-48BF-AC7D-5C71B091BC40}" name="parentKey"/>
    <tableColumn id="4" xr3:uid="{5F26AA1F-1AD5-4755-A78B-DA427FD0BCF3}" name="parentDescription"/>
    <tableColumn id="5" xr3:uid="{CBE9F8DA-4CB8-45D8-8651-6AB313032D72}"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B8B598AB-6A0C-4546-A1F2-82A1C5F43CEA}" name="ud_marking_group" displayName="ud_marking_group" ref="A1:E10" totalsRowShown="0" headerRowDxfId="134" headerRowBorderDxfId="132" tableBorderDxfId="133">
  <autoFilter ref="A1:E10" xr:uid="{B8B598AB-6A0C-4546-A1F2-82A1C5F43CEA}"/>
  <sortState xmlns:xlrd2="http://schemas.microsoft.com/office/spreadsheetml/2017/richdata2" ref="A2:E10">
    <sortCondition ref="C2:C10"/>
    <sortCondition ref="D2:D10"/>
    <sortCondition ref="B2:B10"/>
  </sortState>
  <tableColumns count="5">
    <tableColumn id="1" xr3:uid="{0211EE7D-32A2-430E-B881-29CF561AC438}" name="lookupKey"/>
    <tableColumn id="2" xr3:uid="{A4C42E76-A3C2-4C95-A9AB-BD265B3C5816}" name="lookupValue"/>
    <tableColumn id="3" xr3:uid="{31C5C032-5240-466D-90BC-866E39D33F9F}" name="parentKey"/>
    <tableColumn id="4" xr3:uid="{CBE1499A-E45B-4348-A0D8-231CC1614E96}" name="parentDescription"/>
    <tableColumn id="5" xr3:uid="{5DF287E9-75DB-4A04-9369-A5618AB9C0F2}"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790585C6-745C-4BAA-82CB-22D13064BEAF}" name="ar_asset_state" displayName="ar_asset_state" ref="A1:E5" totalsRowShown="0" headerRowDxfId="131" headerRowBorderDxfId="129" tableBorderDxfId="130">
  <autoFilter ref="A1:E5" xr:uid="{790585C6-745C-4BAA-82CB-22D13064BEAF}"/>
  <sortState xmlns:xlrd2="http://schemas.microsoft.com/office/spreadsheetml/2017/richdata2" ref="A2:E5">
    <sortCondition ref="C2:C5"/>
    <sortCondition ref="D2:D5"/>
    <sortCondition ref="B2:B5"/>
  </sortState>
  <tableColumns count="5">
    <tableColumn id="1" xr3:uid="{77D2E248-67C0-4DB4-BBAE-46CE4E6A2083}" name="lookupKey"/>
    <tableColumn id="2" xr3:uid="{23BC4A13-225F-4836-8BEB-6ADD1E253F71}" name="lookupValue"/>
    <tableColumn id="3" xr3:uid="{2BB28196-B7A0-4697-BB23-25B8F7A8CDC6}" name="parentKey"/>
    <tableColumn id="4" xr3:uid="{E3E54C30-17CA-416A-BA46-E6DE6DEA64CB}" name="parentDescription"/>
    <tableColumn id="5" xr3:uid="{5C683990-FC20-4C33-A75A-0AFF4A3CF6FB}"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88F8F1AD-8BCF-465E-9370-89F47AD8BD3A}" name="ud_icp_group_number" displayName="ud_icp_group_number" ref="A1:E11" totalsRowShown="0" headerRowDxfId="128" headerRowBorderDxfId="126" tableBorderDxfId="127">
  <autoFilter ref="A1:E11" xr:uid="{88F8F1AD-8BCF-465E-9370-89F47AD8BD3A}"/>
  <sortState xmlns:xlrd2="http://schemas.microsoft.com/office/spreadsheetml/2017/richdata2" ref="A2:E11">
    <sortCondition ref="C2:C11"/>
    <sortCondition ref="D2:D11"/>
    <sortCondition ref="B2:B11"/>
  </sortState>
  <tableColumns count="5">
    <tableColumn id="1" xr3:uid="{4449CD37-73D6-43DE-BA1E-D0FAB56472A8}" name="lookupKey"/>
    <tableColumn id="2" xr3:uid="{A175D201-F475-472D-8FE0-AAB9CB2C67A6}" name="lookupValue"/>
    <tableColumn id="3" xr3:uid="{344D5EFF-D471-4C78-8877-A27CDF2013A6}" name="parentKey"/>
    <tableColumn id="4" xr3:uid="{A527363F-0595-4585-957D-6AEC5060B84D}" name="parentDescription"/>
    <tableColumn id="5" xr3:uid="{2DFC081C-61F3-4080-A8D2-D2958810D841}"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2859FC5F-1778-4AFB-8343-EF32B7A11F6A}" name="ud_icp_group_standalone" displayName="ud_icp_group_standalone" ref="A1:E3" totalsRowShown="0" headerRowDxfId="125" headerRowBorderDxfId="123" tableBorderDxfId="124">
  <autoFilter ref="A1:E3" xr:uid="{2859FC5F-1778-4AFB-8343-EF32B7A11F6A}"/>
  <sortState xmlns:xlrd2="http://schemas.microsoft.com/office/spreadsheetml/2017/richdata2" ref="A2:E3">
    <sortCondition ref="C2:C3"/>
    <sortCondition ref="D2:D3"/>
    <sortCondition ref="B2:B3"/>
  </sortState>
  <tableColumns count="5">
    <tableColumn id="1" xr3:uid="{7EF08313-1B55-439F-9848-1CD54E3661CF}" name="lookupKey"/>
    <tableColumn id="2" xr3:uid="{E108DF62-200D-48F9-A80B-88A7C6E87DA3}" name="lookupValue"/>
    <tableColumn id="3" xr3:uid="{6BB6E316-F44F-415F-BAFC-031451E6F384}" name="parentKey"/>
    <tableColumn id="4" xr3:uid="{A8F27718-5583-4B6C-B313-B63311363AC2}" name="parentDescription"/>
    <tableColumn id="5" xr3:uid="{75D2DDEA-FAA7-4B78-8A01-97160AE4AAA0}"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E60E344-B892-4304-8ECB-58CF21A373FB}" name="ud_display_type" displayName="ud_display_type" ref="A1:E3" totalsRowShown="0" headerRowDxfId="122" headerRowBorderDxfId="120" tableBorderDxfId="121">
  <autoFilter ref="A1:E3" xr:uid="{5E60E344-B892-4304-8ECB-58CF21A373FB}"/>
  <sortState xmlns:xlrd2="http://schemas.microsoft.com/office/spreadsheetml/2017/richdata2" ref="A2:E3">
    <sortCondition ref="C2:C3"/>
    <sortCondition ref="D2:D3"/>
    <sortCondition ref="B2:B3"/>
  </sortState>
  <tableColumns count="5">
    <tableColumn id="1" xr3:uid="{467ECD32-F342-407B-AC91-B415D266B353}" name="lookupKey"/>
    <tableColumn id="2" xr3:uid="{4E000C14-E27E-4E26-B8D0-DAC6425EECE7}" name="lookupValue"/>
    <tableColumn id="3" xr3:uid="{C2C88AF0-CB58-4A3A-BE12-0BFC734999D4}" name="parentKey"/>
    <tableColumn id="4" xr3:uid="{91A05C74-1189-4D27-8269-45FEF14EFAA8}" name="parentDescription"/>
    <tableColumn id="5" xr3:uid="{9DA24260-31DE-42AF-BD23-0DF205042527}"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C468F848-2E92-4B40-8F66-34E203018D67}" name="ud_power_requirements" displayName="ud_power_requirements" ref="A1:E7" totalsRowShown="0" headerRowDxfId="119" headerRowBorderDxfId="117" tableBorderDxfId="118">
  <autoFilter ref="A1:E7" xr:uid="{C468F848-2E92-4B40-8F66-34E203018D67}"/>
  <sortState xmlns:xlrd2="http://schemas.microsoft.com/office/spreadsheetml/2017/richdata2" ref="A2:E7">
    <sortCondition ref="C2:C7"/>
    <sortCondition ref="D2:D7"/>
    <sortCondition ref="B2:B7"/>
  </sortState>
  <tableColumns count="5">
    <tableColumn id="1" xr3:uid="{2D0C92B5-45C9-4AB0-A86E-28239B116E4F}" name="lookupKey"/>
    <tableColumn id="2" xr3:uid="{63C4E1A1-24AE-45F6-9E92-2E7988138AAB}" name="lookupValue"/>
    <tableColumn id="3" xr3:uid="{C59DBDF4-5CF1-4C21-8C74-BE0D2FE9046A}" name="parentKey"/>
    <tableColumn id="4" xr3:uid="{BC01444A-A23B-4A55-945F-4B49FF88F15A}" name="parentDescription"/>
    <tableColumn id="5" xr3:uid="{F3303D55-5BB6-4FF3-B172-D11995CC729F}"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E105ECCF-994B-4F3A-B0EA-EDCEB18A2491}" name="ud_facility" displayName="ud_facility" ref="A1:E16" totalsRowShown="0" headerRowDxfId="116" headerRowBorderDxfId="114" tableBorderDxfId="115">
  <autoFilter ref="A1:E16" xr:uid="{E105ECCF-994B-4F3A-B0EA-EDCEB18A2491}"/>
  <sortState xmlns:xlrd2="http://schemas.microsoft.com/office/spreadsheetml/2017/richdata2" ref="A2:E16">
    <sortCondition ref="C2:C16"/>
    <sortCondition ref="D2:D16"/>
    <sortCondition ref="B2:B16"/>
  </sortState>
  <tableColumns count="5">
    <tableColumn id="1" xr3:uid="{FC8ABEB2-6FF3-4B09-93D4-8DE3E2A73BEE}" name="lookupKey"/>
    <tableColumn id="2" xr3:uid="{95E805BC-D24B-43DC-A7FE-609A0E9E513A}" name="lookupValue"/>
    <tableColumn id="3" xr3:uid="{359BF897-A25A-4956-B597-768CCC4EF277}" name="parentKey"/>
    <tableColumn id="4" xr3:uid="{A7A16C84-8B65-45B8-A84F-F7566AA78A76}" name="parentDescription"/>
    <tableColumn id="5" xr3:uid="{8CF95FE5-7A58-4EBD-8277-D7A39B05B69B}"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306151EB-3496-4010-8D7F-E18D45004C3B}" name="ud_functional_system" displayName="ud_functional_system" ref="A1:E25" totalsRowShown="0" headerRowDxfId="113" headerRowBorderDxfId="111" tableBorderDxfId="112">
  <autoFilter ref="A1:E25" xr:uid="{306151EB-3496-4010-8D7F-E18D45004C3B}"/>
  <sortState xmlns:xlrd2="http://schemas.microsoft.com/office/spreadsheetml/2017/richdata2" ref="A2:E25">
    <sortCondition ref="C2:C25"/>
    <sortCondition ref="D2:D25"/>
    <sortCondition ref="B2:B25"/>
  </sortState>
  <tableColumns count="5">
    <tableColumn id="1" xr3:uid="{98FD1F26-90EF-433E-B025-8F8F78A66214}" name="lookupKey"/>
    <tableColumn id="2" xr3:uid="{545D9A6F-E046-4B73-BD59-D1168DD3F269}" name="lookupValue"/>
    <tableColumn id="3" xr3:uid="{FBBA162A-9F98-4D6B-BDD5-FC617167B401}" name="parentKey"/>
    <tableColumn id="4" xr3:uid="{6D2FD2F7-A946-4C23-BAF3-75D4EBF7B4B3}" name="parentDescription"/>
    <tableColumn id="5" xr3:uid="{3636B279-2CF0-41ED-B57F-1DD5B989277B}"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69FCF2D2-49CE-4C92-AA26-C2C0359CB3B7}" name="ud_mep_asset_type" displayName="ud_mep_asset_type" ref="A1:E79" totalsRowShown="0" headerRowDxfId="110" headerRowBorderDxfId="108" tableBorderDxfId="109">
  <autoFilter ref="A1:E79" xr:uid="{69FCF2D2-49CE-4C92-AA26-C2C0359CB3B7}"/>
  <sortState xmlns:xlrd2="http://schemas.microsoft.com/office/spreadsheetml/2017/richdata2" ref="A2:E79">
    <sortCondition ref="C2:C79"/>
    <sortCondition ref="D2:D79"/>
    <sortCondition ref="B2:B79"/>
  </sortState>
  <tableColumns count="5">
    <tableColumn id="1" xr3:uid="{04FFC286-1179-48A3-8386-2E0A7E134B64}" name="lookupKey"/>
    <tableColumn id="2" xr3:uid="{CDD051EA-70DD-451A-9082-4EE776265090}" name="lookupValue"/>
    <tableColumn id="3" xr3:uid="{067EC0BA-E39C-49A5-8AD8-FC37072CE456}" name="parentKey"/>
    <tableColumn id="4" xr3:uid="{896CCAC0-3C26-475F-9525-51774E5B0732}" name="parentDescription"/>
    <tableColumn id="5" xr3:uid="{F2D6E059-000C-4432-A5A3-A2F4144B5898}"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E693746F-AEFC-4F60-9BD9-926C6EF74AAE}" name="sign_colour" displayName="sign_colour" ref="A1:E13" totalsRowShown="0" headerRowDxfId="107" headerRowBorderDxfId="105" tableBorderDxfId="106">
  <autoFilter ref="A1:E13" xr:uid="{E693746F-AEFC-4F60-9BD9-926C6EF74AAE}"/>
  <sortState xmlns:xlrd2="http://schemas.microsoft.com/office/spreadsheetml/2017/richdata2" ref="A2:E13">
    <sortCondition ref="C2:C13"/>
    <sortCondition ref="D2:D13"/>
    <sortCondition ref="B2:B13"/>
  </sortState>
  <tableColumns count="5">
    <tableColumn id="1" xr3:uid="{F54EBFC9-F9E4-448F-BFA7-895B0D44E1FC}" name="lookupKey"/>
    <tableColumn id="2" xr3:uid="{1C6B58D0-475D-4D71-8AD0-45816D01C1F7}" name="lookupValue"/>
    <tableColumn id="3" xr3:uid="{4226F200-1FF5-46F2-9AF9-53FEF27750BB}" name="parentKey"/>
    <tableColumn id="4" xr3:uid="{3C768EA3-D1D9-4123-85FC-CD4C0F71DF4A}" name="parentDescription"/>
    <tableColumn id="5" xr3:uid="{919F02DD-C99D-49F6-953B-341269E28B6F}"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82A3792E-7A3A-4366-BC2E-55C8094E64AA}" name="sign_material" displayName="sign_material" ref="A1:E7" totalsRowShown="0" headerRowDxfId="104" headerRowBorderDxfId="102" tableBorderDxfId="103">
  <autoFilter ref="A1:E7" xr:uid="{82A3792E-7A3A-4366-BC2E-55C8094E64AA}"/>
  <sortState xmlns:xlrd2="http://schemas.microsoft.com/office/spreadsheetml/2017/richdata2" ref="A2:E7">
    <sortCondition ref="C2:C7"/>
    <sortCondition ref="D2:D7"/>
    <sortCondition ref="B2:B7"/>
  </sortState>
  <tableColumns count="5">
    <tableColumn id="1" xr3:uid="{5A44BC6B-B496-4172-927E-B0E8015CF8E2}" name="lookupKey"/>
    <tableColumn id="2" xr3:uid="{15E9265F-8833-44D1-A038-AD16A1A55475}" name="lookupValue"/>
    <tableColumn id="3" xr3:uid="{BB4F6CD3-ACA2-4BAA-9FD5-FF809640EE27}" name="parentKey"/>
    <tableColumn id="4" xr3:uid="{3D098A6E-0985-43A7-834A-3CB89E2BC3C2}" name="parentDescription"/>
    <tableColumn id="5" xr3:uid="{6696C0EF-1A3C-4857-B4C6-C88A415F2C40}"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A6D3452-B54C-486C-9BAC-6E5A8638667F}" name="sign_substrate" displayName="sign_substrate" ref="A1:E7" totalsRowShown="0" headerRowDxfId="101" headerRowBorderDxfId="99" tableBorderDxfId="100">
  <autoFilter ref="A1:E7" xr:uid="{EA6D3452-B54C-486C-9BAC-6E5A8638667F}"/>
  <sortState xmlns:xlrd2="http://schemas.microsoft.com/office/spreadsheetml/2017/richdata2" ref="A2:E7">
    <sortCondition ref="C2:C7"/>
    <sortCondition ref="D2:D7"/>
    <sortCondition ref="B2:B7"/>
  </sortState>
  <tableColumns count="5">
    <tableColumn id="1" xr3:uid="{13C93FE7-14F5-423E-8AFD-F57C7E3BF260}" name="lookupKey"/>
    <tableColumn id="2" xr3:uid="{7B8ED136-8BAC-403E-AEE7-A7F647F4095F}" name="lookupValue"/>
    <tableColumn id="3" xr3:uid="{48B34344-0284-40C1-834F-222424E3B93B}" name="parentKey"/>
    <tableColumn id="4" xr3:uid="{894ADC82-C027-4898-8026-6FFC37981C08}" name="parentDescription"/>
    <tableColumn id="5" xr3:uid="{B4C5FB0B-9716-4A5E-ADAC-A314E547A747}"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A6A46C16-8AFC-4307-B27D-D2EB4310D574}" name="ud_sign_connection_mode" displayName="ud_sign_connection_mode" ref="A1:E4" totalsRowShown="0" headerRowDxfId="98" headerRowBorderDxfId="96" tableBorderDxfId="97">
  <autoFilter ref="A1:E4" xr:uid="{A6A46C16-8AFC-4307-B27D-D2EB4310D574}"/>
  <sortState xmlns:xlrd2="http://schemas.microsoft.com/office/spreadsheetml/2017/richdata2" ref="A2:E4">
    <sortCondition ref="C2:C4"/>
    <sortCondition ref="D2:D4"/>
    <sortCondition ref="B2:B4"/>
  </sortState>
  <tableColumns count="5">
    <tableColumn id="1" xr3:uid="{49090316-DA34-4009-8F6A-B770F45822F3}" name="lookupKey"/>
    <tableColumn id="2" xr3:uid="{26B4EF97-1B5A-4CC8-BB84-7C159BE83428}" name="lookupValue"/>
    <tableColumn id="3" xr3:uid="{4F9BA5ED-58E7-4308-A0BD-49BD1A89430D}" name="parentKey"/>
    <tableColumn id="4" xr3:uid="{8E27886B-16CE-4BC4-8914-D7EC2FE054D4}" name="parentDescription"/>
    <tableColumn id="5" xr3:uid="{9F8BD3B5-5CC2-4229-BCB4-AB3102957306}"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B0A2C157-A580-4A04-8438-A43177443439}" name="ud_sign_background_colour" displayName="ud_sign_background_colour" ref="A1:E15" totalsRowShown="0" headerRowDxfId="95" headerRowBorderDxfId="93" tableBorderDxfId="94">
  <autoFilter ref="A1:E15" xr:uid="{B0A2C157-A580-4A04-8438-A43177443439}"/>
  <sortState xmlns:xlrd2="http://schemas.microsoft.com/office/spreadsheetml/2017/richdata2" ref="A2:E15">
    <sortCondition ref="C2:C15"/>
    <sortCondition ref="D2:D15"/>
    <sortCondition ref="B2:B15"/>
  </sortState>
  <tableColumns count="5">
    <tableColumn id="1" xr3:uid="{30A5123F-C5BE-435A-A0AB-ED37044934A9}" name="lookupKey"/>
    <tableColumn id="2" xr3:uid="{106C0C39-6494-4D8C-9A1F-9584ABD76BE9}" name="lookupValue"/>
    <tableColumn id="3" xr3:uid="{321C835E-671C-45B0-887F-680759290ED0}" name="parentKey"/>
    <tableColumn id="4" xr3:uid="{40B5CF44-D187-4E34-A31B-E840DC19395A}" name="parentDescription"/>
    <tableColumn id="5" xr3:uid="{D40E8C3B-707D-404F-9F52-83CB86F69602}"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36FA0454-E298-4972-B5A0-020EEAB1E456}" name="ud_non_tcd_sign_type" displayName="ud_non_tcd_sign_type" ref="A1:E227" totalsRowShown="0" headerRowDxfId="92" headerRowBorderDxfId="90" tableBorderDxfId="91">
  <autoFilter ref="A1:E227" xr:uid="{36FA0454-E298-4972-B5A0-020EEAB1E456}"/>
  <sortState xmlns:xlrd2="http://schemas.microsoft.com/office/spreadsheetml/2017/richdata2" ref="A2:E227">
    <sortCondition ref="C2:C227"/>
    <sortCondition ref="D2:D227"/>
    <sortCondition ref="B2:B227"/>
  </sortState>
  <tableColumns count="5">
    <tableColumn id="1" xr3:uid="{920027F2-A611-44EF-B802-BB2E2DFE5DD0}" name="lookupKey"/>
    <tableColumn id="2" xr3:uid="{D2D668C1-DE56-4DAA-814C-CFE833B78DE3}" name="lookupValue"/>
    <tableColumn id="3" xr3:uid="{915BA154-636A-4F39-8A40-138C81691547}" name="parentKey"/>
    <tableColumn id="4" xr3:uid="{91514A32-EA12-4C6B-8B12-232C332FBA9D}" name="parentDescription"/>
    <tableColumn id="5" xr3:uid="{1F2F0333-BFE5-47DD-AA32-619D882CA2C2}"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57AD55CD-F83B-45AD-9899-9AC900ABE1D3}" name="ud_tcd_sign_type" displayName="ud_tcd_sign_type" ref="A1:E772" totalsRowShown="0" headerRowDxfId="89" headerRowBorderDxfId="87" tableBorderDxfId="88">
  <autoFilter ref="A1:E772" xr:uid="{57AD55CD-F83B-45AD-9899-9AC900ABE1D3}"/>
  <sortState xmlns:xlrd2="http://schemas.microsoft.com/office/spreadsheetml/2017/richdata2" ref="A2:E772">
    <sortCondition ref="C2:C772"/>
    <sortCondition ref="D2:D772"/>
    <sortCondition ref="B2:B772"/>
  </sortState>
  <tableColumns count="5">
    <tableColumn id="1" xr3:uid="{48E4B740-3593-48EE-B0E2-0F546CD7A5E9}" name="lookupKey"/>
    <tableColumn id="2" xr3:uid="{9D788B26-1B00-478A-8046-F7E34D8A1149}" name="lookupValue"/>
    <tableColumn id="3" xr3:uid="{F1811642-2613-408C-9ADA-568A93063F02}" name="parentKey"/>
    <tableColumn id="4" xr3:uid="{16B51C94-924B-4A13-855B-B729F7308947}" name="parentDescription"/>
    <tableColumn id="5" xr3:uid="{62328CEF-7EEE-4012-A85E-A763EF7F7DC4}"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383CE9C0-4ECD-4AAD-B6D5-620106B7DF6E}" name="ud_tcd_sign_subclass" displayName="ud_tcd_sign_subclass" ref="A1:E64" totalsRowShown="0" headerRowDxfId="86" headerRowBorderDxfId="84" tableBorderDxfId="85">
  <autoFilter ref="A1:E64" xr:uid="{383CE9C0-4ECD-4AAD-B6D5-620106B7DF6E}"/>
  <sortState xmlns:xlrd2="http://schemas.microsoft.com/office/spreadsheetml/2017/richdata2" ref="A2:E64">
    <sortCondition ref="C2:C64"/>
    <sortCondition ref="D2:D64"/>
    <sortCondition ref="B2:B64"/>
  </sortState>
  <tableColumns count="5">
    <tableColumn id="1" xr3:uid="{2112D3BB-A8DF-4100-8001-C72199F1A0F9}" name="lookupKey"/>
    <tableColumn id="2" xr3:uid="{58AE5C74-C4B0-46F9-A44E-E8225CFAEC98}" name="lookupValue"/>
    <tableColumn id="3" xr3:uid="{64E03C7E-6BF0-4430-9616-295264014517}" name="parentKey"/>
    <tableColumn id="4" xr3:uid="{96EBFA78-2CDC-46B4-8954-1E82D7F26CD3}" name="parentDescription"/>
    <tableColumn id="5" xr3:uid="{30A21834-1D50-4D33-8017-6BDB80BB51C5}"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04F72E0F-2313-44E2-A81E-9802E3CA2B01}" name="ud_tcd_sign_class" displayName="ud_tcd_sign_class" ref="A1:E13" totalsRowShown="0" headerRowDxfId="83" headerRowBorderDxfId="81" tableBorderDxfId="82">
  <autoFilter ref="A1:E13" xr:uid="{04F72E0F-2313-44E2-A81E-9802E3CA2B01}"/>
  <sortState xmlns:xlrd2="http://schemas.microsoft.com/office/spreadsheetml/2017/richdata2" ref="A2:E13">
    <sortCondition ref="C2:C13"/>
    <sortCondition ref="D2:D13"/>
    <sortCondition ref="B2:B13"/>
  </sortState>
  <tableColumns count="5">
    <tableColumn id="1" xr3:uid="{96BB49D1-5B21-4542-AEA5-F5C92E820749}" name="lookupKey"/>
    <tableColumn id="2" xr3:uid="{95528561-CE2B-42AD-879F-FE4830034BD2}" name="lookupValue"/>
    <tableColumn id="3" xr3:uid="{3699F63B-B610-43AF-B762-053104F2A2CE}" name="parentKey"/>
    <tableColumn id="4" xr3:uid="{CA6B001E-5C67-48A8-A2D8-4A17DC84F103}" name="parentDescription"/>
    <tableColumn id="5" xr3:uid="{91BF77ED-0510-4206-8818-23515FD7B0E8}"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732DCD82-47DE-4039-84CA-72948E7E6429}" name="ud_maintenance_organisation" displayName="ud_maintenance_organisation" ref="A1:E8" totalsRowShown="0" headerRowDxfId="80" headerRowBorderDxfId="78" tableBorderDxfId="79">
  <autoFilter ref="A1:E8" xr:uid="{732DCD82-47DE-4039-84CA-72948E7E6429}"/>
  <sortState xmlns:xlrd2="http://schemas.microsoft.com/office/spreadsheetml/2017/richdata2" ref="A2:E8">
    <sortCondition ref="C2:C8"/>
    <sortCondition ref="D2:D8"/>
    <sortCondition ref="B2:B8"/>
  </sortState>
  <tableColumns count="5">
    <tableColumn id="1" xr3:uid="{4015D4A7-65D1-4B54-8D7F-4E8330F75B0A}" name="lookupKey"/>
    <tableColumn id="2" xr3:uid="{007FB13B-76D4-4FE9-AC11-C6D972FB5519}" name="lookupValue"/>
    <tableColumn id="3" xr3:uid="{85D23D8A-15EF-4EA1-859E-F8BA669D21BE}" name="parentKey"/>
    <tableColumn id="4" xr3:uid="{7B468323-B7EC-4ECF-BC42-3070B727A2B8}" name="parentDescription"/>
    <tableColumn id="5" xr3:uid="{DE6BD353-C785-441E-9E02-84AA15D3B9C0}"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7D64DFB7-A116-4A06-9245-0B3148C89DF4}" name="ud_amds_table_list" displayName="ud_amds_table_list" ref="A1:E91" totalsRowShown="0" headerRowDxfId="77" headerRowBorderDxfId="75" tableBorderDxfId="76">
  <autoFilter ref="A1:E91" xr:uid="{7D64DFB7-A116-4A06-9245-0B3148C89DF4}"/>
  <sortState xmlns:xlrd2="http://schemas.microsoft.com/office/spreadsheetml/2017/richdata2" ref="A2:E91">
    <sortCondition ref="C2:C91"/>
    <sortCondition ref="D2:D91"/>
    <sortCondition ref="B2:B91"/>
  </sortState>
  <tableColumns count="5">
    <tableColumn id="1" xr3:uid="{5CBEA503-9925-42BC-87ED-06CA5EE122CB}" name="lookupKey"/>
    <tableColumn id="2" xr3:uid="{F3BBE1DE-4547-49C3-8542-50023F281108}" name="lookupValue"/>
    <tableColumn id="3" xr3:uid="{B75EE505-CC48-4BF2-B00F-AAA4B1299E20}" name="parentKey"/>
    <tableColumn id="4" xr3:uid="{9BA9E9A7-A07D-4968-ACC1-C2D92177AF1C}" name="parentDescription"/>
    <tableColumn id="5" xr3:uid="{D65F5EE5-55ED-4F31-89F7-534B3F2DBABC}"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676BC225-AE29-4B42-94A6-0A08C7FA4CF7}" name="av_standard_rc" displayName="av_standard_rc" ref="A1:E566" totalsRowShown="0" headerRowDxfId="74" headerRowBorderDxfId="72" tableBorderDxfId="73">
  <autoFilter ref="A1:E566" xr:uid="{676BC225-AE29-4B42-94A6-0A08C7FA4CF7}"/>
  <sortState xmlns:xlrd2="http://schemas.microsoft.com/office/spreadsheetml/2017/richdata2" ref="A2:E566">
    <sortCondition ref="C2:C566"/>
    <sortCondition ref="D2:D566"/>
    <sortCondition ref="B2:B566"/>
  </sortState>
  <tableColumns count="5">
    <tableColumn id="1" xr3:uid="{2C822736-487A-4CD8-85D5-45B30DB9A794}" name="lookupKey"/>
    <tableColumn id="2" xr3:uid="{04C03AF2-6B02-4F1C-B6A5-582EA6C97F9B}" name="lookupValue"/>
    <tableColumn id="3" xr3:uid="{119BD761-A05E-44B2-8A0B-64A1F225118C}" name="parentKey"/>
    <tableColumn id="4" xr3:uid="{E729A23B-F6A5-44F6-9BDC-9DDBA4942246}" name="parentDescription"/>
    <tableColumn id="5" xr3:uid="{7A5E267F-FFEC-4BB7-9F51-AEAE2D776A3D}"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4D0FEB58-82EE-46F1-BDB4-247AF583833D}" name="ar_replace_reason" displayName="ar_replace_reason" ref="A1:E14" totalsRowShown="0" headerRowDxfId="71" headerRowBorderDxfId="69" tableBorderDxfId="70">
  <autoFilter ref="A1:E14" xr:uid="{4D0FEB58-82EE-46F1-BDB4-247AF583833D}"/>
  <sortState xmlns:xlrd2="http://schemas.microsoft.com/office/spreadsheetml/2017/richdata2" ref="A2:E14">
    <sortCondition ref="C2:C14"/>
    <sortCondition ref="D2:D14"/>
    <sortCondition ref="B2:B14"/>
  </sortState>
  <tableColumns count="5">
    <tableColumn id="1" xr3:uid="{3E624DEB-3A50-4A1B-801D-143D6AABE67A}" name="lookupKey"/>
    <tableColumn id="2" xr3:uid="{B5DCDDE6-2EC0-4372-9F4E-9706ABD06592}" name="lookupValue"/>
    <tableColumn id="3" xr3:uid="{F312140B-CFB2-47EC-AC7D-992D79D43627}" name="parentKey"/>
    <tableColumn id="4" xr3:uid="{F1CA0C8A-C6DA-4CD9-854D-C4F649F37853}" name="parentDescription"/>
    <tableColumn id="5" xr3:uid="{07911D16-C3D2-4672-8F67-CFBE466B045D}"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3705275C-DD95-437F-8BE7-9054893E9C0F}" name="ud_replacement_status" displayName="ud_replacement_status" ref="A1:E4" totalsRowShown="0" headerRowDxfId="68" headerRowBorderDxfId="66" tableBorderDxfId="67">
  <autoFilter ref="A1:E4" xr:uid="{3705275C-DD95-437F-8BE7-9054893E9C0F}"/>
  <sortState xmlns:xlrd2="http://schemas.microsoft.com/office/spreadsheetml/2017/richdata2" ref="A2:E4">
    <sortCondition ref="C2:C4"/>
    <sortCondition ref="D2:D4"/>
    <sortCondition ref="B2:B4"/>
  </sortState>
  <tableColumns count="5">
    <tableColumn id="1" xr3:uid="{40429BA2-CE4A-4DDD-B0B0-892020158E0E}" name="lookupKey"/>
    <tableColumn id="2" xr3:uid="{A3CDC53E-E59F-49AE-AC06-90940C29F41E}" name="lookupValue"/>
    <tableColumn id="3" xr3:uid="{822E97AE-C478-456D-A6E0-02C52FEDDE17}" name="parentKey"/>
    <tableColumn id="4" xr3:uid="{A54290C8-A69D-4DBA-A0EB-098FF283B22A}" name="parentDescription"/>
    <tableColumn id="5" xr3:uid="{7884BBE5-41AD-4730-A12C-08231C343775}"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AF6C7551-A89B-4390-AE1C-E60E49329DDA}" name="ud_asset_status" displayName="ud_asset_status" ref="A1:E10" totalsRowShown="0" headerRowDxfId="65" headerRowBorderDxfId="63" tableBorderDxfId="64">
  <autoFilter ref="A1:E10" xr:uid="{AF6C7551-A89B-4390-AE1C-E60E49329DDA}"/>
  <sortState xmlns:xlrd2="http://schemas.microsoft.com/office/spreadsheetml/2017/richdata2" ref="A2:E10">
    <sortCondition ref="C2:C10"/>
    <sortCondition ref="D2:D10"/>
    <sortCondition ref="B2:B10"/>
  </sortState>
  <tableColumns count="5">
    <tableColumn id="1" xr3:uid="{6CFAB0C0-02E5-46A6-8D33-AB1538833838}" name="lookupKey"/>
    <tableColumn id="2" xr3:uid="{9A4330E5-DBF5-4CAD-BC97-38CB49E4A1C8}" name="lookupValue"/>
    <tableColumn id="3" xr3:uid="{93DADE3A-00DC-453D-9E4C-A19662D0B9D6}" name="parentKey"/>
    <tableColumn id="4" xr3:uid="{A1CF4EC0-1950-4B05-B4B1-933D0FC48CEC}" name="parentDescription"/>
    <tableColumn id="5" xr3:uid="{87C26875-AB0D-4848-A09A-B20D8B3FBE18}"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E2DC62C9-01A8-483D-9BA1-10C9C40C8E9E}" name="ud_sub_organisation" displayName="ud_sub_organisation" ref="A1:E19" totalsRowShown="0" headerRowDxfId="62" headerRowBorderDxfId="60" tableBorderDxfId="61">
  <autoFilter ref="A1:E19" xr:uid="{E2DC62C9-01A8-483D-9BA1-10C9C40C8E9E}"/>
  <sortState xmlns:xlrd2="http://schemas.microsoft.com/office/spreadsheetml/2017/richdata2" ref="A2:E19">
    <sortCondition ref="C2:C19"/>
    <sortCondition ref="D2:D19"/>
    <sortCondition ref="B2:B19"/>
  </sortState>
  <tableColumns count="5">
    <tableColumn id="1" xr3:uid="{F3F40490-180F-4195-B57E-2CA5CD18C5BB}" name="lookupKey"/>
    <tableColumn id="2" xr3:uid="{9668C264-F524-47A1-8987-A4324A8392F8}" name="lookupValue"/>
    <tableColumn id="3" xr3:uid="{503187F2-51EF-436D-83C7-BB260E439A77}" name="parentKey"/>
    <tableColumn id="4" xr3:uid="{2A7DFC22-3C92-4AB2-A768-83F9C4F1B944}" name="parentDescription"/>
    <tableColumn id="5" xr3:uid="{4E9DE324-ACCF-4E3D-8262-0A341787EB7A}"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44CCBF94-7905-4501-8E88-8BFF575775D0}" name="ud_organisation_owner" displayName="ud_organisation_owner" ref="A1:E101" totalsRowShown="0" headerRowDxfId="59" headerRowBorderDxfId="57" tableBorderDxfId="58">
  <autoFilter ref="A1:E101" xr:uid="{44CCBF94-7905-4501-8E88-8BFF575775D0}"/>
  <sortState xmlns:xlrd2="http://schemas.microsoft.com/office/spreadsheetml/2017/richdata2" ref="A2:E101">
    <sortCondition ref="C2:C101"/>
    <sortCondition ref="D2:D101"/>
    <sortCondition ref="B2:B101"/>
  </sortState>
  <tableColumns count="5">
    <tableColumn id="1" xr3:uid="{45E30FCF-07EF-4F53-8C22-C2C912F25955}" name="lookupKey"/>
    <tableColumn id="2" xr3:uid="{9D1D1633-AA00-4CA3-AB0B-502D799D3A40}" name="lookupValue"/>
    <tableColumn id="3" xr3:uid="{6F48AC19-2C67-4441-8BAB-29E444E1B59D}" name="parentKey"/>
    <tableColumn id="4" xr3:uid="{B01A21F7-CE07-4E2B-9BD2-00B21084D9E8}" name="parentDescription"/>
    <tableColumn id="5" xr3:uid="{D6F7A11F-9065-445A-88D1-6C203025B69C}"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C9AD8D62-7E87-477D-A299-DBAF84A24914}" name="post_joint_type" displayName="post_joint_type" ref="A1:E8" totalsRowShown="0" headerRowDxfId="56" headerRowBorderDxfId="54" tableBorderDxfId="55">
  <autoFilter ref="A1:E8" xr:uid="{C9AD8D62-7E87-477D-A299-DBAF84A24914}"/>
  <sortState xmlns:xlrd2="http://schemas.microsoft.com/office/spreadsheetml/2017/richdata2" ref="A2:E8">
    <sortCondition ref="C2:C8"/>
    <sortCondition ref="D2:D8"/>
    <sortCondition ref="B2:B8"/>
  </sortState>
  <tableColumns count="5">
    <tableColumn id="1" xr3:uid="{A42DB35E-AB1F-4186-A6EC-D7C8636CBE9A}" name="lookupKey"/>
    <tableColumn id="2" xr3:uid="{40360170-86DD-4D54-BD88-8A26CFEF3E90}" name="lookupValue"/>
    <tableColumn id="3" xr3:uid="{93743521-C40D-4B23-8106-1BA902B1E44A}" name="parentKey"/>
    <tableColumn id="4" xr3:uid="{396945C2-64B1-447F-89AF-145E2CC8C9AD}" name="parentDescription"/>
    <tableColumn id="5" xr3:uid="{3216B534-A3F3-43C5-A0AB-B41478864EA0}"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6A9F2450-56C1-4D16-8EC2-785DB49ABF04}" name="post_ground_type" displayName="post_ground_type" ref="A1:E6" totalsRowShown="0" headerRowDxfId="53" headerRowBorderDxfId="51" tableBorderDxfId="52">
  <autoFilter ref="A1:E6" xr:uid="{6A9F2450-56C1-4D16-8EC2-785DB49ABF04}"/>
  <sortState xmlns:xlrd2="http://schemas.microsoft.com/office/spreadsheetml/2017/richdata2" ref="A2:E6">
    <sortCondition ref="C2:C6"/>
    <sortCondition ref="D2:D6"/>
    <sortCondition ref="B2:B6"/>
  </sortState>
  <tableColumns count="5">
    <tableColumn id="1" xr3:uid="{42C5A8FB-0E60-4160-A4C4-BFEEE45ABFA2}" name="lookupKey"/>
    <tableColumn id="2" xr3:uid="{512288BB-FEA2-4E54-A0C1-CBB2E9481D92}" name="lookupValue"/>
    <tableColumn id="3" xr3:uid="{3AF6F7E4-6CBD-4FAC-82CC-0035C770D155}" name="parentKey"/>
    <tableColumn id="4" xr3:uid="{A07B773B-EDCB-437A-8765-C79685665123}" name="parentDescription"/>
    <tableColumn id="5" xr3:uid="{8C440B94-5185-4B75-B78E-4C5C25CC03F1}"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63DF0386-FB5D-4BA4-8696-96D70EF9D961}" name="post_plant_type" displayName="post_plant_type" ref="A1:E8" totalsRowShown="0" headerRowDxfId="50" headerRowBorderDxfId="48" tableBorderDxfId="49">
  <autoFilter ref="A1:E8" xr:uid="{63DF0386-FB5D-4BA4-8696-96D70EF9D961}"/>
  <sortState xmlns:xlrd2="http://schemas.microsoft.com/office/spreadsheetml/2017/richdata2" ref="A2:E8">
    <sortCondition ref="C2:C8"/>
    <sortCondition ref="D2:D8"/>
    <sortCondition ref="B2:B8"/>
  </sortState>
  <tableColumns count="5">
    <tableColumn id="1" xr3:uid="{0ED28B86-41B4-472A-B596-40378C3924D1}" name="lookupKey"/>
    <tableColumn id="2" xr3:uid="{9351A1C8-50F4-4D37-97B6-F08CFA351101}" name="lookupValue"/>
    <tableColumn id="3" xr3:uid="{74225476-6CB5-47B6-8905-8CC1ECCE2898}" name="parentKey"/>
    <tableColumn id="4" xr3:uid="{17E05011-5C24-4A04-A372-AC7094CDCB40}" name="parentDescription"/>
    <tableColumn id="5" xr3:uid="{D3F17B82-7620-4AC9-8D33-C84BC2BD12FF}"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A33B8524-036F-415D-84EA-E4FF6139BED1}" name="sign_bracket" displayName="sign_bracket" ref="A1:E16" totalsRowShown="0" headerRowDxfId="47" headerRowBorderDxfId="45" tableBorderDxfId="46">
  <autoFilter ref="A1:E16" xr:uid="{A33B8524-036F-415D-84EA-E4FF6139BED1}"/>
  <sortState xmlns:xlrd2="http://schemas.microsoft.com/office/spreadsheetml/2017/richdata2" ref="A2:E16">
    <sortCondition ref="C2:C16"/>
    <sortCondition ref="D2:D16"/>
    <sortCondition ref="B2:B16"/>
  </sortState>
  <tableColumns count="5">
    <tableColumn id="1" xr3:uid="{97812A17-0F17-46AA-907E-2EB5338BED19}" name="lookupKey"/>
    <tableColumn id="2" xr3:uid="{B0EB1643-C799-47CA-8280-6C0732CB2AF4}" name="lookupValue"/>
    <tableColumn id="3" xr3:uid="{454D2B8D-5F5B-4D22-889B-8C9DC65DA489}" name="parentKey"/>
    <tableColumn id="4" xr3:uid="{6950DC0C-DC9A-426D-A9FC-AC82ED0442F5}" name="parentDescription"/>
    <tableColumn id="5" xr3:uid="{D673732D-9683-44F9-82DE-F9105D9B6D31}"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5EC5CF36-8FAD-4E35-B158-0FD3F35D4D6B}" name="sl_earthing_type" displayName="sl_earthing_type" ref="A1:E5" totalsRowShown="0" headerRowDxfId="44" headerRowBorderDxfId="42" tableBorderDxfId="43">
  <autoFilter ref="A1:E5" xr:uid="{5EC5CF36-8FAD-4E35-B158-0FD3F35D4D6B}"/>
  <sortState xmlns:xlrd2="http://schemas.microsoft.com/office/spreadsheetml/2017/richdata2" ref="A2:E5">
    <sortCondition ref="C2:C5"/>
    <sortCondition ref="D2:D5"/>
    <sortCondition ref="B2:B5"/>
  </sortState>
  <tableColumns count="5">
    <tableColumn id="1" xr3:uid="{8FC7BA87-DDEE-4EE9-8DE0-F85DC31ED1E2}" name="lookupKey"/>
    <tableColumn id="2" xr3:uid="{AA9318E1-F37C-4F5F-82BE-66B716B20515}" name="lookupValue"/>
    <tableColumn id="3" xr3:uid="{8D678F8C-25B1-4208-B3A2-63921C07CFB7}" name="parentKey"/>
    <tableColumn id="4" xr3:uid="{3465AC15-6DD0-4601-8C81-D97DF9D143FB}" name="parentDescription"/>
    <tableColumn id="5" xr3:uid="{727D4E9F-28CD-4940-8B7F-17C9CB43F1F1}"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E8DB511-3D1A-474F-BE02-C4072AE7778A}" name="sl_pole_attach" displayName="sl_pole_attach" ref="A1:E3" totalsRowShown="0" headerRowDxfId="41" headerRowBorderDxfId="39" tableBorderDxfId="40">
  <autoFilter ref="A1:E3" xr:uid="{DE8DB511-3D1A-474F-BE02-C4072AE7778A}"/>
  <sortState xmlns:xlrd2="http://schemas.microsoft.com/office/spreadsheetml/2017/richdata2" ref="A2:E3">
    <sortCondition ref="C2:C3"/>
    <sortCondition ref="D2:D3"/>
    <sortCondition ref="B2:B3"/>
  </sortState>
  <tableColumns count="5">
    <tableColumn id="1" xr3:uid="{9657CACB-D53A-4EFC-93DB-B3B0999C500A}" name="lookupKey"/>
    <tableColumn id="2" xr3:uid="{4CAB76B3-9043-4542-A4BE-238175802813}" name="lookupValue"/>
    <tableColumn id="3" xr3:uid="{54841F9C-C9C6-46CC-997B-5819697E0106}" name="parentKey"/>
    <tableColumn id="4" xr3:uid="{30A6B404-D01E-4C15-A603-D1D13F41EC1C}" name="parentDescription"/>
    <tableColumn id="5" xr3:uid="{FC796452-1F67-43F0-AF95-46012B3BD77C}"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12E690B6-AF72-46AD-8E8C-463208FF3B2E}" name="sl_pole_shape" displayName="sl_pole_shape" ref="A1:E9" totalsRowShown="0" headerRowDxfId="38" headerRowBorderDxfId="36" tableBorderDxfId="37">
  <autoFilter ref="A1:E9" xr:uid="{12E690B6-AF72-46AD-8E8C-463208FF3B2E}"/>
  <sortState xmlns:xlrd2="http://schemas.microsoft.com/office/spreadsheetml/2017/richdata2" ref="A2:E9">
    <sortCondition ref="C2:C9"/>
    <sortCondition ref="D2:D9"/>
    <sortCondition ref="B2:B9"/>
  </sortState>
  <tableColumns count="5">
    <tableColumn id="1" xr3:uid="{19B09D21-B028-4DBB-B4EC-377618AF1E90}" name="lookupKey"/>
    <tableColumn id="2" xr3:uid="{BF891038-D67D-4D7C-B74B-38FEC0BC7EA3}" name="lookupValue"/>
    <tableColumn id="3" xr3:uid="{DB0124E4-7BC1-4131-B41D-EB1388F9AF20}" name="parentKey"/>
    <tableColumn id="4" xr3:uid="{949FE44D-2B04-42DB-A519-F28CD26D22DA}" name="parentDescription"/>
    <tableColumn id="5" xr3:uid="{8B8C57D8-D96B-4F51-9704-EEC36B40C476}"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F01AFD23-629E-424C-97F8-01D5C9E78E72}" name="side" displayName="side" ref="A1:E4" totalsRowShown="0" headerRowDxfId="35" headerRowBorderDxfId="33" tableBorderDxfId="34">
  <autoFilter ref="A1:E4" xr:uid="{F01AFD23-629E-424C-97F8-01D5C9E78E72}"/>
  <sortState xmlns:xlrd2="http://schemas.microsoft.com/office/spreadsheetml/2017/richdata2" ref="A2:E4">
    <sortCondition ref="C2:C4"/>
    <sortCondition ref="D2:D4"/>
    <sortCondition ref="B2:B4"/>
  </sortState>
  <tableColumns count="5">
    <tableColumn id="1" xr3:uid="{47D523A1-10B1-4ADA-8D4E-4C04E0D64800}" name="lookupKey"/>
    <tableColumn id="2" xr3:uid="{60C9CE8E-F869-4D71-81AB-4F2F8485BF7E}" name="lookupValue"/>
    <tableColumn id="3" xr3:uid="{CD2EC19D-68A5-4C59-99EB-593782123F6B}" name="parentKey"/>
    <tableColumn id="4" xr3:uid="{897D7E04-2C88-497B-9468-250BA546581D}" name="parentDescription"/>
    <tableColumn id="5" xr3:uid="{AC1735CD-D7E8-4BC7-B6A3-9A3DF3C1B159}"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DD9B4FA1-2730-4246-897A-1E1A3B833FF0}" name="ud_pole_structure_model" displayName="ud_pole_structure_model" ref="A1:E119" totalsRowShown="0" headerRowDxfId="32" headerRowBorderDxfId="30" tableBorderDxfId="31">
  <autoFilter ref="A1:E119" xr:uid="{DD9B4FA1-2730-4246-897A-1E1A3B833FF0}"/>
  <sortState xmlns:xlrd2="http://schemas.microsoft.com/office/spreadsheetml/2017/richdata2" ref="A2:E119">
    <sortCondition ref="C2:C119"/>
    <sortCondition ref="D2:D119"/>
    <sortCondition ref="B2:B119"/>
  </sortState>
  <tableColumns count="5">
    <tableColumn id="1" xr3:uid="{9B58AA6B-AD0B-421D-B17F-989C158855A7}" name="lookupKey"/>
    <tableColumn id="2" xr3:uid="{1282C529-E077-4164-A713-A52E86B7568D}" name="lookupValue"/>
    <tableColumn id="3" xr3:uid="{F8592A10-B8C9-437B-B0AA-6791827F1BD4}" name="parentKey"/>
    <tableColumn id="4" xr3:uid="{1750C887-5280-4F1E-99E2-19E1CDF6CFFA}" name="parentDescription"/>
    <tableColumn id="5" xr3:uid="{08DD5F14-DE04-44C0-984C-02FC288097FC}"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3C37BAE2-EE6A-431D-A74D-93B7EE9C5C62}" name="ud_pole_structure_make" displayName="ud_pole_structure_make" ref="A1:E22" totalsRowShown="0" headerRowDxfId="29" headerRowBorderDxfId="27" tableBorderDxfId="28">
  <autoFilter ref="A1:E22" xr:uid="{3C37BAE2-EE6A-431D-A74D-93B7EE9C5C62}"/>
  <sortState xmlns:xlrd2="http://schemas.microsoft.com/office/spreadsheetml/2017/richdata2" ref="A2:E22">
    <sortCondition ref="C2:C22"/>
    <sortCondition ref="D2:D22"/>
    <sortCondition ref="B2:B22"/>
  </sortState>
  <tableColumns count="5">
    <tableColumn id="1" xr3:uid="{A8494922-D6D1-48D9-9EB1-083E1F6023F6}" name="lookupKey"/>
    <tableColumn id="2" xr3:uid="{2BC2B861-49EB-47A5-99C6-C8E5CCFED548}" name="lookupValue"/>
    <tableColumn id="3" xr3:uid="{CEE55E58-BDE6-4EB1-96D9-45D9603FBF9E}" name="parentKey"/>
    <tableColumn id="4" xr3:uid="{562EDC7B-C6B5-40AB-92CD-71C5D6CAFE29}" name="parentDescription"/>
    <tableColumn id="5" xr3:uid="{04E0B319-3CFB-481D-9079-110C9FA8023D}"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923C8602-A836-44AF-B1BE-FC8C07391F09}" name="ud_placement" displayName="ud_placement" ref="A1:E30" totalsRowShown="0" headerRowDxfId="26" headerRowBorderDxfId="24" tableBorderDxfId="25">
  <autoFilter ref="A1:E30" xr:uid="{923C8602-A836-44AF-B1BE-FC8C07391F09}"/>
  <sortState xmlns:xlrd2="http://schemas.microsoft.com/office/spreadsheetml/2017/richdata2" ref="A2:E30">
    <sortCondition ref="C2:C30"/>
    <sortCondition ref="D2:D30"/>
    <sortCondition ref="B2:B30"/>
  </sortState>
  <tableColumns count="5">
    <tableColumn id="1" xr3:uid="{011C4CAB-4CF3-4D08-A49E-51F24A06B3FB}" name="lookupKey"/>
    <tableColumn id="2" xr3:uid="{1744E241-6F1A-498F-AB9D-560681B2E402}" name="lookupValue"/>
    <tableColumn id="3" xr3:uid="{12FB879C-00EA-40A1-B833-6C8328411A27}" name="parentKey"/>
    <tableColumn id="4" xr3:uid="{9EEA8DC5-BFD5-40C6-BA98-BBE89ACBF167}" name="parentDescription"/>
    <tableColumn id="5" xr3:uid="{AD5B6150-8228-4786-8A9A-5FF9C0FEEE48}"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1B93D5E7-7258-4F91-8622-453C1C633143}" name="ud_work_category" displayName="ud_work_category" ref="A1:E78" totalsRowShown="0" headerRowDxfId="23" headerRowBorderDxfId="21" tableBorderDxfId="22">
  <autoFilter ref="A1:E78" xr:uid="{1B93D5E7-7258-4F91-8622-453C1C633143}"/>
  <sortState xmlns:xlrd2="http://schemas.microsoft.com/office/spreadsheetml/2017/richdata2" ref="A2:E78">
    <sortCondition ref="C2:C78"/>
    <sortCondition ref="D2:D78"/>
    <sortCondition ref="B2:B78"/>
  </sortState>
  <tableColumns count="5">
    <tableColumn id="1" xr3:uid="{7D9E58A0-BBBA-4D67-B2D2-3C6B641D2265}" name="lookupKey"/>
    <tableColumn id="2" xr3:uid="{CFF47AAA-F157-49A7-96D2-A0A621700790}" name="lookupValue"/>
    <tableColumn id="3" xr3:uid="{2D725CCA-E70E-4216-ADFD-30D45DEB4E34}" name="parentKey"/>
    <tableColumn id="4" xr3:uid="{ABFB6A8D-D851-4E71-BB7D-9B09D6AF755D}" name="parentDescription"/>
    <tableColumn id="5" xr3:uid="{69AEFD21-2B2F-49EF-9526-91D15455180C}"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A2512339-E5AF-4EC7-A605-1771EC9B74A1}" name="ud_pole_base_connection" displayName="ud_pole_base_connection" ref="A1:E5" totalsRowShown="0" headerRowDxfId="20" headerRowBorderDxfId="18" tableBorderDxfId="19">
  <autoFilter ref="A1:E5" xr:uid="{A2512339-E5AF-4EC7-A605-1771EC9B74A1}"/>
  <sortState xmlns:xlrd2="http://schemas.microsoft.com/office/spreadsheetml/2017/richdata2" ref="A2:E5">
    <sortCondition ref="C2:C5"/>
    <sortCondition ref="D2:D5"/>
    <sortCondition ref="B2:B5"/>
  </sortState>
  <tableColumns count="5">
    <tableColumn id="1" xr3:uid="{28FADC97-0559-443F-88EB-45F3244F220B}" name="lookupKey"/>
    <tableColumn id="2" xr3:uid="{9A3DE11A-2619-4317-8551-14B6400B1468}" name="lookupValue"/>
    <tableColumn id="3" xr3:uid="{7998867E-0F9B-4441-9BB9-6B2F317E345D}" name="parentKey"/>
    <tableColumn id="4" xr3:uid="{5DAB8A91-BDF4-4762-B131-BCFBD732F360}" name="parentDescription"/>
    <tableColumn id="5" xr3:uid="{4ED63805-08A4-44F4-9D87-3FE884CA1DEE}"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49441C7F-0015-4D06-B6EE-123034C1B5AD}" name="ud_pole_foundation_type" displayName="ud_pole_foundation_type" ref="A1:E7" totalsRowShown="0" headerRowDxfId="17" headerRowBorderDxfId="15" tableBorderDxfId="16">
  <autoFilter ref="A1:E7" xr:uid="{49441C7F-0015-4D06-B6EE-123034C1B5AD}"/>
  <sortState xmlns:xlrd2="http://schemas.microsoft.com/office/spreadsheetml/2017/richdata2" ref="A2:E7">
    <sortCondition ref="C2:C7"/>
    <sortCondition ref="D2:D7"/>
    <sortCondition ref="B2:B7"/>
  </sortState>
  <tableColumns count="5">
    <tableColumn id="1" xr3:uid="{76C81260-6F98-43DA-B742-A8DDA2244064}" name="lookupKey"/>
    <tableColumn id="2" xr3:uid="{894488A7-E825-49EE-8D4D-DB652B9EF37B}" name="lookupValue"/>
    <tableColumn id="3" xr3:uid="{4BB54693-145D-41B8-ADBE-C23C0A1E915B}" name="parentKey"/>
    <tableColumn id="4" xr3:uid="{B3A3182D-24A0-4972-BE34-A629B50CDC1E}" name="parentDescription"/>
    <tableColumn id="5" xr3:uid="{D93471C7-DF83-4917-B8B2-B6D785677169}"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AF8D255F-6A6E-48E2-861B-C483362DE8FA}" name="ud_coating_system" displayName="ud_coating_system" ref="A1:E9" totalsRowShown="0" headerRowDxfId="14" headerRowBorderDxfId="12" tableBorderDxfId="13">
  <autoFilter ref="A1:E9" xr:uid="{AF8D255F-6A6E-48E2-861B-C483362DE8FA}"/>
  <sortState xmlns:xlrd2="http://schemas.microsoft.com/office/spreadsheetml/2017/richdata2" ref="A2:E9">
    <sortCondition ref="C2:C9"/>
    <sortCondition ref="D2:D9"/>
    <sortCondition ref="B2:B9"/>
  </sortState>
  <tableColumns count="5">
    <tableColumn id="1" xr3:uid="{6661A397-ABFA-4BFA-9FFA-6430C884C2D4}" name="lookupKey"/>
    <tableColumn id="2" xr3:uid="{798DACDC-FEE7-4F1A-8A0C-0ADA0C3C3B8C}" name="lookupValue"/>
    <tableColumn id="3" xr3:uid="{846D7FA8-BEBE-4E19-A297-4D3911140147}" name="parentKey"/>
    <tableColumn id="4" xr3:uid="{131B3DA6-E224-4179-82C2-373430763C91}" name="parentDescription"/>
    <tableColumn id="5" xr3:uid="{AECBC678-95E3-4B32-AB6E-C260276D66B3}"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26BB0D8F-D10C-45D5-814D-CD12136FE8F4}" name="ud_material" displayName="ud_material" ref="A1:E85" totalsRowShown="0" headerRowDxfId="11" headerRowBorderDxfId="9" tableBorderDxfId="10">
  <autoFilter ref="A1:E85" xr:uid="{26BB0D8F-D10C-45D5-814D-CD12136FE8F4}"/>
  <sortState xmlns:xlrd2="http://schemas.microsoft.com/office/spreadsheetml/2017/richdata2" ref="A2:E85">
    <sortCondition ref="C2:C85"/>
    <sortCondition ref="D2:D85"/>
    <sortCondition ref="B2:B85"/>
  </sortState>
  <tableColumns count="5">
    <tableColumn id="1" xr3:uid="{4707E807-9E7B-4CD3-AF9F-132289980E53}" name="lookupKey"/>
    <tableColumn id="2" xr3:uid="{9C3D6BA6-F4F3-4DC9-8CC2-AD214AC9A463}" name="lookupValue"/>
    <tableColumn id="3" xr3:uid="{AF95307A-95E8-4F3F-8AFA-A930FBB85F8A}" name="parentKey"/>
    <tableColumn id="4" xr3:uid="{CBA2D417-7D92-4BB5-9122-92A25F93A1A5}" name="parentDescription"/>
    <tableColumn id="5" xr3:uid="{09CA862F-F761-4502-9117-2311A032DEC9}"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880D655E-34A1-4271-AF40-132CD753BA80}" name="ud_pole_structure_type" displayName="ud_pole_structure_type" ref="A1:E8" totalsRowShown="0" headerRowDxfId="8" headerRowBorderDxfId="6" tableBorderDxfId="7">
  <autoFilter ref="A1:E8" xr:uid="{880D655E-34A1-4271-AF40-132CD753BA80}"/>
  <sortState xmlns:xlrd2="http://schemas.microsoft.com/office/spreadsheetml/2017/richdata2" ref="A2:E8">
    <sortCondition ref="C2:C8"/>
    <sortCondition ref="D2:D8"/>
    <sortCondition ref="B2:B8"/>
  </sortState>
  <tableColumns count="5">
    <tableColumn id="1" xr3:uid="{6F509DA5-B659-4526-97D2-7A4A5BEADF4D}" name="lookupKey"/>
    <tableColumn id="2" xr3:uid="{1E489C2B-8F99-41F9-BFDE-C0A0AFD7910E}" name="lookupValue"/>
    <tableColumn id="3" xr3:uid="{385EDBFC-2E87-4826-8206-08004F6B5513}" name="parentKey"/>
    <tableColumn id="4" xr3:uid="{53CEE1A5-4DC1-43F9-A180-3AF5C7C64F4C}" name="parentDescription"/>
    <tableColumn id="5" xr3:uid="{D586ADDE-5679-4F7E-895C-77BCC618802B}"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C03B9D93-8AF3-4198-9FA9-603432B29865}" name="ud_pole_primary_function" displayName="ud_pole_primary_function" ref="A1:E15" totalsRowShown="0" headerRowDxfId="5" headerRowBorderDxfId="3" tableBorderDxfId="4">
  <autoFilter ref="A1:E15" xr:uid="{C03B9D93-8AF3-4198-9FA9-603432B29865}"/>
  <sortState xmlns:xlrd2="http://schemas.microsoft.com/office/spreadsheetml/2017/richdata2" ref="A2:E15">
    <sortCondition ref="C2:C15"/>
    <sortCondition ref="D2:D15"/>
    <sortCondition ref="B2:B15"/>
  </sortState>
  <tableColumns count="5">
    <tableColumn id="1" xr3:uid="{3DDB6BD6-2CE8-45F4-9CED-30A09091C160}" name="lookupKey"/>
    <tableColumn id="2" xr3:uid="{1936503C-2128-4273-A21E-93979DDE8275}" name="lookupValue"/>
    <tableColumn id="3" xr3:uid="{8BD8DCF3-93E3-461F-AF7F-2FB0DBEF725E}" name="parentKey"/>
    <tableColumn id="4" xr3:uid="{3E43FF1B-9A18-4223-98D0-D923D3478DB6}" name="parentDescription"/>
    <tableColumn id="5" xr3:uid="{C303F102-8767-431F-BFE9-99199E3B8E41}"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C6C11AE1-A000-4CFE-BD3F-99A99254A29E}" name="roadnames" displayName="roadnames" ref="A1:E2487" totalsRowShown="0" headerRowDxfId="2" headerRowBorderDxfId="0" tableBorderDxfId="1">
  <autoFilter ref="A1:E2487" xr:uid="{C6C11AE1-A000-4CFE-BD3F-99A99254A29E}"/>
  <sortState xmlns:xlrd2="http://schemas.microsoft.com/office/spreadsheetml/2017/richdata2" ref="A2:E2487">
    <sortCondition ref="C2:C2487"/>
    <sortCondition ref="D2:D2487"/>
    <sortCondition ref="B2:B2487"/>
  </sortState>
  <tableColumns count="5">
    <tableColumn id="1" xr3:uid="{5076C960-11E6-4C97-8539-4DF100FBDDB8}" name="lookupKey"/>
    <tableColumn id="2" xr3:uid="{31503A90-A5AF-4A88-BFD3-EF3025E1AA79}" name="lookupValue"/>
    <tableColumn id="3" xr3:uid="{A3EC8C0B-7A4B-415A-BF9C-BE7DFB2B2AD1}" name="parentKey"/>
    <tableColumn id="4" xr3:uid="{069C3B73-73D8-4345-97BF-F5C1CB1ECFE0}" name="parentDescription"/>
    <tableColumn id="5" xr3:uid="{7925548B-F2A1-4B48-9590-398E0ADBBF7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c r="A1" s="10"/>
      <c r="B1" s="11" t="s">
        <v>0</v>
      </c>
      <c r="C1" s="12" t="s">
        <v>1</v>
      </c>
      <c r="D1" s="12" t="s">
        <v>2</v>
      </c>
      <c r="E1" s="12"/>
      <c r="F1" s="12" t="s">
        <v>3</v>
      </c>
      <c r="G1" s="12" t="s">
        <v>4</v>
      </c>
      <c r="H1" s="12" t="s">
        <v>5</v>
      </c>
      <c r="I1" s="12" t="s">
        <v>6</v>
      </c>
      <c r="J1" s="12"/>
      <c r="K1" s="12" t="s">
        <v>7</v>
      </c>
      <c r="L1" s="12" t="s">
        <v>8</v>
      </c>
      <c r="M1" s="12"/>
      <c r="N1" s="12" t="s">
        <v>9</v>
      </c>
      <c r="O1" s="12"/>
      <c r="P1" s="12" t="s">
        <v>10</v>
      </c>
      <c r="Q1" s="12"/>
      <c r="R1" s="12" t="s">
        <v>11</v>
      </c>
      <c r="S1" s="12"/>
      <c r="T1" s="12" t="s">
        <v>12</v>
      </c>
      <c r="U1" s="12"/>
      <c r="V1" s="12" t="s">
        <v>13</v>
      </c>
      <c r="W1" s="12"/>
      <c r="X1" s="12" t="s">
        <v>14</v>
      </c>
      <c r="Y1" s="12"/>
      <c r="Z1" s="12" t="s">
        <v>15</v>
      </c>
      <c r="AA1" s="12" t="s">
        <v>16</v>
      </c>
      <c r="AB1" s="12" t="s">
        <v>17</v>
      </c>
      <c r="AC1" s="12" t="s">
        <v>18</v>
      </c>
      <c r="AD1" s="12"/>
      <c r="AE1" s="12" t="s">
        <v>19</v>
      </c>
      <c r="AF1" s="12"/>
      <c r="AG1" s="12" t="s">
        <v>20</v>
      </c>
      <c r="AH1" s="12"/>
      <c r="AI1" s="12" t="s">
        <v>21</v>
      </c>
      <c r="AJ1" s="12"/>
      <c r="AK1" s="12" t="s">
        <v>22</v>
      </c>
      <c r="AL1" s="12"/>
      <c r="AM1" s="12" t="s">
        <v>23</v>
      </c>
      <c r="AN1" s="12"/>
      <c r="AO1" s="12" t="s">
        <v>24</v>
      </c>
      <c r="AP1" s="12"/>
      <c r="AQ1" s="12" t="s">
        <v>25</v>
      </c>
      <c r="AR1" s="12" t="s">
        <v>26</v>
      </c>
      <c r="AS1" s="12" t="s">
        <v>27</v>
      </c>
      <c r="AT1" s="12" t="s">
        <v>28</v>
      </c>
      <c r="AU1" s="12"/>
      <c r="AV1" s="12" t="s">
        <v>29</v>
      </c>
      <c r="AW1" s="12" t="s">
        <v>30</v>
      </c>
      <c r="AX1" s="12"/>
      <c r="AY1" s="12" t="s">
        <v>31</v>
      </c>
      <c r="AZ1" s="12"/>
      <c r="BA1" s="12" t="s">
        <v>32</v>
      </c>
      <c r="BB1" s="12"/>
      <c r="BC1" s="12" t="s">
        <v>33</v>
      </c>
      <c r="BD1" s="12"/>
      <c r="BE1" s="12" t="s">
        <v>34</v>
      </c>
      <c r="BF1" s="12"/>
      <c r="BG1" s="12" t="s">
        <v>35</v>
      </c>
      <c r="BH1" s="12"/>
      <c r="BI1" s="12" t="s">
        <v>36</v>
      </c>
      <c r="BJ1" s="12" t="s">
        <v>37</v>
      </c>
      <c r="BK1" s="12" t="s">
        <v>38</v>
      </c>
      <c r="BL1" s="12"/>
      <c r="BM1" s="12" t="s">
        <v>39</v>
      </c>
      <c r="BN1" s="12" t="s">
        <v>40</v>
      </c>
      <c r="BO1" s="12" t="s">
        <v>41</v>
      </c>
      <c r="BP1" s="12" t="s">
        <v>42</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
        <v>45</v>
      </c>
      <c r="D2" s="15" t="str">
        <f>_xlfn.IFNA(IF(MATCH("ERROR",E10:E110,0),"ERROR"),"")</f>
        <v/>
      </c>
      <c r="E2" s="15" t="s">
        <v>46</v>
      </c>
      <c r="F2" s="15" t="s">
        <v>47</v>
      </c>
      <c r="G2" s="15" t="s">
        <v>48</v>
      </c>
      <c r="H2" s="15" t="s">
        <v>49</v>
      </c>
      <c r="I2" s="15" t="str">
        <f>_xlfn.IFNA(IF(MATCH("ERROR",J10:J110,0),"ERROR"),"")</f>
        <v/>
      </c>
      <c r="J2" s="15" t="s">
        <v>50</v>
      </c>
      <c r="K2" s="15" t="s">
        <v>51</v>
      </c>
      <c r="L2" s="15" t="str">
        <f>_xlfn.IFNA(IF(MATCH("ERROR",M10:M110,0),"ERROR"),"")</f>
        <v/>
      </c>
      <c r="M2" s="15" t="s">
        <v>52</v>
      </c>
      <c r="N2" s="15" t="str">
        <f>_xlfn.IFNA(IF(MATCH("ERROR",O10:O110,0),"ERROR"),"")</f>
        <v/>
      </c>
      <c r="O2" s="15" t="s">
        <v>53</v>
      </c>
      <c r="P2" s="15" t="str">
        <f>_xlfn.IFNA(IF(MATCH("ERROR",Q10:Q110,0),"ERROR"),"")</f>
        <v/>
      </c>
      <c r="Q2" s="15" t="s">
        <v>54</v>
      </c>
      <c r="R2" s="15" t="str">
        <f>_xlfn.IFNA(IF(MATCH("ERROR",S10:S110,0),"ERROR"),"")</f>
        <v/>
      </c>
      <c r="S2" s="15" t="s">
        <v>55</v>
      </c>
      <c r="T2" s="15" t="str">
        <f>_xlfn.IFNA(IF(MATCH("ERROR",U10:U110,0),"ERROR"),"")</f>
        <v/>
      </c>
      <c r="U2" s="15" t="s">
        <v>56</v>
      </c>
      <c r="V2" s="15" t="str">
        <f>_xlfn.IFNA(IF(MATCH("ERROR",W10:W110,0),"ERROR"),"")</f>
        <v/>
      </c>
      <c r="W2" s="15" t="s">
        <v>57</v>
      </c>
      <c r="X2" s="15" t="str">
        <f>_xlfn.IFNA(IF(MATCH("ERROR",Y10:Y110,0),"ERROR"),"")</f>
        <v/>
      </c>
      <c r="Y2" s="15" t="s">
        <v>58</v>
      </c>
      <c r="Z2" s="15" t="s">
        <v>59</v>
      </c>
      <c r="AA2" s="15" t="s">
        <v>60</v>
      </c>
      <c r="AB2" s="15" t="s">
        <v>61</v>
      </c>
      <c r="AC2" s="15" t="str">
        <f>_xlfn.IFNA(IF(MATCH("ERROR",AD10:AD110,0),"ERROR"),"")</f>
        <v/>
      </c>
      <c r="AD2" s="15" t="s">
        <v>62</v>
      </c>
      <c r="AE2" s="15" t="str">
        <f>_xlfn.IFNA(IF(MATCH("ERROR",AF10:AF110,0),"ERROR"),"")</f>
        <v/>
      </c>
      <c r="AF2" s="15" t="s">
        <v>63</v>
      </c>
      <c r="AG2" s="15" t="str">
        <f>_xlfn.IFNA(IF(MATCH("ERROR",AH10:AH110,0),"ERROR"),"")</f>
        <v/>
      </c>
      <c r="AH2" s="15" t="s">
        <v>64</v>
      </c>
      <c r="AI2" s="15" t="str">
        <f>_xlfn.IFNA(IF(MATCH("ERROR",AJ10:AJ110,0),"ERROR"),"")</f>
        <v/>
      </c>
      <c r="AJ2" s="15" t="s">
        <v>65</v>
      </c>
      <c r="AK2" s="15" t="str">
        <f>_xlfn.IFNA(IF(MATCH("ERROR",AL10:AL110,0),"ERROR"),"")</f>
        <v/>
      </c>
      <c r="AL2" s="15" t="s">
        <v>66</v>
      </c>
      <c r="AM2" s="15" t="str">
        <f>_xlfn.IFNA(IF(MATCH("ERROR",AN10:AN110,0),"ERROR"),"")</f>
        <v/>
      </c>
      <c r="AN2" s="15" t="s">
        <v>67</v>
      </c>
      <c r="AO2" s="15" t="str">
        <f>_xlfn.IFNA(IF(MATCH("ERROR",AP10:AP110,0),"ERROR"),"")</f>
        <v/>
      </c>
      <c r="AP2" s="15" t="s">
        <v>68</v>
      </c>
      <c r="AQ2" s="15" t="s">
        <v>69</v>
      </c>
      <c r="AR2" s="15" t="s">
        <v>70</v>
      </c>
      <c r="AS2" s="15" t="s">
        <v>71</v>
      </c>
      <c r="AT2" s="15" t="str">
        <f>_xlfn.IFNA(IF(MATCH("ERROR",AU10:AU110,0),"ERROR"),"")</f>
        <v/>
      </c>
      <c r="AU2" s="15" t="s">
        <v>72</v>
      </c>
      <c r="AV2" s="15" t="s">
        <v>73</v>
      </c>
      <c r="AW2" s="15" t="str">
        <f>_xlfn.IFNA(IF(MATCH("ERROR",AX10:AX110,0),"ERROR"),"")</f>
        <v/>
      </c>
      <c r="AX2" s="15" t="s">
        <v>74</v>
      </c>
      <c r="AY2" s="15" t="str">
        <f>_xlfn.IFNA(IF(MATCH("ERROR",AZ10:AZ110,0),"ERROR"),"")</f>
        <v/>
      </c>
      <c r="AZ2" s="15" t="s">
        <v>75</v>
      </c>
      <c r="BA2" s="15" t="str">
        <f>_xlfn.IFNA(IF(MATCH("ERROR",BB10:BB110,0),"ERROR"),"")</f>
        <v/>
      </c>
      <c r="BB2" s="15" t="s">
        <v>76</v>
      </c>
      <c r="BC2" s="15" t="str">
        <f>_xlfn.IFNA(IF(MATCH("ERROR",BD10:BD110,0),"ERROR"),"")</f>
        <v/>
      </c>
      <c r="BD2" s="15" t="s">
        <v>77</v>
      </c>
      <c r="BE2" s="15" t="str">
        <f>_xlfn.IFNA(IF(MATCH("ERROR",BF10:BF110,0),"ERROR"),"")</f>
        <v/>
      </c>
      <c r="BF2" s="15" t="s">
        <v>78</v>
      </c>
      <c r="BG2" s="15" t="str">
        <f>_xlfn.IFNA(IF(MATCH("ERROR",BH10:BH110,0),"ERROR"),"")</f>
        <v/>
      </c>
      <c r="BH2" s="15" t="s">
        <v>79</v>
      </c>
      <c r="BI2" s="15" t="s">
        <v>80</v>
      </c>
      <c r="BJ2" s="15" t="s">
        <v>81</v>
      </c>
      <c r="BK2" s="15" t="str">
        <f>_xlfn.IFNA(IF(MATCH("ERROR",BL10:BL110,0),"ERROR"),"")</f>
        <v/>
      </c>
      <c r="BL2" s="15" t="s">
        <v>82</v>
      </c>
      <c r="BM2" s="15" t="s">
        <v>83</v>
      </c>
      <c r="BN2" s="15" t="s">
        <v>84</v>
      </c>
      <c r="BO2" s="15" t="s">
        <v>85</v>
      </c>
      <c r="BP2" s="15" t="s">
        <v>86</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90</v>
      </c>
      <c r="D4" s="13" t="s">
        <v>91</v>
      </c>
      <c r="F4" s="13" t="s">
        <v>92</v>
      </c>
      <c r="G4" s="13" t="s">
        <v>92</v>
      </c>
      <c r="H4" s="13" t="s">
        <v>93</v>
      </c>
      <c r="I4" s="13" t="s">
        <v>94</v>
      </c>
      <c r="K4" s="13" t="s">
        <v>91</v>
      </c>
      <c r="L4" s="13" t="s">
        <v>95</v>
      </c>
      <c r="N4" s="13" t="s">
        <v>95</v>
      </c>
      <c r="P4" s="13" t="s">
        <v>95</v>
      </c>
      <c r="R4" s="13" t="s">
        <v>95</v>
      </c>
      <c r="T4" s="13" t="s">
        <v>95</v>
      </c>
      <c r="V4" s="13" t="s">
        <v>95</v>
      </c>
      <c r="X4" s="13" t="s">
        <v>95</v>
      </c>
      <c r="Z4" s="13" t="s">
        <v>93</v>
      </c>
      <c r="AA4" s="13" t="s">
        <v>93</v>
      </c>
      <c r="AB4" s="13" t="s">
        <v>96</v>
      </c>
      <c r="AC4" s="13" t="s">
        <v>95</v>
      </c>
      <c r="AE4" s="13" t="s">
        <v>95</v>
      </c>
      <c r="AG4" s="13" t="s">
        <v>97</v>
      </c>
      <c r="AI4" s="13" t="s">
        <v>98</v>
      </c>
      <c r="AK4" s="13" t="s">
        <v>98</v>
      </c>
      <c r="AM4" s="13" t="s">
        <v>98</v>
      </c>
      <c r="AO4" s="13" t="s">
        <v>98</v>
      </c>
      <c r="AQ4" s="13" t="s">
        <v>99</v>
      </c>
      <c r="AR4" s="13" t="s">
        <v>100</v>
      </c>
      <c r="AS4" s="13" t="s">
        <v>101</v>
      </c>
      <c r="AT4" s="13" t="s">
        <v>95</v>
      </c>
      <c r="AV4" s="13" t="s">
        <v>99</v>
      </c>
      <c r="AW4" s="13" t="s">
        <v>102</v>
      </c>
      <c r="AY4" s="13" t="s">
        <v>95</v>
      </c>
      <c r="BA4" s="13" t="s">
        <v>95</v>
      </c>
      <c r="BC4" s="13" t="s">
        <v>95</v>
      </c>
      <c r="BE4" s="13" t="s">
        <v>95</v>
      </c>
      <c r="BG4" s="13" t="s">
        <v>95</v>
      </c>
      <c r="BI4" s="13" t="s">
        <v>103</v>
      </c>
      <c r="BJ4" s="13" t="s">
        <v>96</v>
      </c>
      <c r="BK4" s="13" t="s">
        <v>94</v>
      </c>
      <c r="BM4" s="13" t="s">
        <v>99</v>
      </c>
      <c r="BN4" s="13" t="s">
        <v>104</v>
      </c>
      <c r="BO4" s="13" t="s">
        <v>92</v>
      </c>
      <c r="BP4" s="13" t="s">
        <v>105</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D8" s="13" t="s">
        <v>110</v>
      </c>
      <c r="I8" s="13" t="s">
        <v>50</v>
      </c>
      <c r="L8" s="13" t="s">
        <v>111</v>
      </c>
      <c r="N8" s="13" t="s">
        <v>112</v>
      </c>
      <c r="P8" s="13" t="s">
        <v>113</v>
      </c>
      <c r="R8" s="13" t="s">
        <v>114</v>
      </c>
      <c r="T8" s="13" t="s">
        <v>115</v>
      </c>
      <c r="V8" s="13" t="s">
        <v>116</v>
      </c>
      <c r="X8" s="13" t="s">
        <v>117</v>
      </c>
      <c r="AC8" s="13" t="s">
        <v>118</v>
      </c>
      <c r="AE8" s="13" t="s">
        <v>119</v>
      </c>
      <c r="AG8" s="13" t="s">
        <v>120</v>
      </c>
      <c r="AI8" s="13" t="s">
        <v>121</v>
      </c>
      <c r="AK8" s="13" t="s">
        <v>66</v>
      </c>
      <c r="AM8" s="13" t="s">
        <v>67</v>
      </c>
      <c r="AO8" s="13" t="s">
        <v>68</v>
      </c>
      <c r="AT8" s="13" t="s">
        <v>122</v>
      </c>
      <c r="AW8" s="13" t="s">
        <v>123</v>
      </c>
      <c r="AY8" s="13" t="s">
        <v>124</v>
      </c>
      <c r="BA8" s="13" t="s">
        <v>124</v>
      </c>
      <c r="BC8" s="13" t="s">
        <v>125</v>
      </c>
      <c r="BE8" s="13" t="s">
        <v>126</v>
      </c>
      <c r="BG8" s="13" t="s">
        <v>127</v>
      </c>
      <c r="BK8" s="13" t="s">
        <v>82</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c r="F9" s="19"/>
      <c r="G9" s="19"/>
      <c r="H9" s="19" t="s">
        <v>129</v>
      </c>
      <c r="I9" s="19"/>
      <c r="J9" s="19"/>
      <c r="K9" s="19" t="s">
        <v>129</v>
      </c>
      <c r="L9" s="19"/>
      <c r="M9" s="19"/>
      <c r="N9" s="19"/>
      <c r="O9" s="19"/>
      <c r="P9" s="19"/>
      <c r="Q9" s="19"/>
      <c r="R9" s="19"/>
      <c r="S9" s="19"/>
      <c r="T9" s="19"/>
      <c r="U9" s="19"/>
      <c r="V9" s="19"/>
      <c r="W9" s="19"/>
      <c r="X9" s="19"/>
      <c r="Y9" s="19"/>
      <c r="Z9" s="19" t="s">
        <v>129</v>
      </c>
      <c r="AA9" s="19" t="s">
        <v>129</v>
      </c>
      <c r="AB9" s="19"/>
      <c r="AC9" s="19"/>
      <c r="AD9" s="19"/>
      <c r="AE9" s="19"/>
      <c r="AF9" s="19"/>
      <c r="AG9" s="19"/>
      <c r="AH9" s="19"/>
      <c r="AI9" s="19"/>
      <c r="AJ9" s="19"/>
      <c r="AK9" s="19"/>
      <c r="AL9" s="19"/>
      <c r="AM9" s="19"/>
      <c r="AN9" s="19"/>
      <c r="AO9" s="19"/>
      <c r="AP9" s="19"/>
      <c r="AQ9" s="19"/>
      <c r="AR9" s="19" t="s">
        <v>130</v>
      </c>
      <c r="AS9" s="19" t="s">
        <v>131</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avg59xl2+jgY/6sStbGDgAKzw5k12IQjFoNS+DoKrb9mTqTh+IBmk0chEJo0A8qpZ23n3Lg6aIQERh+IZ99kSw==" saltValue="xtQE53/pB7WMyp2DP2bm9Q==" spinCount="100000" sheet="1" scenarios="1" selectLockedCells="1"/>
  <conditionalFormatting sqref="A2:XFD2">
    <cfRule type="cellIs" dxfId="577" priority="2" operator="equal">
      <formula>"ERROR"</formula>
    </cfRule>
  </conditionalFormatting>
  <conditionalFormatting sqref="A1:XFD1">
    <cfRule type="expression" dxfId="576" priority="1">
      <formula>A$2="ERROR"</formula>
    </cfRule>
  </conditionalFormatting>
  <conditionalFormatting sqref="A10:XFD300">
    <cfRule type="expression" dxfId="575" priority="193">
      <formula>MATCH("ERROR",$A10:$EZ10,0)</formula>
    </cfRule>
    <cfRule type="expression" dxfId="574" priority="194">
      <formula>AND($A10="ADD",A$6=TRUE,A10="")</formula>
    </cfRule>
    <cfRule type="expression" dxfId="573" priority="195">
      <formula>OR(AND($A10="DELETE",A$1="Asset ID",A10=""),AND($A10="DELETE",A$1="Removal Date",A10=""),AND($A10="DELETE",A$1="Removal Reason",A10=""))</formula>
    </cfRule>
    <cfRule type="expression" dxfId="572" priority="196">
      <formula>OR(AND($A10="EDIT",A$1="Asset ID",A10=""),AND($A10="EDIT",A$5=TRUE,A10=""))</formula>
    </cfRule>
    <cfRule type="expression" dxfId="571" priority="197">
      <formula>AND($A10="ADD",A$5="COND",A10="")</formula>
    </cfRule>
    <cfRule type="expression" dxfId="570" priority="198">
      <formula>AND($A10="ADD",A$5=TRUE,A10="")</formula>
    </cfRule>
  </conditionalFormatting>
  <dataValidations count="37">
    <dataValidation type="list" allowBlank="1" showInputMessage="1" showErrorMessage="1" sqref="D10:D300" xr:uid="{F1EFDA1B-10C8-4D0C-8C8C-BA27DAD77D61}">
      <formula1>roadnames_lookup</formula1>
    </dataValidation>
    <dataValidation type="list" allowBlank="1" showInputMessage="1" showErrorMessage="1" sqref="I10:I300" xr:uid="{F14DC91C-1A05-480B-A28A-D6827655FE05}">
      <formula1>side_lookup</formula1>
    </dataValidation>
    <dataValidation type="list" allowBlank="1" showInputMessage="1" showErrorMessage="1" sqref="L10:L300" xr:uid="{365DBB6A-4EF7-45E5-94BC-F594C28E67C4}">
      <formula1>ud_placement_lookup</formula1>
    </dataValidation>
    <dataValidation type="list" allowBlank="1" showInputMessage="1" showErrorMessage="1" sqref="N10:N300" xr:uid="{A7E5A31A-362F-4952-8B15-CD251EBE77D5}">
      <formula1>ud_pole_primary_function_lookup</formula1>
    </dataValidation>
    <dataValidation type="list" allowBlank="1" showInputMessage="1" showErrorMessage="1" promptTitle="WARNING" prompt="Only change this If incorrect" sqref="P10:P300" xr:uid="{F983AAFA-ECF2-441D-9E8C-955F4BDC7FC8}">
      <formula1>ud_pole_structure_type_lookup</formula1>
    </dataValidation>
    <dataValidation type="list" allowBlank="1" showInputMessage="1" showErrorMessage="1" promptTitle="WARNING" prompt="Only change this If incorrect" sqref="R10:R300" xr:uid="{E72E3A01-920B-499C-B6C6-7E0B41777A7B}">
      <formula1>pole_material_lookup</formula1>
    </dataValidation>
    <dataValidation type="list" allowBlank="1" showInputMessage="1" showErrorMessage="1" sqref="T10:T300" xr:uid="{25FD97D0-77DD-4852-8EDE-7987FB6FB142}">
      <formula1>ud_coating_system_lookup</formula1>
    </dataValidation>
    <dataValidation type="list" allowBlank="1" showInputMessage="1" showErrorMessage="1" sqref="V10:V300" xr:uid="{B1CCAFB0-51B2-45C1-B254-A61831CDAC9E}">
      <formula1>ud_pole_foundation_type_lookup</formula1>
    </dataValidation>
    <dataValidation type="list" allowBlank="1" showInputMessage="1" showErrorMessage="1" sqref="X10:X300" xr:uid="{4A4FE1DD-F9EE-4709-A8B6-08209A6D33D6}">
      <formula1>ud_pole_base_connection_lookup</formula1>
    </dataValidation>
    <dataValidation type="list" allowBlank="1" showInputMessage="1" showErrorMessage="1" sqref="AC10:AC300" xr:uid="{4C22F73D-58D4-4DB4-B863-58CA44CEDE4A}">
      <formula1>ud_pole_structure_make_lookup</formula1>
    </dataValidation>
    <dataValidation type="list" allowBlank="1" showInputMessage="1" showErrorMessage="1" sqref="AG10:AG300" xr:uid="{292384AA-D26E-4AF3-B481-1E19F8553A80}">
      <formula1>sl_pole_shape_lookup</formula1>
    </dataValidation>
    <dataValidation type="list" allowBlank="1" showInputMessage="1" showErrorMessage="1" sqref="AI10:AI300" xr:uid="{A09FA6C6-FBD1-4AB5-B3E4-5E51F238C67E}">
      <formula1>sign_bracket_lookup</formula1>
    </dataValidation>
    <dataValidation type="list" allowBlank="1" showInputMessage="1" showErrorMessage="1" sqref="AK10:AK300" xr:uid="{8448A8AE-B78F-48A7-BD33-033498307718}">
      <formula1>post_plant_type_lookup</formula1>
    </dataValidation>
    <dataValidation type="list" allowBlank="1" showInputMessage="1" showErrorMessage="1" sqref="AM10:AM300" xr:uid="{056EB5B5-277B-46B5-B04C-8EAE166B4CE8}">
      <formula1>post_ground_type_lookup</formula1>
    </dataValidation>
    <dataValidation type="list" allowBlank="1" showInputMessage="1" showErrorMessage="1" sqref="AO10:AO300" xr:uid="{AD2F5DA3-19DC-4076-AEDE-BEFEB8337ED0}">
      <formula1>post_joint_type_lookup</formula1>
    </dataValidation>
    <dataValidation type="list" allowBlank="1" showInputMessage="1" showErrorMessage="1" promptTitle="WARNING" prompt="Only change If ammending existing asset" sqref="AT10:AT300" xr:uid="{BA915F67-7132-4FA3-9A6D-CE6319E3B678}">
      <formula1>ud_asset_status_lookup</formula1>
    </dataValidation>
    <dataValidation type="list" allowBlank="1" showInputMessage="1" showErrorMessage="1" sqref="AW10:AW300" xr:uid="{38C42FA7-1180-411D-9FCE-5C8861C8AA27}">
      <formula1>ar_replace_reason_lookup</formula1>
    </dataValidation>
    <dataValidation type="list" allowBlank="1" showInputMessage="1" showErrorMessage="1" promptTitle="WARNING" prompt="Only change this If Not QLDC asset" sqref="BA10:BA300 AY10:AY300" xr:uid="{0517B389-9A48-47AA-B609-E9924A3657E7}">
      <formula1>ud_organisation_owner_lookup</formula1>
    </dataValidation>
    <dataValidation type="list" allowBlank="1" showInputMessage="1" showErrorMessage="1" promptTitle="WARNING" prompt="Only change this If Not QLDC Roading asset" sqref="BC10:BC300" xr:uid="{E93E5E5C-E25D-4352-B84B-177E7161D748}">
      <formula1>ud_sub_organisation_lookup</formula1>
    </dataValidation>
    <dataValidation type="list" allowBlank="1" showInputMessage="1" showErrorMessage="1" sqref="BE10:BE300" xr:uid="{0134A760-47CE-4E55-AD22-F18746DF3C60}">
      <formula1>ud_maintenance_organisation_lookup</formula1>
    </dataValidation>
    <dataValidation type="list" allowBlank="1" showInputMessage="1" showErrorMessage="1" promptTitle="WARNING" prompt="Only change this field If undertaking maintenance Or CAPEX works" sqref="BG10:BG300" xr:uid="{AB4A7FE4-11ED-4033-938F-8C2D3A7377C7}">
      <formula1>ud_work_category_lookup</formula1>
    </dataValidation>
    <dataValidation type="list" allowBlank="1" showInputMessage="1" showErrorMessage="1" promptTitle="WARNING" prompt="Only change this If incorrect" sqref="BK10:BK300" xr:uid="{DD105602-B752-4B04-ADBC-602AD505D3D0}">
      <formula1>condition_lookup</formula1>
    </dataValidation>
    <dataValidation type="list" allowBlank="1" showInputMessage="1" showErrorMessage="1" sqref="AE10:AE300" xr:uid="{8ED689DC-61BA-409F-8AA6-618ACB115DBB}">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0D366EAF-2730-437E-8423-F5A3EB3C986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50A30FE-CE8D-4F45-A828-93B484269419}">
      <formula1>"ADD,EDIT,DELETE"</formula1>
    </dataValidation>
    <dataValidation type="list" allowBlank="1" showInputMessage="1" showErrorMessage="1" promptTitle="WARNING" prompt="Only change this If NZTA Or Parks And Reserves asset" sqref="BJ10:BJ300" xr:uid="{401D9599-526B-430D-B414-A0A88E671024}">
      <formula1>"TRUE,FALSE"</formula1>
    </dataValidation>
    <dataValidation type="whole" allowBlank="1" showInputMessage="1" showErrorMessage="1" error="Please Enter Whole Number Between 1 And 999" promptTitle="ERROR" sqref="AR10:AR300" xr:uid="{39EFC8E5-D7EE-4CC3-A9AF-8D4D49C7BE82}">
      <formula1>1</formula1>
      <formula2>999</formula2>
    </dataValidation>
    <dataValidation type="whole" allowBlank="1" showInputMessage="1" showErrorMessage="1" error="Please Enter Whole Number Between 1 And 2147483647" promptTitle="ERROR" sqref="B10:B300" xr:uid="{38E7F8DC-1A35-4270-ABA6-39B86EB75BA4}">
      <formula1>1</formula1>
      <formula2>2147483647</formula2>
    </dataValidation>
    <dataValidation type="whole" allowBlank="1" showInputMessage="1" showErrorMessage="1" error="Please Enter Whole Number Between 1 And 9999999999" promptTitle="ERROR" sqref="AS10:AS300" xr:uid="{F8EDB15F-6762-4185-811C-202687B402D3}">
      <formula1>1</formula1>
      <formula2>9999999999</formula2>
    </dataValidation>
    <dataValidation type="whole" allowBlank="1" showInputMessage="1" showErrorMessage="1" error="Please Enter Whole Number Between 1 And 999999" promptTitle="ERROR" sqref="K10:K300" xr:uid="{206A7ECC-20FE-4BCF-96F8-8D53E040AB31}">
      <formula1>1</formula1>
      <formula2>999999</formula2>
    </dataValidation>
    <dataValidation type="decimal" allowBlank="1" showInputMessage="1" showErrorMessage="1" error="Please Enter Decimal Between 0.1 And 999.9" promptTitle="ERROR" sqref="Z10:AA300" xr:uid="{6A802275-B4C1-47EB-8BD9-22B433FDF103}">
      <formula1>0.1</formula1>
      <formula2>999.9</formula2>
    </dataValidation>
    <dataValidation type="decimal" allowBlank="1" showInputMessage="1" showErrorMessage="1" error="Please Enter Decimal Between -40.0 And 999.9" promptTitle="ERROR" sqref="H10:H300" xr:uid="{A82CDB8B-CEAD-4D1E-A2A8-8FDA831CED87}">
      <formula1>-40</formula1>
      <formula2>999.9</formula2>
    </dataValidation>
    <dataValidation type="decimal" allowBlank="1" showInputMessage="1" showErrorMessage="1" error="Please Enter Decimal Between 0.01 And 9999999999.99" promptTitle="ERROR" sqref="BI10:BI300" xr:uid="{30300B1A-0FAD-4A15-917A-ABAF25A6E055}">
      <formula1>0.01</formula1>
      <formula2>9999999999.99</formula2>
    </dataValidation>
    <dataValidation type="textLength" allowBlank="1" showInputMessage="1" showErrorMessage="1" error="Please Dont Enter More Than 255 Characters" promptTitle="ERROR" sqref="BN10:BN300" xr:uid="{036BE1F4-51B0-4F29-9713-CE23ED14BBC0}">
      <formula1>0</formula1>
      <formula2>255</formula2>
    </dataValidation>
    <dataValidation type="date" allowBlank="1" showInputMessage="1" showErrorMessage="1" error="Please Enter Valid Date eg 31/01/2023" promptTitle="ERROR" sqref="AQ10:AQ300 BM10:BM300 AV10:AV300" xr:uid="{C528E3A6-1911-4E6D-AC87-341A14485AFB}">
      <formula1>42005</formula1>
      <formula2>48580</formula2>
    </dataValidation>
    <dataValidation type="decimal" allowBlank="1" showInputMessage="1" showErrorMessage="1" error="This an incomplete grid reference or is outside of QLDC. Please check that this a easting in NZTM2000" promptTitle="ERROR" sqref="F10:F300" xr:uid="{3465F2B3-047A-48DC-BBF5-2805068D0C61}">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7BA8691A-5AC6-452D-9B73-AE74EA05C6F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c r="A1" s="10"/>
      <c r="B1" s="11" t="s">
        <v>0</v>
      </c>
      <c r="C1" s="12" t="s">
        <v>132</v>
      </c>
      <c r="D1" s="12"/>
      <c r="E1" s="12" t="s">
        <v>1</v>
      </c>
      <c r="F1" s="12" t="s">
        <v>2</v>
      </c>
      <c r="G1" s="12"/>
      <c r="H1" s="12" t="s">
        <v>3</v>
      </c>
      <c r="I1" s="12" t="s">
        <v>4</v>
      </c>
      <c r="J1" s="12" t="s">
        <v>5</v>
      </c>
      <c r="K1" s="12" t="s">
        <v>6</v>
      </c>
      <c r="L1" s="12"/>
      <c r="M1" s="12" t="s">
        <v>7</v>
      </c>
      <c r="N1" s="12" t="s">
        <v>133</v>
      </c>
      <c r="O1" s="12" t="s">
        <v>134</v>
      </c>
      <c r="P1" s="12" t="s">
        <v>135</v>
      </c>
      <c r="Q1" s="12" t="s">
        <v>136</v>
      </c>
      <c r="R1" s="12" t="s">
        <v>137</v>
      </c>
      <c r="S1" s="12"/>
      <c r="T1" s="12" t="s">
        <v>138</v>
      </c>
      <c r="U1" s="12"/>
      <c r="V1" s="12" t="s">
        <v>139</v>
      </c>
      <c r="W1" s="12"/>
      <c r="X1" s="12" t="s">
        <v>140</v>
      </c>
      <c r="Y1" s="12"/>
      <c r="Z1" s="12" t="s">
        <v>141</v>
      </c>
      <c r="AA1" s="12" t="s">
        <v>142</v>
      </c>
      <c r="AB1" s="12" t="s">
        <v>143</v>
      </c>
      <c r="AC1" s="12" t="s">
        <v>144</v>
      </c>
      <c r="AD1" s="12" t="s">
        <v>145</v>
      </c>
      <c r="AE1" s="12"/>
      <c r="AF1" s="12" t="s">
        <v>146</v>
      </c>
      <c r="AG1" s="12" t="s">
        <v>147</v>
      </c>
      <c r="AH1" s="12" t="s">
        <v>148</v>
      </c>
      <c r="AI1" s="12"/>
      <c r="AJ1" s="12" t="s">
        <v>149</v>
      </c>
      <c r="AK1" s="12" t="s">
        <v>150</v>
      </c>
      <c r="AL1" s="12" t="s">
        <v>151</v>
      </c>
      <c r="AM1" s="12" t="s">
        <v>152</v>
      </c>
      <c r="AN1" s="12"/>
      <c r="AO1" s="12" t="s">
        <v>153</v>
      </c>
      <c r="AP1" s="12"/>
      <c r="AQ1" s="12" t="s">
        <v>154</v>
      </c>
      <c r="AR1" s="12"/>
      <c r="AS1" s="12" t="s">
        <v>155</v>
      </c>
      <c r="AT1" s="12"/>
      <c r="AU1" s="12" t="s">
        <v>156</v>
      </c>
      <c r="AV1" s="12"/>
      <c r="AW1" s="12" t="s">
        <v>157</v>
      </c>
      <c r="AX1" s="12"/>
      <c r="AY1" s="12" t="s">
        <v>25</v>
      </c>
      <c r="AZ1" s="12" t="s">
        <v>26</v>
      </c>
      <c r="BA1" s="12" t="s">
        <v>27</v>
      </c>
      <c r="BB1" s="12" t="s">
        <v>28</v>
      </c>
      <c r="BC1" s="12"/>
      <c r="BD1" s="12" t="s">
        <v>29</v>
      </c>
      <c r="BE1" s="12" t="s">
        <v>30</v>
      </c>
      <c r="BF1" s="12"/>
      <c r="BG1" s="12" t="s">
        <v>31</v>
      </c>
      <c r="BH1" s="12"/>
      <c r="BI1" s="12" t="s">
        <v>32</v>
      </c>
      <c r="BJ1" s="12"/>
      <c r="BK1" s="12" t="s">
        <v>33</v>
      </c>
      <c r="BL1" s="12"/>
      <c r="BM1" s="12" t="s">
        <v>34</v>
      </c>
      <c r="BN1" s="12"/>
      <c r="BO1" s="12" t="s">
        <v>35</v>
      </c>
      <c r="BP1" s="12"/>
      <c r="BQ1" s="12" t="s">
        <v>36</v>
      </c>
      <c r="BR1" s="12" t="s">
        <v>37</v>
      </c>
      <c r="BS1" s="12" t="s">
        <v>38</v>
      </c>
      <c r="BT1" s="12"/>
      <c r="BU1" s="12" t="s">
        <v>39</v>
      </c>
      <c r="BV1" s="12" t="s">
        <v>40</v>
      </c>
      <c r="BW1" s="12" t="s">
        <v>41</v>
      </c>
      <c r="BX1" s="12" t="s">
        <v>42</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tr">
        <f>_xlfn.IFNA(IF(MATCH("ERROR",D10:D110,0),"ERROR"),"")</f>
        <v/>
      </c>
      <c r="D2" s="15" t="s">
        <v>158</v>
      </c>
      <c r="E2" s="15" t="s">
        <v>45</v>
      </c>
      <c r="F2" s="15" t="str">
        <f>_xlfn.IFNA(IF(MATCH("ERROR",G10:G110,0),"ERROR"),"")</f>
        <v/>
      </c>
      <c r="G2" s="15" t="s">
        <v>46</v>
      </c>
      <c r="H2" s="15" t="s">
        <v>47</v>
      </c>
      <c r="I2" s="15" t="s">
        <v>48</v>
      </c>
      <c r="J2" s="15" t="s">
        <v>49</v>
      </c>
      <c r="K2" s="15" t="str">
        <f>_xlfn.IFNA(IF(MATCH("ERROR",L10:L110,0),"ERROR"),"")</f>
        <v/>
      </c>
      <c r="L2" s="15" t="s">
        <v>50</v>
      </c>
      <c r="M2" s="15" t="s">
        <v>51</v>
      </c>
      <c r="N2" s="15" t="s">
        <v>159</v>
      </c>
      <c r="O2" s="15" t="s">
        <v>160</v>
      </c>
      <c r="P2" s="15" t="s">
        <v>161</v>
      </c>
      <c r="Q2" s="15" t="s">
        <v>162</v>
      </c>
      <c r="R2" s="15" t="str">
        <f>_xlfn.IFNA(IF(MATCH("ERROR",S10:S110,0),"ERROR"),"")</f>
        <v/>
      </c>
      <c r="S2" s="15" t="s">
        <v>163</v>
      </c>
      <c r="T2" s="15" t="str">
        <f>_xlfn.IFNA(IF(MATCH("ERROR",U10:U110,0),"ERROR"),"")</f>
        <v/>
      </c>
      <c r="U2" s="15" t="s">
        <v>164</v>
      </c>
      <c r="V2" s="15" t="str">
        <f>_xlfn.IFNA(IF(MATCH("ERROR",W10:W110,0),"ERROR"),"")</f>
        <v/>
      </c>
      <c r="W2" s="15" t="s">
        <v>165</v>
      </c>
      <c r="X2" s="15" t="str">
        <f>_xlfn.IFNA(IF(MATCH("ERROR",Y10:Y110,0),"ERROR"),"")</f>
        <v/>
      </c>
      <c r="Y2" s="15" t="s">
        <v>166</v>
      </c>
      <c r="Z2" s="15" t="s">
        <v>167</v>
      </c>
      <c r="AA2" s="15" t="s">
        <v>168</v>
      </c>
      <c r="AB2" s="15" t="s">
        <v>169</v>
      </c>
      <c r="AC2" s="15" t="s">
        <v>170</v>
      </c>
      <c r="AD2" s="15" t="str">
        <f>_xlfn.IFNA(IF(MATCH("ERROR",AE10:AE110,0),"ERROR"),"")</f>
        <v/>
      </c>
      <c r="AE2" s="15" t="s">
        <v>171</v>
      </c>
      <c r="AF2" s="15" t="s">
        <v>172</v>
      </c>
      <c r="AG2" s="15" t="s">
        <v>173</v>
      </c>
      <c r="AH2" s="15" t="str">
        <f>_xlfn.IFNA(IF(MATCH("ERROR",AI10:AI110,0),"ERROR"),"")</f>
        <v/>
      </c>
      <c r="AI2" s="15" t="s">
        <v>174</v>
      </c>
      <c r="AJ2" s="15" t="s">
        <v>175</v>
      </c>
      <c r="AK2" s="15" t="s">
        <v>176</v>
      </c>
      <c r="AL2" s="15" t="s">
        <v>177</v>
      </c>
      <c r="AM2" s="15" t="str">
        <f>_xlfn.IFNA(IF(MATCH("ERROR",AN10:AN110,0),"ERROR"),"")</f>
        <v/>
      </c>
      <c r="AN2" s="15" t="s">
        <v>178</v>
      </c>
      <c r="AO2" s="15" t="str">
        <f>_xlfn.IFNA(IF(MATCH("ERROR",AP10:AP110,0),"ERROR"),"")</f>
        <v/>
      </c>
      <c r="AP2" s="15" t="s">
        <v>179</v>
      </c>
      <c r="AQ2" s="15" t="str">
        <f>_xlfn.IFNA(IF(MATCH("ERROR",AR10:AR110,0),"ERROR"),"")</f>
        <v/>
      </c>
      <c r="AR2" s="15" t="s">
        <v>180</v>
      </c>
      <c r="AS2" s="15" t="str">
        <f>_xlfn.IFNA(IF(MATCH("ERROR",AT10:AT110,0),"ERROR"),"")</f>
        <v/>
      </c>
      <c r="AT2" s="15" t="s">
        <v>181</v>
      </c>
      <c r="AU2" s="15" t="str">
        <f>_xlfn.IFNA(IF(MATCH("ERROR",AV10:AV110,0),"ERROR"),"")</f>
        <v/>
      </c>
      <c r="AV2" s="15" t="s">
        <v>182</v>
      </c>
      <c r="AW2" s="15" t="str">
        <f>_xlfn.IFNA(IF(MATCH("ERROR",AX10:AX110,0),"ERROR"),"")</f>
        <v/>
      </c>
      <c r="AX2" s="15" t="s">
        <v>183</v>
      </c>
      <c r="AY2" s="15" t="s">
        <v>69</v>
      </c>
      <c r="AZ2" s="15" t="s">
        <v>70</v>
      </c>
      <c r="BA2" s="15" t="s">
        <v>71</v>
      </c>
      <c r="BB2" s="15" t="str">
        <f>_xlfn.IFNA(IF(MATCH("ERROR",BC10:BC110,0),"ERROR"),"")</f>
        <v/>
      </c>
      <c r="BC2" s="15" t="s">
        <v>72</v>
      </c>
      <c r="BD2" s="15" t="s">
        <v>73</v>
      </c>
      <c r="BE2" s="15" t="str">
        <f>_xlfn.IFNA(IF(MATCH("ERROR",BF10:BF110,0),"ERROR"),"")</f>
        <v/>
      </c>
      <c r="BF2" s="15" t="s">
        <v>74</v>
      </c>
      <c r="BG2" s="15" t="str">
        <f>_xlfn.IFNA(IF(MATCH("ERROR",BH10:BH110,0),"ERROR"),"")</f>
        <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
        <v>80</v>
      </c>
      <c r="BR2" s="15" t="s">
        <v>81</v>
      </c>
      <c r="BS2" s="15" t="str">
        <f>_xlfn.IFNA(IF(MATCH("ERROR",BT10:BT110,0),"ERROR"),"")</f>
        <v/>
      </c>
      <c r="BT2" s="15" t="s">
        <v>82</v>
      </c>
      <c r="BU2" s="15" t="s">
        <v>83</v>
      </c>
      <c r="BV2" s="15" t="s">
        <v>84</v>
      </c>
      <c r="BW2" s="15" t="s">
        <v>85</v>
      </c>
      <c r="BX2" s="15" t="s">
        <v>86</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95</v>
      </c>
      <c r="E4" s="13" t="s">
        <v>90</v>
      </c>
      <c r="F4" s="13" t="s">
        <v>91</v>
      </c>
      <c r="H4" s="13" t="s">
        <v>92</v>
      </c>
      <c r="I4" s="13" t="s">
        <v>92</v>
      </c>
      <c r="J4" s="13" t="s">
        <v>93</v>
      </c>
      <c r="K4" s="13" t="s">
        <v>94</v>
      </c>
      <c r="M4" s="13" t="s">
        <v>91</v>
      </c>
      <c r="N4" s="13" t="s">
        <v>101</v>
      </c>
      <c r="O4" s="13" t="s">
        <v>101</v>
      </c>
      <c r="P4" s="13" t="s">
        <v>90</v>
      </c>
      <c r="Q4" s="13" t="s">
        <v>96</v>
      </c>
      <c r="R4" s="13" t="s">
        <v>95</v>
      </c>
      <c r="T4" s="13" t="s">
        <v>95</v>
      </c>
      <c r="V4" s="13" t="s">
        <v>95</v>
      </c>
      <c r="X4" s="13" t="s">
        <v>184</v>
      </c>
      <c r="Z4" s="13" t="s">
        <v>96</v>
      </c>
      <c r="AA4" s="13" t="s">
        <v>185</v>
      </c>
      <c r="AB4" s="13" t="s">
        <v>96</v>
      </c>
      <c r="AC4" s="13" t="s">
        <v>185</v>
      </c>
      <c r="AD4" s="13" t="s">
        <v>95</v>
      </c>
      <c r="AF4" s="13" t="s">
        <v>186</v>
      </c>
      <c r="AG4" s="13" t="s">
        <v>96</v>
      </c>
      <c r="AH4" s="13" t="s">
        <v>95</v>
      </c>
      <c r="AJ4" s="13" t="s">
        <v>101</v>
      </c>
      <c r="AK4" s="13" t="s">
        <v>187</v>
      </c>
      <c r="AL4" s="13" t="s">
        <v>96</v>
      </c>
      <c r="AM4" s="13" t="s">
        <v>94</v>
      </c>
      <c r="AO4" s="13" t="s">
        <v>98</v>
      </c>
      <c r="AQ4" s="13" t="s">
        <v>94</v>
      </c>
      <c r="AS4" s="13" t="s">
        <v>98</v>
      </c>
      <c r="AU4" s="13" t="s">
        <v>98</v>
      </c>
      <c r="AW4" s="13" t="s">
        <v>98</v>
      </c>
      <c r="AY4" s="13" t="s">
        <v>99</v>
      </c>
      <c r="AZ4" s="13" t="s">
        <v>100</v>
      </c>
      <c r="BA4" s="13" t="s">
        <v>101</v>
      </c>
      <c r="BB4" s="13" t="s">
        <v>95</v>
      </c>
      <c r="BD4" s="13" t="s">
        <v>99</v>
      </c>
      <c r="BE4" s="13" t="s">
        <v>102</v>
      </c>
      <c r="BG4" s="13" t="s">
        <v>95</v>
      </c>
      <c r="BI4" s="13" t="s">
        <v>95</v>
      </c>
      <c r="BK4" s="13" t="s">
        <v>95</v>
      </c>
      <c r="BM4" s="13" t="s">
        <v>95</v>
      </c>
      <c r="BO4" s="13" t="s">
        <v>95</v>
      </c>
      <c r="BQ4" s="13" t="s">
        <v>103</v>
      </c>
      <c r="BR4" s="13" t="s">
        <v>96</v>
      </c>
      <c r="BS4" s="13" t="s">
        <v>94</v>
      </c>
      <c r="BU4" s="13" t="s">
        <v>99</v>
      </c>
      <c r="BV4" s="13" t="s">
        <v>104</v>
      </c>
      <c r="BW4" s="13" t="s">
        <v>92</v>
      </c>
      <c r="BX4" s="13" t="s">
        <v>105</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str">
        <f>IF(AH10="Connected to Named Asset","COND","COND")</f>
        <v>COND</v>
      </c>
      <c r="E5" s="13" t="str">
        <f>IF(AH10="Connected to Named Asset","COND","COND")</f>
        <v>COND</v>
      </c>
      <c r="F5" s="13" t="b">
        <v>1</v>
      </c>
      <c r="H5" s="13" t="b">
        <v>1</v>
      </c>
      <c r="I5" s="13" t="b">
        <v>1</v>
      </c>
      <c r="J5" s="13" t="b">
        <v>1</v>
      </c>
      <c r="K5" s="13" t="b">
        <v>1</v>
      </c>
      <c r="M5" s="13" t="b">
        <v>1</v>
      </c>
      <c r="N5" s="13" t="b">
        <v>1</v>
      </c>
      <c r="O5" s="13" t="b">
        <v>1</v>
      </c>
      <c r="P5" s="13" t="b">
        <v>0</v>
      </c>
      <c r="Q5" s="13" t="b">
        <v>1</v>
      </c>
      <c r="R5" s="13" t="str">
        <f>IF(Q10=TRUE,"COND","COND")</f>
        <v>COND</v>
      </c>
      <c r="T5" s="13" t="str">
        <f>IF(Q10=TRUE,"COND","COND")</f>
        <v>COND</v>
      </c>
      <c r="V5" s="13" t="str">
        <f>IF(Q10=TRUE,"COND","COND")</f>
        <v>COND</v>
      </c>
      <c r="X5" s="13" t="b">
        <f>IF(ISBLANK(Q10),FALSE,IF(OR(Q10=FALSE,Q10="FALSE"),"COND","COND"))</f>
        <v>0</v>
      </c>
      <c r="Z5" s="13" t="b">
        <v>1</v>
      </c>
      <c r="AA5" s="13" t="str">
        <f>IF(Z10=TRUE,"COND","COND")</f>
        <v>COND</v>
      </c>
      <c r="AB5" s="13" t="b">
        <v>1</v>
      </c>
      <c r="AC5" s="13" t="str">
        <f>IF(AB10=TRUE,"COND","COND")</f>
        <v>COND</v>
      </c>
      <c r="AD5" s="13" t="b">
        <f>IF(ISBLANK(Q10),FALSE,IF(OR(Q10=FALSE,Q10="FALSE"),"COND","COND"))</f>
        <v>0</v>
      </c>
      <c r="AF5" s="13" t="b">
        <v>1</v>
      </c>
      <c r="AG5" s="13" t="b">
        <v>1</v>
      </c>
      <c r="AH5" s="13" t="b">
        <v>1</v>
      </c>
      <c r="AJ5" s="13" t="str">
        <f>IF(AH10="Post Count","COND","COND")</f>
        <v>COND</v>
      </c>
      <c r="AK5" s="13" t="str">
        <f>IF(AH10="Connected to Something Else","COND","COND")</f>
        <v>COND</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C8" s="13" t="s">
        <v>188</v>
      </c>
      <c r="F8" s="13" t="s">
        <v>110</v>
      </c>
      <c r="K8" s="13" t="s">
        <v>50</v>
      </c>
      <c r="R8" s="13" t="s">
        <v>189</v>
      </c>
      <c r="T8" s="13" t="s">
        <v>190</v>
      </c>
      <c r="V8" s="13" t="s">
        <v>191</v>
      </c>
      <c r="X8" s="13" t="s">
        <v>192</v>
      </c>
      <c r="AD8" s="13" t="s">
        <v>193</v>
      </c>
      <c r="AH8" s="13" t="s">
        <v>194</v>
      </c>
      <c r="AM8" s="13" t="s">
        <v>178</v>
      </c>
      <c r="AO8" s="13" t="s">
        <v>179</v>
      </c>
      <c r="AQ8" s="13" t="s">
        <v>180</v>
      </c>
      <c r="AS8" s="13" t="s">
        <v>195</v>
      </c>
      <c r="AU8" s="13" t="s">
        <v>196</v>
      </c>
      <c r="AW8" s="13" t="s">
        <v>195</v>
      </c>
      <c r="BB8" s="13" t="s">
        <v>122</v>
      </c>
      <c r="BE8" s="13" t="s">
        <v>123</v>
      </c>
      <c r="BG8" s="13" t="s">
        <v>124</v>
      </c>
      <c r="BI8" s="13" t="s">
        <v>124</v>
      </c>
      <c r="BK8" s="13" t="s">
        <v>125</v>
      </c>
      <c r="BM8" s="13" t="s">
        <v>126</v>
      </c>
      <c r="BO8" s="13" t="s">
        <v>127</v>
      </c>
      <c r="BS8" s="13" t="s">
        <v>82</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c r="F9" s="19"/>
      <c r="G9" s="19"/>
      <c r="H9" s="19"/>
      <c r="I9" s="19"/>
      <c r="J9" s="19" t="s">
        <v>129</v>
      </c>
      <c r="K9" s="19"/>
      <c r="L9" s="19"/>
      <c r="M9" s="19" t="s">
        <v>129</v>
      </c>
      <c r="N9" s="19" t="s">
        <v>197</v>
      </c>
      <c r="O9" s="19" t="s">
        <v>197</v>
      </c>
      <c r="P9" s="19"/>
      <c r="Q9" s="19"/>
      <c r="R9" s="19"/>
      <c r="S9" s="19"/>
      <c r="T9" s="19"/>
      <c r="U9" s="19"/>
      <c r="V9" s="19"/>
      <c r="W9" s="19"/>
      <c r="X9" s="19"/>
      <c r="Y9" s="19"/>
      <c r="Z9" s="19"/>
      <c r="AA9" s="19"/>
      <c r="AB9" s="19"/>
      <c r="AC9" s="19"/>
      <c r="AD9" s="19"/>
      <c r="AE9" s="19"/>
      <c r="AF9" s="19" t="s">
        <v>129</v>
      </c>
      <c r="AG9" s="19"/>
      <c r="AH9" s="19"/>
      <c r="AI9" s="19"/>
      <c r="AJ9" s="19"/>
      <c r="AK9" s="19"/>
      <c r="AL9" s="19"/>
      <c r="AM9" s="19"/>
      <c r="AN9" s="19"/>
      <c r="AO9" s="19"/>
      <c r="AP9" s="19"/>
      <c r="AQ9" s="19"/>
      <c r="AR9" s="19"/>
      <c r="AS9" s="19"/>
      <c r="AT9" s="19"/>
      <c r="AU9" s="19"/>
      <c r="AV9" s="19"/>
      <c r="AW9" s="19"/>
      <c r="AX9" s="19"/>
      <c r="AY9" s="19"/>
      <c r="AZ9" s="19" t="s">
        <v>130</v>
      </c>
      <c r="BA9" s="19" t="s">
        <v>131</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TfdG5Q4zFa1GUnKBu6G8jGsCIH//HgvgNgGsDt6lMkjYPPDqRFlSwaYXmVytwReqBkmW8JymjPNEat+SsGCCHA==" saltValue="Xw3oXym9jK0bpifohGsgow==" spinCount="100000" sheet="1" scenarios="1" selectLockedCells="1"/>
  <conditionalFormatting sqref="A2:XFD2">
    <cfRule type="cellIs" dxfId="569" priority="2" operator="equal">
      <formula>"ERROR"</formula>
    </cfRule>
  </conditionalFormatting>
  <conditionalFormatting sqref="A1:XFD1">
    <cfRule type="expression" dxfId="568" priority="1">
      <formula>A$2="ERROR"</formula>
    </cfRule>
  </conditionalFormatting>
  <conditionalFormatting sqref="A10:XFD300">
    <cfRule type="expression" dxfId="567" priority="375">
      <formula>MATCH("ERROR",$A10:$EY10,0)</formula>
    </cfRule>
    <cfRule type="expression" dxfId="566" priority="376">
      <formula>AND($A10="ADD",A$6=TRUE,A10="")</formula>
    </cfRule>
    <cfRule type="expression" dxfId="565" priority="377">
      <formula>OR(AND($A10="DELETE",A$1="Asset ID",A10=""),AND($A10="DELETE",A$1="Removal Date",A10=""),AND($A10="DELETE",A$1="Removal Reason",A10=""))</formula>
    </cfRule>
    <cfRule type="expression" dxfId="564" priority="378">
      <formula>OR(AND($A10="EDIT",A$1="Asset ID",A10=""),AND($A10="EDIT",A$5=TRUE,A10=""))</formula>
    </cfRule>
    <cfRule type="expression" dxfId="563" priority="379">
      <formula>AND($A10="ADD",A$5="COND",A10="")</formula>
    </cfRule>
    <cfRule type="expression" dxfId="562" priority="380">
      <formula>AND($A10="ADD",A$5=TRUE,A10="")</formula>
    </cfRule>
  </conditionalFormatting>
  <dataValidations count="35">
    <dataValidation type="list" allowBlank="1" showInputMessage="1" showErrorMessage="1" sqref="C10:C300" xr:uid="{6CA606C1-BC9F-48E6-981F-FBC88F16FA0F}">
      <formula1>ud_amds_table_list_lookup</formula1>
    </dataValidation>
    <dataValidation type="list" allowBlank="1" showInputMessage="1" showErrorMessage="1" sqref="F10:F300" xr:uid="{1FA19A67-A569-484D-9AFD-3C401817AE82}">
      <formula1>roadnames_lookup</formula1>
    </dataValidation>
    <dataValidation type="list" allowBlank="1" showInputMessage="1" showErrorMessage="1" sqref="K10:K300" xr:uid="{7899998F-710B-4E23-9BE0-F6898E38B919}">
      <formula1>side_lookup</formula1>
    </dataValidation>
    <dataValidation type="list" allowBlank="1" showInputMessage="1" showErrorMessage="1" sqref="R10:R300" xr:uid="{C0E69B1F-FAEE-4071-A016-2627DC18ABDD}">
      <formula1>ud_tcd_sign_class_lookup</formula1>
    </dataValidation>
    <dataValidation type="list" allowBlank="1" showInputMessage="1" showErrorMessage="1" sqref="X10:X300" xr:uid="{21AE75E7-2F4F-4CEB-AD66-7614B1D6F180}">
      <formula1>ud_non_tcd_sign_type_lookup</formula1>
    </dataValidation>
    <dataValidation type="list" allowBlank="1" showInputMessage="1" showErrorMessage="1" sqref="AD10:AD300" xr:uid="{2CC41E49-9FCB-497C-A7C9-361FA9366F4F}">
      <formula1>ud_sign_background_colour_lookup</formula1>
    </dataValidation>
    <dataValidation type="list" allowBlank="1" showInputMessage="1" showErrorMessage="1" sqref="AH10:AH300" xr:uid="{56219492-2170-42A4-99BE-136C82F3EEFC}">
      <formula1>ud_sign_connection_mode_lookup</formula1>
    </dataValidation>
    <dataValidation type="list" allowBlank="1" showInputMessage="1" showErrorMessage="1" sqref="AM10:AM300" xr:uid="{0AD45BF0-7904-4655-98B6-A22089D582B9}">
      <formula1>indicating_dir_lookup</formula1>
    </dataValidation>
    <dataValidation type="list" allowBlank="1" showInputMessage="1" showErrorMessage="1" sqref="AO10:AO300" xr:uid="{A73C2882-BE43-453D-813B-0B1150E34741}">
      <formula1>sign_substrate_lookup</formula1>
    </dataValidation>
    <dataValidation type="list" allowBlank="1" showInputMessage="1" showErrorMessage="1" sqref="AQ10:AQ300" xr:uid="{3C0E33B5-2719-4142-B94E-9303537C906E}">
      <formula1>frame_lookup</formula1>
    </dataValidation>
    <dataValidation type="list" allowBlank="1" showInputMessage="1" showErrorMessage="1" sqref="AS10:AS300 AW10:AW300" xr:uid="{9CA435DF-F256-4BA6-AD69-FF71986D0352}">
      <formula1>sign_material_lookup</formula1>
    </dataValidation>
    <dataValidation type="list" allowBlank="1" showInputMessage="1" showErrorMessage="1" sqref="AU10:AU300" xr:uid="{11E89BF1-8F50-4ED8-9854-C2B0D8078B8F}">
      <formula1>sign_colour_lookup</formula1>
    </dataValidation>
    <dataValidation type="list" allowBlank="1" showInputMessage="1" showErrorMessage="1" promptTitle="WARNING" prompt="Only change If ammending existing asset" sqref="BB10:BB300" xr:uid="{D01CD972-3754-4B03-BB58-D88B5FA6162D}">
      <formula1>ud_asset_status_lookup</formula1>
    </dataValidation>
    <dataValidation type="list" allowBlank="1" showInputMessage="1" showErrorMessage="1" sqref="BE10:BE300" xr:uid="{D59850BF-B231-4F84-ABB3-028E28E2B309}">
      <formula1>ar_replace_reason_lookup</formula1>
    </dataValidation>
    <dataValidation type="list" allowBlank="1" showInputMessage="1" showErrorMessage="1" promptTitle="WARNING" prompt="Only change this If Not QLDC asset" sqref="BI10:BI300 BG10:BG300" xr:uid="{DB48572E-B031-4B96-B161-70591B4EE4E2}">
      <formula1>ud_organisation_owner_lookup</formula1>
    </dataValidation>
    <dataValidation type="list" allowBlank="1" showInputMessage="1" showErrorMessage="1" promptTitle="WARNING" prompt="Only change this If Not QLDC Roading asset" sqref="BK10:BK300" xr:uid="{576F6E29-3BFB-4A3C-AFD1-084EB8513BA7}">
      <formula1>ud_sub_organisation_lookup</formula1>
    </dataValidation>
    <dataValidation type="list" allowBlank="1" showInputMessage="1" showErrorMessage="1" sqref="BM10:BM300" xr:uid="{782D54B2-CC62-400B-91E0-3735C46A2DC9}">
      <formula1>ud_maintenance_organisation_lookup</formula1>
    </dataValidation>
    <dataValidation type="list" allowBlank="1" showInputMessage="1" showErrorMessage="1" promptTitle="WARNING" prompt="Only change this field If undertaking maintenance Or CAPEX works" sqref="BO10:BO300" xr:uid="{B1C7E5D5-267B-4DA4-B803-CBA7DBC79A76}">
      <formula1>ud_work_category_lookup</formula1>
    </dataValidation>
    <dataValidation type="list" allowBlank="1" showInputMessage="1" showErrorMessage="1" promptTitle="WARNING" prompt="Only change this If incorrect" sqref="BS10:BS300" xr:uid="{C2726E0F-920D-40A4-AEEF-E68AD07EAA9A}">
      <formula1>condition_lookup</formula1>
    </dataValidation>
    <dataValidation type="list" allowBlank="1" showInputMessage="1" showErrorMessage="1" sqref="T10:T300" xr:uid="{40891AA1-8F7B-4A0A-91C4-9E82E003F3C8}">
      <formula1 xml:space="preserve"> OFFSET(ud_tcd_sign_subclass_lookupValueRef,MATCH($S10,ud_tcd_sign_subclass_parentKey,0),0,COUNTIF(ud_tcd_sign_subclass_parentKey,$S10))</formula1>
    </dataValidation>
    <dataValidation type="list" allowBlank="1" showInputMessage="1" showErrorMessage="1" sqref="V10:V300" xr:uid="{B6B672C7-BCBB-445E-8979-A9B3BBEB559D}">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242CA2C5-C5C2-4017-8A59-4090EC56A3C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B304027-3BB8-4431-859D-F021DCC8CF1D}">
      <formula1>"ADD,EDIT,DELETE"</formula1>
    </dataValidation>
    <dataValidation type="list" allowBlank="1" showInputMessage="1" showErrorMessage="1" promptTitle="WARNING" prompt="Only change this If NZTA Or Parks And Reserves asset" sqref="BR10:BR300" xr:uid="{41C4FF7F-3942-4843-A590-26BB75D18B8E}">
      <formula1>"TRUE,FALSE"</formula1>
    </dataValidation>
    <dataValidation type="whole" allowBlank="1" showInputMessage="1" showErrorMessage="1" error="Please Enter Whole Number Between 1 And 999" promptTitle="ERROR" sqref="AZ10:AZ300" xr:uid="{FAF02901-332A-4857-A294-FAB14F45A2A8}">
      <formula1>1</formula1>
      <formula2>999</formula2>
    </dataValidation>
    <dataValidation type="whole" allowBlank="1" showInputMessage="1" showErrorMessage="1" error="Please Enter Whole Number Between 1 And 2147483647" promptTitle="ERROR" sqref="B10:B300" xr:uid="{DD9A4C72-3BA0-4BB1-80FD-70007FD9032D}">
      <formula1>1</formula1>
      <formula2>2147483647</formula2>
    </dataValidation>
    <dataValidation type="whole" allowBlank="1" showInputMessage="1" showErrorMessage="1" error="Please Enter Whole Number Between 1 And 9999999999" promptTitle="ERROR" sqref="BA10:BA300 AJ10:AJ300 N10:O300" xr:uid="{6C28045D-9A32-4DCA-963E-B8FA42D76D47}">
      <formula1>1</formula1>
      <formula2>9999999999</formula2>
    </dataValidation>
    <dataValidation type="whole" allowBlank="1" showInputMessage="1" showErrorMessage="1" error="Please Enter Whole Number Between 1 And 999999" promptTitle="ERROR" sqref="M10:M300" xr:uid="{87463F32-157B-4FC3-94C7-98E4CA059AA9}">
      <formula1>1</formula1>
      <formula2>999999</formula2>
    </dataValidation>
    <dataValidation type="decimal" allowBlank="1" showInputMessage="1" showErrorMessage="1" error="Please Enter Decimal Between -40.0 And 999.9" promptTitle="ERROR" sqref="J10:J300" xr:uid="{2FD3E467-8AA4-4302-A7BA-C405E4BE9807}">
      <formula1>-40</formula1>
      <formula2>999.9</formula2>
    </dataValidation>
    <dataValidation type="decimal" allowBlank="1" showInputMessage="1" showErrorMessage="1" error="Please Enter Decimal Between 0.01 And 99999999.99" promptTitle="ERROR" sqref="AF10:AF300" xr:uid="{98DD4496-32B8-43FA-997A-E9B17C2269C7}">
      <formula1>0.01</formula1>
      <formula2>99999999.99</formula2>
    </dataValidation>
    <dataValidation type="decimal" allowBlank="1" showInputMessage="1" showErrorMessage="1" error="Please Enter Decimal Between 0.01 And 9999999999.99" promptTitle="ERROR" sqref="BQ10:BQ300" xr:uid="{5DD92CBA-E660-4B91-B6F1-F4E2A29A24C6}">
      <formula1>0.01</formula1>
      <formula2>9999999999.99</formula2>
    </dataValidation>
    <dataValidation type="textLength" allowBlank="1" showInputMessage="1" showErrorMessage="1" error="Please Dont Enter More Than 255 Characters" promptTitle="ERROR" sqref="BV10:BV300" xr:uid="{A705198D-DB81-40B3-A98C-D72F09B0D830}">
      <formula1>0</formula1>
      <formula2>255</formula2>
    </dataValidation>
    <dataValidation type="date" allowBlank="1" showInputMessage="1" showErrorMessage="1" error="Please Enter Valid Date eg 31/01/2023" promptTitle="ERROR" sqref="AY10:AY300 BU10:BU300 BD10:BD300" xr:uid="{9E0F6A85-8682-4603-B5C6-077E27B9A807}">
      <formula1>42005</formula1>
      <formula2>48580</formula2>
    </dataValidation>
    <dataValidation type="decimal" allowBlank="1" showInputMessage="1" showErrorMessage="1" error="This an incomplete grid reference or is outside of QLDC. Please check that this a easting in NZTM2000" promptTitle="ERROR" sqref="H10:H300" xr:uid="{894063D4-FC76-4086-8BA3-C9EA452B2626}">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62C7BD31-94B8-4D00-B9C0-A042D4DD006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c r="A1" s="10"/>
      <c r="B1" s="11" t="s">
        <v>0</v>
      </c>
      <c r="C1" s="12" t="s">
        <v>132</v>
      </c>
      <c r="D1" s="12"/>
      <c r="E1" s="12" t="s">
        <v>1</v>
      </c>
      <c r="F1" s="12" t="s">
        <v>2</v>
      </c>
      <c r="G1" s="12"/>
      <c r="H1" s="12" t="s">
        <v>3</v>
      </c>
      <c r="I1" s="12" t="s">
        <v>4</v>
      </c>
      <c r="J1" s="12" t="s">
        <v>5</v>
      </c>
      <c r="K1" s="12" t="s">
        <v>6</v>
      </c>
      <c r="L1" s="12"/>
      <c r="M1" s="12" t="s">
        <v>7</v>
      </c>
      <c r="N1" s="12" t="s">
        <v>198</v>
      </c>
      <c r="O1" s="12" t="s">
        <v>134</v>
      </c>
      <c r="P1" s="12" t="s">
        <v>8</v>
      </c>
      <c r="Q1" s="12"/>
      <c r="R1" s="12" t="s">
        <v>199</v>
      </c>
      <c r="S1" s="12"/>
      <c r="T1" s="12" t="s">
        <v>200</v>
      </c>
      <c r="U1" s="12"/>
      <c r="V1" s="12" t="s">
        <v>201</v>
      </c>
      <c r="W1" s="12"/>
      <c r="X1" s="12" t="s">
        <v>202</v>
      </c>
      <c r="Y1" s="12" t="s">
        <v>203</v>
      </c>
      <c r="Z1" s="12"/>
      <c r="AA1" s="12" t="s">
        <v>141</v>
      </c>
      <c r="AB1" s="12" t="s">
        <v>142</v>
      </c>
      <c r="AC1" s="12" t="s">
        <v>143</v>
      </c>
      <c r="AD1" s="12" t="s">
        <v>144</v>
      </c>
      <c r="AE1" s="12" t="s">
        <v>136</v>
      </c>
      <c r="AF1" s="12" t="s">
        <v>137</v>
      </c>
      <c r="AG1" s="12"/>
      <c r="AH1" s="12" t="s">
        <v>138</v>
      </c>
      <c r="AI1" s="12"/>
      <c r="AJ1" s="12" t="s">
        <v>139</v>
      </c>
      <c r="AK1" s="12"/>
      <c r="AL1" s="12" t="s">
        <v>204</v>
      </c>
      <c r="AM1" s="12"/>
      <c r="AN1" s="12" t="s">
        <v>205</v>
      </c>
      <c r="AO1" s="12"/>
      <c r="AP1" s="12" t="s">
        <v>206</v>
      </c>
      <c r="AQ1" s="12" t="s">
        <v>207</v>
      </c>
      <c r="AR1" s="12" t="s">
        <v>151</v>
      </c>
      <c r="AS1" s="12" t="s">
        <v>208</v>
      </c>
      <c r="AT1" s="12" t="s">
        <v>146</v>
      </c>
      <c r="AU1" s="12" t="s">
        <v>209</v>
      </c>
      <c r="AV1" s="12" t="s">
        <v>210</v>
      </c>
      <c r="AW1" s="12" t="s">
        <v>211</v>
      </c>
      <c r="AX1" s="12"/>
      <c r="AY1" s="12" t="s">
        <v>212</v>
      </c>
      <c r="AZ1" s="12"/>
      <c r="BA1" s="12" t="s">
        <v>213</v>
      </c>
      <c r="BB1" s="12" t="s">
        <v>214</v>
      </c>
      <c r="BC1" s="12" t="s">
        <v>25</v>
      </c>
      <c r="BD1" s="12" t="s">
        <v>26</v>
      </c>
      <c r="BE1" s="12" t="s">
        <v>27</v>
      </c>
      <c r="BF1" s="12" t="s">
        <v>28</v>
      </c>
      <c r="BG1" s="12"/>
      <c r="BH1" s="12" t="s">
        <v>29</v>
      </c>
      <c r="BI1" s="12" t="s">
        <v>30</v>
      </c>
      <c r="BJ1" s="12"/>
      <c r="BK1" s="12" t="s">
        <v>31</v>
      </c>
      <c r="BL1" s="12"/>
      <c r="BM1" s="12" t="s">
        <v>32</v>
      </c>
      <c r="BN1" s="12"/>
      <c r="BO1" s="12" t="s">
        <v>33</v>
      </c>
      <c r="BP1" s="12"/>
      <c r="BQ1" s="12" t="s">
        <v>35</v>
      </c>
      <c r="BR1" s="12"/>
      <c r="BS1" s="12" t="s">
        <v>36</v>
      </c>
      <c r="BT1" s="12" t="s">
        <v>37</v>
      </c>
      <c r="BU1" s="12" t="s">
        <v>38</v>
      </c>
      <c r="BV1" s="12"/>
      <c r="BW1" s="12" t="s">
        <v>39</v>
      </c>
      <c r="BX1" s="12" t="s">
        <v>40</v>
      </c>
      <c r="BY1" s="12" t="s">
        <v>41</v>
      </c>
      <c r="BZ1" s="12" t="s">
        <v>42</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tr">
        <f>_xlfn.IFNA(IF(MATCH("ERROR",D10:D110,0),"ERROR"),"")</f>
        <v/>
      </c>
      <c r="D2" s="15" t="s">
        <v>158</v>
      </c>
      <c r="E2" s="15" t="s">
        <v>45</v>
      </c>
      <c r="F2" s="15" t="str">
        <f>_xlfn.IFNA(IF(MATCH("ERROR",G10:G110,0),"ERROR"),"")</f>
        <v/>
      </c>
      <c r="G2" s="15" t="s">
        <v>46</v>
      </c>
      <c r="H2" s="15" t="s">
        <v>47</v>
      </c>
      <c r="I2" s="15" t="s">
        <v>48</v>
      </c>
      <c r="J2" s="15" t="s">
        <v>49</v>
      </c>
      <c r="K2" s="15" t="str">
        <f>_xlfn.IFNA(IF(MATCH("ERROR",L10:L110,0),"ERROR"),"")</f>
        <v/>
      </c>
      <c r="L2" s="15" t="s">
        <v>50</v>
      </c>
      <c r="M2" s="15" t="s">
        <v>51</v>
      </c>
      <c r="N2" s="15" t="s">
        <v>159</v>
      </c>
      <c r="O2" s="15" t="s">
        <v>160</v>
      </c>
      <c r="P2" s="15" t="str">
        <f>_xlfn.IFNA(IF(MATCH("ERROR",Q10:Q110,0),"ERROR"),"")</f>
        <v/>
      </c>
      <c r="Q2" s="15" t="s">
        <v>52</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167</v>
      </c>
      <c r="AB2" s="15" t="s">
        <v>168</v>
      </c>
      <c r="AC2" s="15" t="s">
        <v>169</v>
      </c>
      <c r="AD2" s="15" t="s">
        <v>170</v>
      </c>
      <c r="AE2" s="15" t="s">
        <v>162</v>
      </c>
      <c r="AF2" s="15" t="str">
        <f>_xlfn.IFNA(IF(MATCH("ERROR",AG10:AG110,0),"ERROR"),"")</f>
        <v/>
      </c>
      <c r="AG2" s="15" t="s">
        <v>163</v>
      </c>
      <c r="AH2" s="15" t="str">
        <f>_xlfn.IFNA(IF(MATCH("ERROR",AI10:AI110,0),"ERROR"),"")</f>
        <v/>
      </c>
      <c r="AI2" s="15" t="s">
        <v>164</v>
      </c>
      <c r="AJ2" s="15" t="str">
        <f>_xlfn.IFNA(IF(MATCH("ERROR",AK10:AK110,0),"ERROR"),"")</f>
        <v/>
      </c>
      <c r="AK2" s="15" t="s">
        <v>165</v>
      </c>
      <c r="AL2" s="15" t="str">
        <f>_xlfn.IFNA(IF(MATCH("ERROR",AM10:AM110,0),"ERROR"),"")</f>
        <v/>
      </c>
      <c r="AM2" s="15" t="s">
        <v>220</v>
      </c>
      <c r="AN2" s="15" t="str">
        <f>_xlfn.IFNA(IF(MATCH("ERROR",AO10:AO110,0),"ERROR"),"")</f>
        <v/>
      </c>
      <c r="AO2" s="15" t="s">
        <v>221</v>
      </c>
      <c r="AP2" s="15" t="s">
        <v>222</v>
      </c>
      <c r="AQ2" s="15" t="s">
        <v>223</v>
      </c>
      <c r="AR2" s="15" t="s">
        <v>177</v>
      </c>
      <c r="AS2" s="15" t="s">
        <v>173</v>
      </c>
      <c r="AT2" s="15" t="s">
        <v>172</v>
      </c>
      <c r="AU2" s="15" t="s">
        <v>224</v>
      </c>
      <c r="AV2" s="15" t="s">
        <v>225</v>
      </c>
      <c r="AW2" s="15" t="str">
        <f>_xlfn.IFNA(IF(MATCH("ERROR",AX10:AX110,0),"ERROR"),"")</f>
        <v/>
      </c>
      <c r="AX2" s="15" t="s">
        <v>226</v>
      </c>
      <c r="AY2" s="15" t="str">
        <f>_xlfn.IFNA(IF(MATCH("ERROR",AZ10:AZ110,0),"ERROR"),"")</f>
        <v/>
      </c>
      <c r="AZ2" s="15" t="s">
        <v>227</v>
      </c>
      <c r="BA2" s="15" t="s">
        <v>228</v>
      </c>
      <c r="BB2" s="15" t="s">
        <v>229</v>
      </c>
      <c r="BC2" s="15" t="s">
        <v>69</v>
      </c>
      <c r="BD2" s="15" t="s">
        <v>70</v>
      </c>
      <c r="BE2" s="15" t="s">
        <v>71</v>
      </c>
      <c r="BF2" s="15" t="str">
        <f>_xlfn.IFNA(IF(MATCH("ERROR",BG10:BG110,0),"ERROR"),"")</f>
        <v/>
      </c>
      <c r="BG2" s="15" t="s">
        <v>72</v>
      </c>
      <c r="BH2" s="15" t="s">
        <v>73</v>
      </c>
      <c r="BI2" s="15" t="str">
        <f>_xlfn.IFNA(IF(MATCH("ERROR",BJ10:BJ110,0),"ERROR"),"")</f>
        <v/>
      </c>
      <c r="BJ2" s="15" t="s">
        <v>74</v>
      </c>
      <c r="BK2" s="15" t="str">
        <f>_xlfn.IFNA(IF(MATCH("ERROR",BL10:BL110,0),"ERROR"),"")</f>
        <v/>
      </c>
      <c r="BL2" s="15" t="s">
        <v>75</v>
      </c>
      <c r="BM2" s="15" t="str">
        <f>_xlfn.IFNA(IF(MATCH("ERROR",BN10:BN110,0),"ERROR"),"")</f>
        <v/>
      </c>
      <c r="BN2" s="15" t="s">
        <v>76</v>
      </c>
      <c r="BO2" s="15" t="str">
        <f>_xlfn.IFNA(IF(MATCH("ERROR",BP10:BP110,0),"ERROR"),"")</f>
        <v/>
      </c>
      <c r="BP2" s="15" t="s">
        <v>77</v>
      </c>
      <c r="BQ2" s="15" t="str">
        <f>_xlfn.IFNA(IF(MATCH("ERROR",BR10:BR110,0),"ERROR"),"")</f>
        <v/>
      </c>
      <c r="BR2" s="15" t="s">
        <v>79</v>
      </c>
      <c r="BS2" s="15" t="s">
        <v>80</v>
      </c>
      <c r="BT2" s="15" t="s">
        <v>81</v>
      </c>
      <c r="BU2" s="15" t="str">
        <f>_xlfn.IFNA(IF(MATCH("ERROR",BV10:BV110,0),"ERROR"),"")</f>
        <v/>
      </c>
      <c r="BV2" s="15" t="s">
        <v>82</v>
      </c>
      <c r="BW2" s="15" t="s">
        <v>83</v>
      </c>
      <c r="BX2" s="15" t="s">
        <v>84</v>
      </c>
      <c r="BY2" s="15" t="s">
        <v>85</v>
      </c>
      <c r="BZ2" s="15" t="s">
        <v>86</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95</v>
      </c>
      <c r="E4" s="13" t="s">
        <v>230</v>
      </c>
      <c r="F4" s="13" t="s">
        <v>91</v>
      </c>
      <c r="H4" s="13" t="s">
        <v>92</v>
      </c>
      <c r="I4" s="13" t="s">
        <v>92</v>
      </c>
      <c r="J4" s="13" t="s">
        <v>93</v>
      </c>
      <c r="K4" s="13" t="s">
        <v>94</v>
      </c>
      <c r="M4" s="13" t="s">
        <v>91</v>
      </c>
      <c r="N4" s="13" t="s">
        <v>101</v>
      </c>
      <c r="O4" s="13" t="s">
        <v>101</v>
      </c>
      <c r="P4" s="13" t="s">
        <v>95</v>
      </c>
      <c r="R4" s="13" t="s">
        <v>95</v>
      </c>
      <c r="T4" s="13" t="s">
        <v>95</v>
      </c>
      <c r="V4" s="13" t="s">
        <v>95</v>
      </c>
      <c r="X4" s="13" t="s">
        <v>96</v>
      </c>
      <c r="Y4" s="13" t="s">
        <v>95</v>
      </c>
      <c r="AA4" s="13" t="s">
        <v>96</v>
      </c>
      <c r="AB4" s="13" t="s">
        <v>185</v>
      </c>
      <c r="AC4" s="13" t="s">
        <v>96</v>
      </c>
      <c r="AD4" s="13" t="s">
        <v>185</v>
      </c>
      <c r="AE4" s="13" t="s">
        <v>96</v>
      </c>
      <c r="AF4" s="13" t="s">
        <v>95</v>
      </c>
      <c r="AH4" s="13" t="s">
        <v>95</v>
      </c>
      <c r="AJ4" s="13" t="s">
        <v>95</v>
      </c>
      <c r="AL4" s="13" t="s">
        <v>95</v>
      </c>
      <c r="AN4" s="13" t="s">
        <v>95</v>
      </c>
      <c r="AP4" s="13" t="s">
        <v>186</v>
      </c>
      <c r="AQ4" s="13" t="s">
        <v>101</v>
      </c>
      <c r="AR4" s="13" t="s">
        <v>96</v>
      </c>
      <c r="AS4" s="13" t="s">
        <v>96</v>
      </c>
      <c r="AT4" s="13" t="s">
        <v>186</v>
      </c>
      <c r="AU4" s="13" t="s">
        <v>96</v>
      </c>
      <c r="AV4" s="13" t="s">
        <v>96</v>
      </c>
      <c r="AW4" s="13" t="s">
        <v>95</v>
      </c>
      <c r="AY4" s="13" t="s">
        <v>95</v>
      </c>
      <c r="BA4" s="13" t="s">
        <v>230</v>
      </c>
      <c r="BB4" s="13" t="s">
        <v>185</v>
      </c>
      <c r="BC4" s="13" t="s">
        <v>99</v>
      </c>
      <c r="BD4" s="13" t="s">
        <v>100</v>
      </c>
      <c r="BE4" s="13" t="s">
        <v>101</v>
      </c>
      <c r="BF4" s="13" t="s">
        <v>95</v>
      </c>
      <c r="BH4" s="13" t="s">
        <v>99</v>
      </c>
      <c r="BI4" s="13" t="s">
        <v>102</v>
      </c>
      <c r="BK4" s="13" t="s">
        <v>95</v>
      </c>
      <c r="BM4" s="13" t="s">
        <v>95</v>
      </c>
      <c r="BO4" s="13" t="s">
        <v>95</v>
      </c>
      <c r="BQ4" s="13" t="s">
        <v>95</v>
      </c>
      <c r="BS4" s="13" t="s">
        <v>103</v>
      </c>
      <c r="BT4" s="13" t="s">
        <v>96</v>
      </c>
      <c r="BU4" s="13" t="s">
        <v>94</v>
      </c>
      <c r="BW4" s="13" t="s">
        <v>99</v>
      </c>
      <c r="BX4" s="13" t="s">
        <v>104</v>
      </c>
      <c r="BY4" s="13" t="s">
        <v>92</v>
      </c>
      <c r="BZ4" s="13" t="s">
        <v>105</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str">
        <f>IF(X10=TRUE,"COND","COND")</f>
        <v>COND</v>
      </c>
      <c r="AA5" s="13" t="str">
        <f>IF(T10="Active Warning","COND","COND")</f>
        <v>COND</v>
      </c>
      <c r="AB5" s="13" t="str">
        <f>IF(T10="Active Warning","COND","COND")</f>
        <v>COND</v>
      </c>
      <c r="AC5" s="13" t="str">
        <f>IF(T10="Active Warning","COND","COND")</f>
        <v>COND</v>
      </c>
      <c r="AD5" s="13" t="str">
        <f>IF(AC10=TRUE,"COND","COND")</f>
        <v>COND</v>
      </c>
      <c r="AE5" s="13" t="b">
        <v>1</v>
      </c>
      <c r="AF5" s="13" t="str">
        <f>IF(AE10=TRUE,"COND","COND")</f>
        <v>COND</v>
      </c>
      <c r="AH5" s="13" t="str">
        <f>IF(AE10=TRUE,"COND","COND")</f>
        <v>COND</v>
      </c>
      <c r="AJ5" s="13" t="str">
        <f>IF(AE10=TRUE,"COND","COND")</f>
        <v>COND</v>
      </c>
      <c r="AL5" s="13" t="b">
        <v>1</v>
      </c>
      <c r="AN5" s="13" t="b">
        <v>1</v>
      </c>
      <c r="AP5" s="13" t="b">
        <v>1</v>
      </c>
      <c r="AQ5" s="13" t="b">
        <v>1</v>
      </c>
      <c r="AR5" s="13" t="b">
        <v>1</v>
      </c>
      <c r="AS5" s="13" t="b">
        <v>1</v>
      </c>
      <c r="AT5" s="13" t="b">
        <v>1</v>
      </c>
      <c r="AU5" s="13" t="b">
        <v>1</v>
      </c>
      <c r="AV5" s="13" t="b">
        <v>1</v>
      </c>
      <c r="AW5" s="13" t="b">
        <v>1</v>
      </c>
      <c r="AY5" s="13" t="b">
        <f>IF(ISBLANK(AV10),FALSE,IF(OR(AV10=FALSE,AV10="FALSE"),"COND","COND"))</f>
        <v>0</v>
      </c>
      <c r="BA5" s="13" t="str">
        <f>IF(AV10=TRUE,"COND","COND")</f>
        <v>COND</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C8" s="13" t="s">
        <v>188</v>
      </c>
      <c r="F8" s="13" t="s">
        <v>110</v>
      </c>
      <c r="K8" s="13" t="s">
        <v>50</v>
      </c>
      <c r="P8" s="13" t="s">
        <v>111</v>
      </c>
      <c r="R8" s="13" t="s">
        <v>231</v>
      </c>
      <c r="T8" s="13" t="s">
        <v>232</v>
      </c>
      <c r="V8" s="13" t="s">
        <v>233</v>
      </c>
      <c r="Y8" s="13" t="s">
        <v>233</v>
      </c>
      <c r="AF8" s="13" t="s">
        <v>189</v>
      </c>
      <c r="AH8" s="13" t="s">
        <v>190</v>
      </c>
      <c r="AJ8" s="13" t="s">
        <v>234</v>
      </c>
      <c r="AL8" s="13" t="s">
        <v>235</v>
      </c>
      <c r="AN8" s="13" t="s">
        <v>236</v>
      </c>
      <c r="AW8" s="13" t="s">
        <v>237</v>
      </c>
      <c r="AY8" s="13" t="s">
        <v>238</v>
      </c>
      <c r="BF8" s="13" t="s">
        <v>122</v>
      </c>
      <c r="BI8" s="13" t="s">
        <v>123</v>
      </c>
      <c r="BK8" s="13" t="s">
        <v>124</v>
      </c>
      <c r="BM8" s="13" t="s">
        <v>124</v>
      </c>
      <c r="BO8" s="13" t="s">
        <v>125</v>
      </c>
      <c r="BQ8" s="13" t="s">
        <v>127</v>
      </c>
      <c r="BU8" s="13" t="s">
        <v>82</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c r="F9" s="19"/>
      <c r="G9" s="19"/>
      <c r="H9" s="19"/>
      <c r="I9" s="19"/>
      <c r="J9" s="19" t="s">
        <v>129</v>
      </c>
      <c r="K9" s="19"/>
      <c r="L9" s="19"/>
      <c r="M9" s="19" t="s">
        <v>129</v>
      </c>
      <c r="N9" s="19" t="s">
        <v>197</v>
      </c>
      <c r="O9" s="19" t="s">
        <v>197</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239</v>
      </c>
      <c r="AQ9" s="19" t="s">
        <v>240</v>
      </c>
      <c r="AR9" s="19"/>
      <c r="AS9" s="19"/>
      <c r="AT9" s="19" t="s">
        <v>129</v>
      </c>
      <c r="AU9" s="19"/>
      <c r="AV9" s="19"/>
      <c r="AW9" s="19"/>
      <c r="AX9" s="19"/>
      <c r="AY9" s="19"/>
      <c r="AZ9" s="19"/>
      <c r="BA9" s="19"/>
      <c r="BB9" s="19"/>
      <c r="BC9" s="19"/>
      <c r="BD9" s="19" t="s">
        <v>130</v>
      </c>
      <c r="BE9" s="19" t="s">
        <v>131</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oaCdUw6e+5kvYIySFurcj9Bd4aAIMpnkwamDE89z93ezhR76gVks6YCBIhInEMjxZGbA3vFqSzPf+ECPBjrp+Q==" saltValue="TxdCyJmeI70jKQXtxWVrag==" spinCount="100000" sheet="1" scenarios="1" selectLockedCells="1"/>
  <conditionalFormatting sqref="A2:XFD2">
    <cfRule type="cellIs" dxfId="561" priority="2" operator="equal">
      <formula>"ERROR"</formula>
    </cfRule>
  </conditionalFormatting>
  <conditionalFormatting sqref="A1:XFD1">
    <cfRule type="expression" dxfId="560" priority="1">
      <formula>A$2="ERROR"</formula>
    </cfRule>
  </conditionalFormatting>
  <conditionalFormatting sqref="A10:XFD300">
    <cfRule type="expression" dxfId="559" priority="549">
      <formula>MATCH("ERROR",$A10:$EX10,0)</formula>
    </cfRule>
    <cfRule type="expression" dxfId="558" priority="550">
      <formula>AND($A10="ADD",A$6=TRUE,A10="")</formula>
    </cfRule>
    <cfRule type="expression" dxfId="557" priority="551">
      <formula>OR(AND($A10="DELETE",A$1="Asset ID",A10=""),AND($A10="DELETE",A$1="Removal Date",A10=""),AND($A10="DELETE",A$1="Removal Reason",A10=""))</formula>
    </cfRule>
    <cfRule type="expression" dxfId="556" priority="552">
      <formula>OR(AND($A10="EDIT",A$1="Asset ID",A10=""),AND($A10="EDIT",A$5=TRUE,A10=""))</formula>
    </cfRule>
    <cfRule type="expression" dxfId="555" priority="553">
      <formula>AND($A10="ADD",A$5="COND",A10="")</formula>
    </cfRule>
    <cfRule type="expression" dxfId="554" priority="554">
      <formula>AND($A10="ADD",A$5=TRUE,A10="")</formula>
    </cfRule>
  </conditionalFormatting>
  <dataValidations count="36">
    <dataValidation type="list" allowBlank="1" showInputMessage="1" showErrorMessage="1" sqref="C10:C300" xr:uid="{3A8762F9-872F-4AA7-92A5-B6598EBBB47F}">
      <formula1>ud_amds_table_list_lookup</formula1>
    </dataValidation>
    <dataValidation type="list" allowBlank="1" showInputMessage="1" showErrorMessage="1" sqref="F10:F300" xr:uid="{79581B32-094C-4636-9E9A-38483188A00F}">
      <formula1>roadnames_lookup</formula1>
    </dataValidation>
    <dataValidation type="list" allowBlank="1" showInputMessage="1" showErrorMessage="1" sqref="K10:K300" xr:uid="{AE475994-D5AA-4922-802B-C6E89320EA49}">
      <formula1>side_lookup</formula1>
    </dataValidation>
    <dataValidation type="list" allowBlank="1" showInputMessage="1" showErrorMessage="1" sqref="P10:P300" xr:uid="{9D65B29E-DB74-4C43-ABCA-A3C92B2FB3E8}">
      <formula1>ud_placement_lookup</formula1>
    </dataValidation>
    <dataValidation type="list" allowBlank="1" showInputMessage="1" showErrorMessage="1" sqref="R10:R300" xr:uid="{D4DC4E18-FAA1-4829-8C13-4D657CF7E247}">
      <formula1>ud_facility_lookup</formula1>
    </dataValidation>
    <dataValidation type="list" allowBlank="1" showInputMessage="1" showErrorMessage="1" sqref="T10:T300" xr:uid="{AC4BF7B4-859F-43D3-A147-AFE0D9CBA2C1}">
      <formula1>at_electronic_sign_lookup</formula1>
    </dataValidation>
    <dataValidation type="list" allowBlank="1" showInputMessage="1" showErrorMessage="1" sqref="V10:V300 Y10:Y300" xr:uid="{A81AB221-4776-432B-848A-5944CD426733}">
      <formula1>fs_electronic_sign_lookup</formula1>
    </dataValidation>
    <dataValidation type="list" allowBlank="1" showInputMessage="1" showErrorMessage="1" sqref="AF10:AF300" xr:uid="{8BCB5EC0-3545-4D33-9BAF-E1FF4F0FEAED}">
      <formula1>ud_tcd_sign_class_lookup</formula1>
    </dataValidation>
    <dataValidation type="list" allowBlank="1" showInputMessage="1" showErrorMessage="1" sqref="AL10:AL300" xr:uid="{FD19FA99-D0AC-422D-85F4-0EA8668014A2}">
      <formula1>ud_power_requirements_lookup</formula1>
    </dataValidation>
    <dataValidation type="list" allowBlank="1" showInputMessage="1" showErrorMessage="1" sqref="AN10:AN300" xr:uid="{8C90E98D-CABE-468F-9243-9EE1A3104D80}">
      <formula1>ud_display_type_lookup</formula1>
    </dataValidation>
    <dataValidation type="list" allowBlank="1" showInputMessage="1" showErrorMessage="1" sqref="AW10:AW300" xr:uid="{B333E9E7-3436-4D11-8A34-7091E398A6E1}">
      <formula1>ud_icp_group_standalone_lookup</formula1>
    </dataValidation>
    <dataValidation type="list" allowBlank="1" showInputMessage="1" showErrorMessage="1" sqref="AY10:AY300" xr:uid="{89E9E2DF-1955-4C12-8180-AE7F8E5A7BAD}">
      <formula1>ud_icp_group_number_lookup</formula1>
    </dataValidation>
    <dataValidation type="list" allowBlank="1" showInputMessage="1" showErrorMessage="1" promptTitle="WARNING" prompt="Only change If ammending existing asset" sqref="BF10:BF300" xr:uid="{40EB8B66-893F-4F2F-8EFD-B2F835D0305F}">
      <formula1>ud_asset_status_lookup</formula1>
    </dataValidation>
    <dataValidation type="list" allowBlank="1" showInputMessage="1" showErrorMessage="1" sqref="BI10:BI300" xr:uid="{D911DC31-ED4E-499D-A5D1-FF6582D02FC2}">
      <formula1>ar_replace_reason_lookup</formula1>
    </dataValidation>
    <dataValidation type="list" allowBlank="1" showInputMessage="1" showErrorMessage="1" promptTitle="WARNING" prompt="Only change this If Not QLDC asset" sqref="BM10:BM300 BK10:BK300" xr:uid="{7CDC7546-17B9-4BFA-BD96-C7D2F62B715D}">
      <formula1>ud_organisation_owner_lookup</formula1>
    </dataValidation>
    <dataValidation type="list" allowBlank="1" showInputMessage="1" showErrorMessage="1" promptTitle="WARNING" prompt="Only change this If Not QLDC Roading asset" sqref="BO10:BO300" xr:uid="{15697015-A5A3-4FBF-A531-E2B493CDF5E3}">
      <formula1>ud_sub_organisation_lookup</formula1>
    </dataValidation>
    <dataValidation type="list" allowBlank="1" showInputMessage="1" showErrorMessage="1" promptTitle="WARNING" prompt="Only change this field If undertaking maintenance Or CAPEX works" sqref="BQ10:BQ300" xr:uid="{00E84985-4C65-4044-973D-EB4558947BA5}">
      <formula1>ud_work_category_lookup</formula1>
    </dataValidation>
    <dataValidation type="list" allowBlank="1" showInputMessage="1" showErrorMessage="1" promptTitle="WARNING" prompt="Only change this If incorrect" sqref="BU10:BU300" xr:uid="{8F70AB02-53C3-4876-9ED4-976E428C6489}">
      <formula1>condition_lookup</formula1>
    </dataValidation>
    <dataValidation type="list" allowBlank="1" showInputMessage="1" showErrorMessage="1" sqref="AH10:AH300" xr:uid="{B3D1D397-6816-40EE-948A-3484FE667C02}">
      <formula1 xml:space="preserve"> OFFSET(ud_tcd_sign_subclass_lookupValueRef,MATCH($AG10,ud_tcd_sign_subclass_parentKey,0),0,COUNTIF(ud_tcd_sign_subclass_parentKey,$AG10))</formula1>
    </dataValidation>
    <dataValidation type="list" allowBlank="1" showInputMessage="1" showErrorMessage="1" sqref="AJ10:AJ300" xr:uid="{478FE55E-74C5-44E7-B734-4D17A565010A}">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A708EB71-5195-4523-9518-EB06E6FAA9E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FF27477-1CAD-43B6-A8FD-4CB8FF616811}">
      <formula1>"ADD,EDIT,DELETE"</formula1>
    </dataValidation>
    <dataValidation type="list" allowBlank="1" showInputMessage="1" showErrorMessage="1" promptTitle="WARNING" prompt="Only change this If NZTA Or Parks And Reserves asset" sqref="BT10:BT300" xr:uid="{2F29972C-F5E7-45F1-BDEB-5CB86A135304}">
      <formula1>"TRUE,FALSE"</formula1>
    </dataValidation>
    <dataValidation type="list" allowBlank="1" showInputMessage="1" showErrorMessage="1" promptTitle="WARNING" prompt="Only change this If incorrect" sqref="AA10:AA300" xr:uid="{423DC73B-9635-43B2-B9E2-E79DC21CDC90}">
      <formula1>"TRUE,FALSE"</formula1>
    </dataValidation>
    <dataValidation type="whole" allowBlank="1" showInputMessage="1" showErrorMessage="1" error="Please Enter Whole Number Between 1 And 999" promptTitle="ERROR" sqref="BD10:BD300" xr:uid="{B7378FE7-A002-4DE0-A3FE-FCBF56C69277}">
      <formula1>1</formula1>
      <formula2>999</formula2>
    </dataValidation>
    <dataValidation type="whole" allowBlank="1" showInputMessage="1" showErrorMessage="1" error="Please Enter Whole Number Between 1 And 2147483647" promptTitle="ERROR" sqref="B10:B300" xr:uid="{E13951F7-B8AF-44EC-80AC-899C83A9075C}">
      <formula1>1</formula1>
      <formula2>2147483647</formula2>
    </dataValidation>
    <dataValidation type="whole" allowBlank="1" showInputMessage="1" showErrorMessage="1" error="Please Enter Whole Number Between 1 And 9999999999" promptTitle="ERROR" sqref="BE10:BE300 AQ10:AQ300 N10:O300" xr:uid="{60482D18-F9E3-4165-B1A4-408069755FE3}">
      <formula1>1</formula1>
      <formula2>9999999999</formula2>
    </dataValidation>
    <dataValidation type="whole" allowBlank="1" showInputMessage="1" showErrorMessage="1" error="Please Enter Whole Number Between 1 And 999999" promptTitle="ERROR" sqref="M10:M300" xr:uid="{35C7D822-23BB-4DEB-A49E-8A83128D908E}">
      <formula1>1</formula1>
      <formula2>999999</formula2>
    </dataValidation>
    <dataValidation type="decimal" allowBlank="1" showInputMessage="1" showErrorMessage="1" error="Please Enter Decimal Between -40.0 And 999.9" promptTitle="ERROR" sqref="J10:J300" xr:uid="{091A576F-95D5-4258-9F00-D9E13A0F4AB7}">
      <formula1>-40</formula1>
      <formula2>999.9</formula2>
    </dataValidation>
    <dataValidation type="decimal" allowBlank="1" showInputMessage="1" showErrorMessage="1" error="Please Enter Decimal Between 0.01 And 99999999.99" promptTitle="ERROR" sqref="AP10:AP300 AT10:AT300" xr:uid="{FE383EFD-A026-4AEE-BBAB-7AA8E21D0865}">
      <formula1>0.01</formula1>
      <formula2>99999999.99</formula2>
    </dataValidation>
    <dataValidation type="decimal" allowBlank="1" showInputMessage="1" showErrorMessage="1" error="Please Enter Decimal Between 0.01 And 9999999999.99" promptTitle="ERROR" sqref="BS10:BS300" xr:uid="{0EAB0EDD-5A86-42CC-B3D3-2456E35D40CE}">
      <formula1>0.01</formula1>
      <formula2>9999999999.99</formula2>
    </dataValidation>
    <dataValidation type="textLength" allowBlank="1" showInputMessage="1" showErrorMessage="1" error="Please Dont Enter More Than 255 Characters" promptTitle="ERROR" sqref="BX10:BX300" xr:uid="{05E3C7F8-3836-49AA-9486-D59197CAA587}">
      <formula1>0</formula1>
      <formula2>255</formula2>
    </dataValidation>
    <dataValidation type="textLength" allowBlank="1" showInputMessage="1" showErrorMessage="1" error="Please Dont Enter More Than 30 Characters" promptTitle="ERROR" sqref="E10:E300 BA10:BA300" xr:uid="{534AF094-CDDB-4ECF-9B55-17B3BB21AD86}">
      <formula1>0</formula1>
      <formula2>30</formula2>
    </dataValidation>
    <dataValidation type="date" allowBlank="1" showInputMessage="1" showErrorMessage="1" error="Please Enter Valid Date eg 31/01/2023" promptTitle="ERROR" sqref="BC10:BC300 BW10:BW300 BH10:BH300" xr:uid="{A63BB6E0-89A4-43A3-8F28-F9837FF6C71D}">
      <formula1>42005</formula1>
      <formula2>48580</formula2>
    </dataValidation>
    <dataValidation type="decimal" allowBlank="1" showInputMessage="1" showErrorMessage="1" error="This an incomplete grid reference or is outside of QLDC. Please check that this a easting in NZTM2000" promptTitle="ERROR" sqref="H10:H300" xr:uid="{F0D8BD1F-ABD9-4C33-8C51-B65ECDFA261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EC00254-DD9B-443D-B839-4D8B0EADB053}">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2" style="3" bestFit="1" customWidth="1"/>
    <col min="36" max="36" width="20.8554687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c r="A1" s="10"/>
      <c r="B1" s="11" t="s">
        <v>0</v>
      </c>
      <c r="C1" s="12" t="s">
        <v>2</v>
      </c>
      <c r="D1" s="12"/>
      <c r="E1" s="12" t="s">
        <v>241</v>
      </c>
      <c r="F1" s="12" t="s">
        <v>242</v>
      </c>
      <c r="G1" s="12" t="s">
        <v>5</v>
      </c>
      <c r="H1" s="12" t="s">
        <v>243</v>
      </c>
      <c r="I1" s="12" t="s">
        <v>6</v>
      </c>
      <c r="J1" s="12"/>
      <c r="K1" s="12" t="s">
        <v>244</v>
      </c>
      <c r="L1" s="12" t="s">
        <v>245</v>
      </c>
      <c r="M1" s="12" t="s">
        <v>246</v>
      </c>
      <c r="N1" s="12"/>
      <c r="O1" s="12" t="s">
        <v>247</v>
      </c>
      <c r="P1" s="12"/>
      <c r="Q1" s="12" t="s">
        <v>248</v>
      </c>
      <c r="R1" s="12"/>
      <c r="S1" s="12" t="s">
        <v>249</v>
      </c>
      <c r="T1" s="12"/>
      <c r="U1" s="12" t="s">
        <v>250</v>
      </c>
      <c r="V1" s="12"/>
      <c r="W1" s="12" t="s">
        <v>251</v>
      </c>
      <c r="X1" s="12" t="s">
        <v>252</v>
      </c>
      <c r="Y1" s="12" t="s">
        <v>253</v>
      </c>
      <c r="Z1" s="12"/>
      <c r="AA1" s="12" t="s">
        <v>254</v>
      </c>
      <c r="AB1" s="12"/>
      <c r="AC1" s="12" t="s">
        <v>255</v>
      </c>
      <c r="AD1" s="12"/>
      <c r="AE1" s="12" t="s">
        <v>256</v>
      </c>
      <c r="AF1" s="12" t="s">
        <v>257</v>
      </c>
      <c r="AG1" s="12" t="s">
        <v>258</v>
      </c>
      <c r="AH1" s="12" t="s">
        <v>259</v>
      </c>
      <c r="AI1" s="12" t="s">
        <v>260</v>
      </c>
      <c r="AJ1" s="12" t="s">
        <v>261</v>
      </c>
      <c r="AK1" s="12" t="s">
        <v>25</v>
      </c>
      <c r="AL1" s="12" t="s">
        <v>26</v>
      </c>
      <c r="AM1" s="12" t="s">
        <v>27</v>
      </c>
      <c r="AN1" s="12" t="s">
        <v>28</v>
      </c>
      <c r="AO1" s="12"/>
      <c r="AP1" s="12" t="s">
        <v>29</v>
      </c>
      <c r="AQ1" s="12" t="s">
        <v>30</v>
      </c>
      <c r="AR1" s="12"/>
      <c r="AS1" s="12" t="s">
        <v>31</v>
      </c>
      <c r="AT1" s="12"/>
      <c r="AU1" s="12" t="s">
        <v>32</v>
      </c>
      <c r="AV1" s="12"/>
      <c r="AW1" s="12" t="s">
        <v>33</v>
      </c>
      <c r="AX1" s="12"/>
      <c r="AY1" s="12" t="s">
        <v>34</v>
      </c>
      <c r="AZ1" s="12"/>
      <c r="BA1" s="12" t="s">
        <v>35</v>
      </c>
      <c r="BB1" s="12"/>
      <c r="BC1" s="12" t="s">
        <v>36</v>
      </c>
      <c r="BD1" s="12" t="s">
        <v>37</v>
      </c>
      <c r="BE1" s="12" t="s">
        <v>38</v>
      </c>
      <c r="BF1" s="12"/>
      <c r="BG1" s="12" t="s">
        <v>39</v>
      </c>
      <c r="BH1" s="12" t="s">
        <v>41</v>
      </c>
      <c r="BI1" s="12" t="s">
        <v>42</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tr">
        <f>_xlfn.IFNA(IF(MATCH("ERROR",D10:D110,0),"ERROR"),"")</f>
        <v/>
      </c>
      <c r="D2" s="15" t="s">
        <v>46</v>
      </c>
      <c r="E2" s="15" t="s">
        <v>262</v>
      </c>
      <c r="F2" s="15" t="s">
        <v>263</v>
      </c>
      <c r="G2" s="15" t="s">
        <v>49</v>
      </c>
      <c r="H2" s="15" t="s">
        <v>264</v>
      </c>
      <c r="I2" s="15" t="str">
        <f>_xlfn.IFNA(IF(MATCH("ERROR",J10:J110,0),"ERROR"),"")</f>
        <v/>
      </c>
      <c r="J2" s="15" t="s">
        <v>50</v>
      </c>
      <c r="K2" s="15" t="s">
        <v>265</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tr">
        <f>_xlfn.IFNA(IF(MATCH("ERROR",V10:V110,0),"ERROR"),"")</f>
        <v/>
      </c>
      <c r="V2" s="15" t="s">
        <v>271</v>
      </c>
      <c r="W2" s="15" t="s">
        <v>272</v>
      </c>
      <c r="X2" s="15" t="s">
        <v>273</v>
      </c>
      <c r="Y2" s="15" t="str">
        <f>_xlfn.IFNA(IF(MATCH("ERROR",Z10:Z110,0),"ERROR"),"")</f>
        <v/>
      </c>
      <c r="Z2" s="15" t="s">
        <v>274</v>
      </c>
      <c r="AA2" s="15" t="str">
        <f>_xlfn.IFNA(IF(MATCH("ERROR",AB10:AB110,0),"ERROR"),"")</f>
        <v/>
      </c>
      <c r="AB2" s="15" t="s">
        <v>275</v>
      </c>
      <c r="AC2" s="15" t="str">
        <f>_xlfn.IFNA(IF(MATCH("ERROR",AD10:AD110,0),"ERROR"),"")</f>
        <v/>
      </c>
      <c r="AD2" s="15" t="s">
        <v>276</v>
      </c>
      <c r="AE2" s="15" t="s">
        <v>277</v>
      </c>
      <c r="AF2" s="15" t="s">
        <v>278</v>
      </c>
      <c r="AG2" s="15" t="s">
        <v>279</v>
      </c>
      <c r="AH2" s="15" t="s">
        <v>280</v>
      </c>
      <c r="AI2" s="15" t="s">
        <v>281</v>
      </c>
      <c r="AJ2" s="15" t="s">
        <v>282</v>
      </c>
      <c r="AK2" s="15" t="s">
        <v>69</v>
      </c>
      <c r="AL2" s="15" t="s">
        <v>70</v>
      </c>
      <c r="AM2" s="15" t="s">
        <v>71</v>
      </c>
      <c r="AN2" s="15" t="str">
        <f>_xlfn.IFNA(IF(MATCH("ERROR",AO10:AO110,0),"ERROR"),"")</f>
        <v/>
      </c>
      <c r="AO2" s="15" t="s">
        <v>72</v>
      </c>
      <c r="AP2" s="15" t="s">
        <v>73</v>
      </c>
      <c r="AQ2" s="15" t="str">
        <f>_xlfn.IFNA(IF(MATCH("ERROR",AR10:AR110,0),"ERROR"),"")</f>
        <v/>
      </c>
      <c r="AR2" s="15" t="s">
        <v>74</v>
      </c>
      <c r="AS2" s="15" t="str">
        <f>_xlfn.IFNA(IF(MATCH("ERROR",AT10:AT110,0),"ERROR"),"")</f>
        <v/>
      </c>
      <c r="AT2" s="15" t="s">
        <v>75</v>
      </c>
      <c r="AU2" s="15" t="str">
        <f>_xlfn.IFNA(IF(MATCH("ERROR",AV10:AV110,0),"ERROR"),"")</f>
        <v/>
      </c>
      <c r="AV2" s="15" t="s">
        <v>76</v>
      </c>
      <c r="AW2" s="15" t="str">
        <f>_xlfn.IFNA(IF(MATCH("ERROR",AX10:AX110,0),"ERROR"),"")</f>
        <v/>
      </c>
      <c r="AX2" s="15" t="s">
        <v>77</v>
      </c>
      <c r="AY2" s="15" t="str">
        <f>_xlfn.IFNA(IF(MATCH("ERROR",AZ10:AZ110,0),"ERROR"),"")</f>
        <v/>
      </c>
      <c r="AZ2" s="15" t="s">
        <v>78</v>
      </c>
      <c r="BA2" s="15" t="str">
        <f>_xlfn.IFNA(IF(MATCH("ERROR",BB10:BB110,0),"ERROR"),"")</f>
        <v/>
      </c>
      <c r="BB2" s="15" t="s">
        <v>79</v>
      </c>
      <c r="BC2" s="15" t="s">
        <v>80</v>
      </c>
      <c r="BD2" s="15" t="s">
        <v>81</v>
      </c>
      <c r="BE2" s="15" t="str">
        <f>_xlfn.IFNA(IF(MATCH("ERROR",BF10:BF110,0),"ERROR"),"")</f>
        <v/>
      </c>
      <c r="BF2" s="15" t="s">
        <v>82</v>
      </c>
      <c r="BG2" s="15" t="s">
        <v>83</v>
      </c>
      <c r="BH2" s="15" t="s">
        <v>85</v>
      </c>
      <c r="BI2" s="15" t="s">
        <v>86</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91</v>
      </c>
      <c r="E4" s="13" t="s">
        <v>91</v>
      </c>
      <c r="F4" s="13" t="s">
        <v>91</v>
      </c>
      <c r="G4" s="13" t="s">
        <v>93</v>
      </c>
      <c r="H4" s="13" t="s">
        <v>93</v>
      </c>
      <c r="I4" s="13" t="s">
        <v>94</v>
      </c>
      <c r="K4" s="13" t="s">
        <v>283</v>
      </c>
      <c r="L4" s="13" t="s">
        <v>284</v>
      </c>
      <c r="M4" s="13" t="s">
        <v>102</v>
      </c>
      <c r="O4" s="13" t="s">
        <v>285</v>
      </c>
      <c r="Q4" s="13" t="s">
        <v>95</v>
      </c>
      <c r="S4" s="13" t="s">
        <v>95</v>
      </c>
      <c r="U4" s="13" t="s">
        <v>95</v>
      </c>
      <c r="W4" s="13" t="s">
        <v>96</v>
      </c>
      <c r="X4" s="13" t="s">
        <v>96</v>
      </c>
      <c r="Y4" s="13" t="s">
        <v>95</v>
      </c>
      <c r="AA4" s="13" t="s">
        <v>95</v>
      </c>
      <c r="AC4" s="13" t="s">
        <v>95</v>
      </c>
      <c r="AE4" s="13" t="s">
        <v>96</v>
      </c>
      <c r="AF4" s="13" t="s">
        <v>90</v>
      </c>
      <c r="AG4" s="13" t="s">
        <v>101</v>
      </c>
      <c r="AH4" s="13" t="s">
        <v>93</v>
      </c>
      <c r="AI4" s="13" t="s">
        <v>93</v>
      </c>
      <c r="AJ4" s="13" t="s">
        <v>96</v>
      </c>
      <c r="AK4" s="13" t="s">
        <v>99</v>
      </c>
      <c r="AL4" s="13" t="s">
        <v>100</v>
      </c>
      <c r="AM4" s="13" t="s">
        <v>101</v>
      </c>
      <c r="AN4" s="13" t="s">
        <v>95</v>
      </c>
      <c r="AP4" s="13" t="s">
        <v>99</v>
      </c>
      <c r="AQ4" s="13" t="s">
        <v>102</v>
      </c>
      <c r="AS4" s="13" t="s">
        <v>95</v>
      </c>
      <c r="AU4" s="13" t="s">
        <v>95</v>
      </c>
      <c r="AW4" s="13" t="s">
        <v>95</v>
      </c>
      <c r="AY4" s="13" t="s">
        <v>95</v>
      </c>
      <c r="BA4" s="13" t="s">
        <v>95</v>
      </c>
      <c r="BC4" s="13" t="s">
        <v>103</v>
      </c>
      <c r="BD4" s="13" t="s">
        <v>96</v>
      </c>
      <c r="BE4" s="13" t="s">
        <v>94</v>
      </c>
      <c r="BG4" s="13" t="s">
        <v>99</v>
      </c>
      <c r="BH4" s="13" t="s">
        <v>92</v>
      </c>
      <c r="BI4" s="13" t="s">
        <v>105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b">
        <v>1</v>
      </c>
      <c r="E5" s="13" t="b">
        <v>1</v>
      </c>
      <c r="F5" s="13" t="b">
        <v>1</v>
      </c>
      <c r="G5" s="13" t="b">
        <v>1</v>
      </c>
      <c r="H5" s="13" t="b">
        <v>0</v>
      </c>
      <c r="I5" s="13" t="b">
        <v>1</v>
      </c>
      <c r="K5" s="13" t="b">
        <v>0</v>
      </c>
      <c r="L5" s="13" t="b">
        <v>0</v>
      </c>
      <c r="M5" s="13" t="str">
        <f>IF(L10&lt;&gt;"","COND","COND")</f>
        <v>COND</v>
      </c>
      <c r="O5" s="13" t="b">
        <v>0</v>
      </c>
      <c r="Q5" s="13" t="b">
        <v>1</v>
      </c>
      <c r="S5" s="13" t="b">
        <v>1</v>
      </c>
      <c r="U5" s="13" t="b">
        <v>1</v>
      </c>
      <c r="W5" s="13" t="b">
        <v>0</v>
      </c>
      <c r="X5" s="13" t="b">
        <v>1</v>
      </c>
      <c r="Y5" s="13" t="b">
        <v>1</v>
      </c>
      <c r="AA5" s="13" t="b">
        <v>1</v>
      </c>
      <c r="AC5" s="13" t="b">
        <v>1</v>
      </c>
      <c r="AE5" s="13" t="b">
        <v>1</v>
      </c>
      <c r="AF5" s="13" t="b">
        <f>IF(ISBLANK(AE10),FALSE,IF(OR(AE10=FALSE,AE10="FALSE"),"COND","COND"))</f>
        <v>0</v>
      </c>
      <c r="AG5" s="13" t="b">
        <v>0</v>
      </c>
      <c r="AH5" s="13" t="b">
        <v>0</v>
      </c>
      <c r="AI5" s="13" t="b">
        <v>0</v>
      </c>
      <c r="AJ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1</v>
      </c>
      <c r="AP7" s="13" t="b">
        <v>0</v>
      </c>
      <c r="AQ7" s="13" t="b">
        <v>1</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C8" s="13" t="s">
        <v>110</v>
      </c>
      <c r="I8" s="13" t="s">
        <v>50</v>
      </c>
      <c r="M8" s="13" t="s">
        <v>267</v>
      </c>
      <c r="O8" s="13" t="s">
        <v>268</v>
      </c>
      <c r="Q8" s="13" t="s">
        <v>286</v>
      </c>
      <c r="S8" s="13" t="s">
        <v>287</v>
      </c>
      <c r="U8" s="13" t="s">
        <v>288</v>
      </c>
      <c r="Y8" s="13" t="s">
        <v>289</v>
      </c>
      <c r="AA8" s="13" t="s">
        <v>290</v>
      </c>
      <c r="AC8" s="13" t="s">
        <v>291</v>
      </c>
      <c r="AN8" s="13" t="s">
        <v>122</v>
      </c>
      <c r="AQ8" s="13" t="s">
        <v>123</v>
      </c>
      <c r="AS8" s="13" t="s">
        <v>124</v>
      </c>
      <c r="AU8" s="13" t="s">
        <v>124</v>
      </c>
      <c r="AW8" s="13" t="s">
        <v>125</v>
      </c>
      <c r="AY8" s="13" t="s">
        <v>126</v>
      </c>
      <c r="BA8" s="13" t="s">
        <v>127</v>
      </c>
      <c r="BE8" s="13" t="s">
        <v>82</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t="s">
        <v>129</v>
      </c>
      <c r="F9" s="19" t="s">
        <v>129</v>
      </c>
      <c r="G9" s="19" t="s">
        <v>129</v>
      </c>
      <c r="H9" s="19" t="s">
        <v>129</v>
      </c>
      <c r="I9" s="19"/>
      <c r="J9" s="19"/>
      <c r="K9" s="19" t="s">
        <v>129</v>
      </c>
      <c r="L9" s="19" t="s">
        <v>129</v>
      </c>
      <c r="M9" s="19"/>
      <c r="N9" s="19"/>
      <c r="O9" s="19"/>
      <c r="P9" s="19"/>
      <c r="Q9" s="19"/>
      <c r="R9" s="19"/>
      <c r="S9" s="19"/>
      <c r="T9" s="19"/>
      <c r="U9" s="19"/>
      <c r="V9" s="19"/>
      <c r="W9" s="19"/>
      <c r="X9" s="19"/>
      <c r="Y9" s="19"/>
      <c r="Z9" s="19"/>
      <c r="AA9" s="19"/>
      <c r="AB9" s="19"/>
      <c r="AC9" s="19"/>
      <c r="AD9" s="19"/>
      <c r="AE9" s="19"/>
      <c r="AF9" s="19"/>
      <c r="AG9" s="19"/>
      <c r="AH9" s="19" t="s">
        <v>129</v>
      </c>
      <c r="AI9" s="19" t="s">
        <v>129</v>
      </c>
      <c r="AJ9" s="19"/>
      <c r="AK9" s="19"/>
      <c r="AL9" s="19" t="s">
        <v>130</v>
      </c>
      <c r="AM9" s="19" t="s">
        <v>131</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6"/>
      <c r="AI10" s="6"/>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row>
    <row r="11" spans="1:132">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6"/>
      <c r="AI11" s="6"/>
      <c r="AK11" s="7"/>
      <c r="AL11" s="4" t="str">
        <f t="shared" ref="AL11:AL74" ca="1" si="1">IF(AK11&lt;&gt;"", DATEDIF(AK11, TODAY(),"Y"),"")</f>
        <v/>
      </c>
      <c r="AM11" s="4"/>
      <c r="AN11" s="3" t="str">
        <f t="shared" ref="AN11:AN74" si="2">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3">IF($A11="ADD","Queenstown-Lakes District Council","")</f>
        <v/>
      </c>
      <c r="AT11" s="3" t="str">
        <f>IF($A11="","",IF((AND($A11="ADD",OR(AS11="",AS11="Queenstown-Lakes District Council"))),"70",(_xlfn.XLOOKUP(AS11,ud_organisation_owner[lookupValue],ud_organisation_owner[lookupKey],""))))</f>
        <v/>
      </c>
      <c r="AU11" s="3" t="str">
        <f t="shared" ref="AU11:AU74" si="4">IF($A11="ADD","Queenstown-Lakes District Council","")</f>
        <v/>
      </c>
      <c r="AV11" s="3" t="str">
        <f>IF($A11="","",IF((AND($A11="ADD",OR(AU11="",AU11="Queenstown-Lakes District Council"))),"70",(_xlfn.XLOOKUP(AU11,ud_organisation_owner[lookupValue],ud_organisation_owner[lookupKey],""))))</f>
        <v/>
      </c>
      <c r="AW11" s="3" t="str">
        <f t="shared" ref="AW11:AW74" si="5">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6">IF($A11="ADD","Vested Assets","")</f>
        <v/>
      </c>
      <c r="BB11" s="3" t="str">
        <f>IF($A11="","",IF((AND($A11="ADD",OR(BA11="",BA11="Vested Assets"))),"12",(_xlfn.XLOOKUP(BA11,ud_work_category[lookupValue],ud_work_category[lookupKey],""))))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IF(AK11&lt;&gt;"",AK11,"")</f>
        <v/>
      </c>
    </row>
    <row r="12" spans="1:132">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6"/>
      <c r="AI12" s="6"/>
      <c r="AK12" s="7"/>
      <c r="AL12" s="4" t="str">
        <f t="shared" ca="1" si="1"/>
        <v/>
      </c>
      <c r="AM12" s="4"/>
      <c r="AN12" s="3" t="str">
        <f t="shared" si="2"/>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3"/>
        <v/>
      </c>
      <c r="AT12" s="3" t="str">
        <f>IF($A12="","",IF((AND($A12="ADD",OR(AS12="",AS12="Queenstown-Lakes District Council"))),"70",(_xlfn.XLOOKUP(AS12,ud_organisation_owner[lookupValue],ud_organisation_owner[lookupKey],""))))</f>
        <v/>
      </c>
      <c r="AU12" s="3" t="str">
        <f t="shared" si="4"/>
        <v/>
      </c>
      <c r="AV12" s="3" t="str">
        <f>IF($A12="","",IF((AND($A12="ADD",OR(AU12="",AU12="Queenstown-Lakes District Council"))),"70",(_xlfn.XLOOKUP(AU12,ud_organisation_owner[lookupValue],ud_organisation_owner[lookupKey],""))))</f>
        <v/>
      </c>
      <c r="AW12" s="3" t="str">
        <f t="shared" si="5"/>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6"/>
        <v/>
      </c>
      <c r="BB12" s="3" t="str">
        <f>IF($A12="","",IF((AND($A12="ADD",OR(BA12="",BA12="Vested Assets"))),"12",(_xlfn.XLOOKUP(BA12,ud_work_category[lookupValue],ud_work_category[lookupKey],""))))</f>
        <v/>
      </c>
      <c r="BC12" s="8"/>
      <c r="BD12" s="2" t="str">
        <f t="shared" si="7"/>
        <v/>
      </c>
      <c r="BE12" s="3" t="str">
        <f t="shared" si="8"/>
        <v/>
      </c>
      <c r="BF12" s="3" t="str">
        <f>IF($A12="","",IF((AND($A12="ADD",OR(BE12="",BE12="Excellent"))),"1",(_xlfn.XLOOKUP(BE12,condition[lookupValue],condition[lookupKey],""))))</f>
        <v/>
      </c>
      <c r="BG12" s="7" t="str">
        <f t="shared" si="9"/>
        <v/>
      </c>
    </row>
    <row r="13" spans="1:132">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6"/>
      <c r="AI13" s="6"/>
      <c r="AK13" s="7"/>
      <c r="AL13" s="4" t="str">
        <f t="shared" ca="1" si="1"/>
        <v/>
      </c>
      <c r="AM13" s="4"/>
      <c r="AN13" s="3" t="str">
        <f t="shared" si="2"/>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3"/>
        <v/>
      </c>
      <c r="AT13" s="3" t="str">
        <f>IF($A13="","",IF((AND($A13="ADD",OR(AS13="",AS13="Queenstown-Lakes District Council"))),"70",(_xlfn.XLOOKUP(AS13,ud_organisation_owner[lookupValue],ud_organisation_owner[lookupKey],""))))</f>
        <v/>
      </c>
      <c r="AU13" s="3" t="str">
        <f t="shared" si="4"/>
        <v/>
      </c>
      <c r="AV13" s="3" t="str">
        <f>IF($A13="","",IF((AND($A13="ADD",OR(AU13="",AU13="Queenstown-Lakes District Council"))),"70",(_xlfn.XLOOKUP(AU13,ud_organisation_owner[lookupValue],ud_organisation_owner[lookupKey],""))))</f>
        <v/>
      </c>
      <c r="AW13" s="3" t="str">
        <f t="shared" si="5"/>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6"/>
        <v/>
      </c>
      <c r="BB13" s="3" t="str">
        <f>IF($A13="","",IF((AND($A13="ADD",OR(BA13="",BA13="Vested Assets"))),"12",(_xlfn.XLOOKUP(BA13,ud_work_category[lookupValue],ud_work_category[lookupKey],""))))</f>
        <v/>
      </c>
      <c r="BC13" s="8"/>
      <c r="BD13" s="2" t="str">
        <f t="shared" si="7"/>
        <v/>
      </c>
      <c r="BE13" s="3" t="str">
        <f t="shared" si="8"/>
        <v/>
      </c>
      <c r="BF13" s="3" t="str">
        <f>IF($A13="","",IF((AND($A13="ADD",OR(BE13="",BE13="Excellent"))),"1",(_xlfn.XLOOKUP(BE13,condition[lookupValue],condition[lookupKey],""))))</f>
        <v/>
      </c>
      <c r="BG13" s="7" t="str">
        <f t="shared" si="9"/>
        <v/>
      </c>
    </row>
    <row r="14" spans="1:132">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6"/>
      <c r="AI14" s="6"/>
      <c r="AK14" s="7"/>
      <c r="AL14" s="4" t="str">
        <f t="shared" ca="1" si="1"/>
        <v/>
      </c>
      <c r="AM14" s="4"/>
      <c r="AN14" s="3" t="str">
        <f t="shared" si="2"/>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3"/>
        <v/>
      </c>
      <c r="AT14" s="3" t="str">
        <f>IF($A14="","",IF((AND($A14="ADD",OR(AS14="",AS14="Queenstown-Lakes District Council"))),"70",(_xlfn.XLOOKUP(AS14,ud_organisation_owner[lookupValue],ud_organisation_owner[lookupKey],""))))</f>
        <v/>
      </c>
      <c r="AU14" s="3" t="str">
        <f t="shared" si="4"/>
        <v/>
      </c>
      <c r="AV14" s="3" t="str">
        <f>IF($A14="","",IF((AND($A14="ADD",OR(AU14="",AU14="Queenstown-Lakes District Council"))),"70",(_xlfn.XLOOKUP(AU14,ud_organisation_owner[lookupValue],ud_organisation_owner[lookupKey],""))))</f>
        <v/>
      </c>
      <c r="AW14" s="3" t="str">
        <f t="shared" si="5"/>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6"/>
        <v/>
      </c>
      <c r="BB14" s="3" t="str">
        <f>IF($A14="","",IF((AND($A14="ADD",OR(BA14="",BA14="Vested Assets"))),"12",(_xlfn.XLOOKUP(BA14,ud_work_category[lookupValue],ud_work_category[lookupKey],""))))</f>
        <v/>
      </c>
      <c r="BC14" s="8"/>
      <c r="BD14" s="2" t="str">
        <f t="shared" si="7"/>
        <v/>
      </c>
      <c r="BE14" s="3" t="str">
        <f t="shared" si="8"/>
        <v/>
      </c>
      <c r="BF14" s="3" t="str">
        <f>IF($A14="","",IF((AND($A14="ADD",OR(BE14="",BE14="Excellent"))),"1",(_xlfn.XLOOKUP(BE14,condition[lookupValue],condition[lookupKey],""))))</f>
        <v/>
      </c>
      <c r="BG14" s="7" t="str">
        <f t="shared" si="9"/>
        <v/>
      </c>
    </row>
    <row r="15" spans="1:132">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6"/>
      <c r="AI15" s="6"/>
      <c r="AK15" s="7"/>
      <c r="AL15" s="4" t="str">
        <f t="shared" ca="1" si="1"/>
        <v/>
      </c>
      <c r="AM15" s="4"/>
      <c r="AN15" s="3" t="str">
        <f t="shared" si="2"/>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3"/>
        <v/>
      </c>
      <c r="AT15" s="3" t="str">
        <f>IF($A15="","",IF((AND($A15="ADD",OR(AS15="",AS15="Queenstown-Lakes District Council"))),"70",(_xlfn.XLOOKUP(AS15,ud_organisation_owner[lookupValue],ud_organisation_owner[lookupKey],""))))</f>
        <v/>
      </c>
      <c r="AU15" s="3" t="str">
        <f t="shared" si="4"/>
        <v/>
      </c>
      <c r="AV15" s="3" t="str">
        <f>IF($A15="","",IF((AND($A15="ADD",OR(AU15="",AU15="Queenstown-Lakes District Council"))),"70",(_xlfn.XLOOKUP(AU15,ud_organisation_owner[lookupValue],ud_organisation_owner[lookupKey],""))))</f>
        <v/>
      </c>
      <c r="AW15" s="3" t="str">
        <f t="shared" si="5"/>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6"/>
        <v/>
      </c>
      <c r="BB15" s="3" t="str">
        <f>IF($A15="","",IF((AND($A15="ADD",OR(BA15="",BA15="Vested Assets"))),"12",(_xlfn.XLOOKUP(BA15,ud_work_category[lookupValue],ud_work_category[lookupKey],""))))</f>
        <v/>
      </c>
      <c r="BC15" s="8"/>
      <c r="BD15" s="2" t="str">
        <f t="shared" si="7"/>
        <v/>
      </c>
      <c r="BE15" s="3" t="str">
        <f t="shared" si="8"/>
        <v/>
      </c>
      <c r="BF15" s="3" t="str">
        <f>IF($A15="","",IF((AND($A15="ADD",OR(BE15="",BE15="Excellent"))),"1",(_xlfn.XLOOKUP(BE15,condition[lookupValue],condition[lookupKey],""))))</f>
        <v/>
      </c>
      <c r="BG15" s="7" t="str">
        <f t="shared" si="9"/>
        <v/>
      </c>
    </row>
    <row r="16" spans="1:132">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6"/>
      <c r="AI16" s="6"/>
      <c r="AK16" s="7"/>
      <c r="AL16" s="4" t="str">
        <f t="shared" ca="1" si="1"/>
        <v/>
      </c>
      <c r="AM16" s="4"/>
      <c r="AN16" s="3" t="str">
        <f t="shared" si="2"/>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3"/>
        <v/>
      </c>
      <c r="AT16" s="3" t="str">
        <f>IF($A16="","",IF((AND($A16="ADD",OR(AS16="",AS16="Queenstown-Lakes District Council"))),"70",(_xlfn.XLOOKUP(AS16,ud_organisation_owner[lookupValue],ud_organisation_owner[lookupKey],""))))</f>
        <v/>
      </c>
      <c r="AU16" s="3" t="str">
        <f t="shared" si="4"/>
        <v/>
      </c>
      <c r="AV16" s="3" t="str">
        <f>IF($A16="","",IF((AND($A16="ADD",OR(AU16="",AU16="Queenstown-Lakes District Council"))),"70",(_xlfn.XLOOKUP(AU16,ud_organisation_owner[lookupValue],ud_organisation_owner[lookupKey],""))))</f>
        <v/>
      </c>
      <c r="AW16" s="3" t="str">
        <f t="shared" si="5"/>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6"/>
        <v/>
      </c>
      <c r="BB16" s="3" t="str">
        <f>IF($A16="","",IF((AND($A16="ADD",OR(BA16="",BA16="Vested Assets"))),"12",(_xlfn.XLOOKUP(BA16,ud_work_category[lookupValue],ud_work_category[lookupKey],""))))</f>
        <v/>
      </c>
      <c r="BC16" s="8"/>
      <c r="BD16" s="2" t="str">
        <f t="shared" si="7"/>
        <v/>
      </c>
      <c r="BE16" s="3" t="str">
        <f t="shared" si="8"/>
        <v/>
      </c>
      <c r="BF16" s="3" t="str">
        <f>IF($A16="","",IF((AND($A16="ADD",OR(BE16="",BE16="Excellent"))),"1",(_xlfn.XLOOKUP(BE16,condition[lookupValue],condition[lookupKey],""))))</f>
        <v/>
      </c>
      <c r="BG16" s="7" t="str">
        <f t="shared" si="9"/>
        <v/>
      </c>
    </row>
    <row r="17" spans="2:59">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6"/>
      <c r="AI17" s="6"/>
      <c r="AK17" s="7"/>
      <c r="AL17" s="4" t="str">
        <f t="shared" ca="1" si="1"/>
        <v/>
      </c>
      <c r="AM17" s="4"/>
      <c r="AN17" s="3" t="str">
        <f t="shared" si="2"/>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3"/>
        <v/>
      </c>
      <c r="AT17" s="3" t="str">
        <f>IF($A17="","",IF((AND($A17="ADD",OR(AS17="",AS17="Queenstown-Lakes District Council"))),"70",(_xlfn.XLOOKUP(AS17,ud_organisation_owner[lookupValue],ud_organisation_owner[lookupKey],""))))</f>
        <v/>
      </c>
      <c r="AU17" s="3" t="str">
        <f t="shared" si="4"/>
        <v/>
      </c>
      <c r="AV17" s="3" t="str">
        <f>IF($A17="","",IF((AND($A17="ADD",OR(AU17="",AU17="Queenstown-Lakes District Council"))),"70",(_xlfn.XLOOKUP(AU17,ud_organisation_owner[lookupValue],ud_organisation_owner[lookupKey],""))))</f>
        <v/>
      </c>
      <c r="AW17" s="3" t="str">
        <f t="shared" si="5"/>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6"/>
        <v/>
      </c>
      <c r="BB17" s="3" t="str">
        <f>IF($A17="","",IF((AND($A17="ADD",OR(BA17="",BA17="Vested Assets"))),"12",(_xlfn.XLOOKUP(BA17,ud_work_category[lookupValue],ud_work_category[lookupKey],""))))</f>
        <v/>
      </c>
      <c r="BC17" s="8"/>
      <c r="BD17" s="2" t="str">
        <f t="shared" si="7"/>
        <v/>
      </c>
      <c r="BE17" s="3" t="str">
        <f t="shared" si="8"/>
        <v/>
      </c>
      <c r="BF17" s="3" t="str">
        <f>IF($A17="","",IF((AND($A17="ADD",OR(BE17="",BE17="Excellent"))),"1",(_xlfn.XLOOKUP(BE17,condition[lookupValue],condition[lookupKey],""))))</f>
        <v/>
      </c>
      <c r="BG17" s="7" t="str">
        <f t="shared" si="9"/>
        <v/>
      </c>
    </row>
    <row r="18" spans="2:59">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6"/>
      <c r="AI18" s="6"/>
      <c r="AK18" s="7"/>
      <c r="AL18" s="4" t="str">
        <f t="shared" ca="1" si="1"/>
        <v/>
      </c>
      <c r="AM18" s="4"/>
      <c r="AN18" s="3" t="str">
        <f t="shared" si="2"/>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3"/>
        <v/>
      </c>
      <c r="AT18" s="3" t="str">
        <f>IF($A18="","",IF((AND($A18="ADD",OR(AS18="",AS18="Queenstown-Lakes District Council"))),"70",(_xlfn.XLOOKUP(AS18,ud_organisation_owner[lookupValue],ud_organisation_owner[lookupKey],""))))</f>
        <v/>
      </c>
      <c r="AU18" s="3" t="str">
        <f t="shared" si="4"/>
        <v/>
      </c>
      <c r="AV18" s="3" t="str">
        <f>IF($A18="","",IF((AND($A18="ADD",OR(AU18="",AU18="Queenstown-Lakes District Council"))),"70",(_xlfn.XLOOKUP(AU18,ud_organisation_owner[lookupValue],ud_organisation_owner[lookupKey],""))))</f>
        <v/>
      </c>
      <c r="AW18" s="3" t="str">
        <f t="shared" si="5"/>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6"/>
        <v/>
      </c>
      <c r="BB18" s="3" t="str">
        <f>IF($A18="","",IF((AND($A18="ADD",OR(BA18="",BA18="Vested Assets"))),"12",(_xlfn.XLOOKUP(BA18,ud_work_category[lookupValue],ud_work_category[lookupKey],""))))</f>
        <v/>
      </c>
      <c r="BC18" s="8"/>
      <c r="BD18" s="2" t="str">
        <f t="shared" si="7"/>
        <v/>
      </c>
      <c r="BE18" s="3" t="str">
        <f t="shared" si="8"/>
        <v/>
      </c>
      <c r="BF18" s="3" t="str">
        <f>IF($A18="","",IF((AND($A18="ADD",OR(BE18="",BE18="Excellent"))),"1",(_xlfn.XLOOKUP(BE18,condition[lookupValue],condition[lookupKey],""))))</f>
        <v/>
      </c>
      <c r="BG18" s="7" t="str">
        <f t="shared" si="9"/>
        <v/>
      </c>
    </row>
    <row r="19" spans="2:59">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6"/>
      <c r="AI19" s="6"/>
      <c r="AK19" s="7"/>
      <c r="AL19" s="4" t="str">
        <f t="shared" ca="1" si="1"/>
        <v/>
      </c>
      <c r="AM19" s="4"/>
      <c r="AN19" s="3" t="str">
        <f t="shared" si="2"/>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3"/>
        <v/>
      </c>
      <c r="AT19" s="3" t="str">
        <f>IF($A19="","",IF((AND($A19="ADD",OR(AS19="",AS19="Queenstown-Lakes District Council"))),"70",(_xlfn.XLOOKUP(AS19,ud_organisation_owner[lookupValue],ud_organisation_owner[lookupKey],""))))</f>
        <v/>
      </c>
      <c r="AU19" s="3" t="str">
        <f t="shared" si="4"/>
        <v/>
      </c>
      <c r="AV19" s="3" t="str">
        <f>IF($A19="","",IF((AND($A19="ADD",OR(AU19="",AU19="Queenstown-Lakes District Council"))),"70",(_xlfn.XLOOKUP(AU19,ud_organisation_owner[lookupValue],ud_organisation_owner[lookupKey],""))))</f>
        <v/>
      </c>
      <c r="AW19" s="3" t="str">
        <f t="shared" si="5"/>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6"/>
        <v/>
      </c>
      <c r="BB19" s="3" t="str">
        <f>IF($A19="","",IF((AND($A19="ADD",OR(BA19="",BA19="Vested Assets"))),"12",(_xlfn.XLOOKUP(BA19,ud_work_category[lookupValue],ud_work_category[lookupKey],""))))</f>
        <v/>
      </c>
      <c r="BC19" s="8"/>
      <c r="BD19" s="2" t="str">
        <f t="shared" si="7"/>
        <v/>
      </c>
      <c r="BE19" s="3" t="str">
        <f t="shared" si="8"/>
        <v/>
      </c>
      <c r="BF19" s="3" t="str">
        <f>IF($A19="","",IF((AND($A19="ADD",OR(BE19="",BE19="Excellent"))),"1",(_xlfn.XLOOKUP(BE19,condition[lookupValue],condition[lookupKey],""))))</f>
        <v/>
      </c>
      <c r="BG19" s="7" t="str">
        <f t="shared" si="9"/>
        <v/>
      </c>
    </row>
    <row r="20" spans="2:59">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6"/>
      <c r="AI20" s="6"/>
      <c r="AK20" s="7"/>
      <c r="AL20" s="4" t="str">
        <f t="shared" ca="1" si="1"/>
        <v/>
      </c>
      <c r="AM20" s="4"/>
      <c r="AN20" s="3" t="str">
        <f t="shared" si="2"/>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3"/>
        <v/>
      </c>
      <c r="AT20" s="3" t="str">
        <f>IF($A20="","",IF((AND($A20="ADD",OR(AS20="",AS20="Queenstown-Lakes District Council"))),"70",(_xlfn.XLOOKUP(AS20,ud_organisation_owner[lookupValue],ud_organisation_owner[lookupKey],""))))</f>
        <v/>
      </c>
      <c r="AU20" s="3" t="str">
        <f t="shared" si="4"/>
        <v/>
      </c>
      <c r="AV20" s="3" t="str">
        <f>IF($A20="","",IF((AND($A20="ADD",OR(AU20="",AU20="Queenstown-Lakes District Council"))),"70",(_xlfn.XLOOKUP(AU20,ud_organisation_owner[lookupValue],ud_organisation_owner[lookupKey],""))))</f>
        <v/>
      </c>
      <c r="AW20" s="3" t="str">
        <f t="shared" si="5"/>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6"/>
        <v/>
      </c>
      <c r="BB20" s="3" t="str">
        <f>IF($A20="","",IF((AND($A20="ADD",OR(BA20="",BA20="Vested Assets"))),"12",(_xlfn.XLOOKUP(BA20,ud_work_category[lookupValue],ud_work_category[lookupKey],""))))</f>
        <v/>
      </c>
      <c r="BC20" s="8"/>
      <c r="BD20" s="2" t="str">
        <f t="shared" si="7"/>
        <v/>
      </c>
      <c r="BE20" s="3" t="str">
        <f t="shared" si="8"/>
        <v/>
      </c>
      <c r="BF20" s="3" t="str">
        <f>IF($A20="","",IF((AND($A20="ADD",OR(BE20="",BE20="Excellent"))),"1",(_xlfn.XLOOKUP(BE20,condition[lookupValue],condition[lookupKey],""))))</f>
        <v/>
      </c>
      <c r="BG20" s="7" t="str">
        <f t="shared" si="9"/>
        <v/>
      </c>
    </row>
    <row r="21" spans="2:59">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6"/>
      <c r="AI21" s="6"/>
      <c r="AK21" s="7"/>
      <c r="AL21" s="4" t="str">
        <f t="shared" ca="1" si="1"/>
        <v/>
      </c>
      <c r="AM21" s="4"/>
      <c r="AN21" s="3" t="str">
        <f t="shared" si="2"/>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3"/>
        <v/>
      </c>
      <c r="AT21" s="3" t="str">
        <f>IF($A21="","",IF((AND($A21="ADD",OR(AS21="",AS21="Queenstown-Lakes District Council"))),"70",(_xlfn.XLOOKUP(AS21,ud_organisation_owner[lookupValue],ud_organisation_owner[lookupKey],""))))</f>
        <v/>
      </c>
      <c r="AU21" s="3" t="str">
        <f t="shared" si="4"/>
        <v/>
      </c>
      <c r="AV21" s="3" t="str">
        <f>IF($A21="","",IF((AND($A21="ADD",OR(AU21="",AU21="Queenstown-Lakes District Council"))),"70",(_xlfn.XLOOKUP(AU21,ud_organisation_owner[lookupValue],ud_organisation_owner[lookupKey],""))))</f>
        <v/>
      </c>
      <c r="AW21" s="3" t="str">
        <f t="shared" si="5"/>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6"/>
        <v/>
      </c>
      <c r="BB21" s="3" t="str">
        <f>IF($A21="","",IF((AND($A21="ADD",OR(BA21="",BA21="Vested Assets"))),"12",(_xlfn.XLOOKUP(BA21,ud_work_category[lookupValue],ud_work_category[lookupKey],""))))</f>
        <v/>
      </c>
      <c r="BC21" s="8"/>
      <c r="BD21" s="2" t="str">
        <f t="shared" si="7"/>
        <v/>
      </c>
      <c r="BE21" s="3" t="str">
        <f t="shared" si="8"/>
        <v/>
      </c>
      <c r="BF21" s="3" t="str">
        <f>IF($A21="","",IF((AND($A21="ADD",OR(BE21="",BE21="Excellent"))),"1",(_xlfn.XLOOKUP(BE21,condition[lookupValue],condition[lookupKey],""))))</f>
        <v/>
      </c>
      <c r="BG21" s="7" t="str">
        <f t="shared" si="9"/>
        <v/>
      </c>
    </row>
    <row r="22" spans="2:59">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6"/>
      <c r="AI22" s="6"/>
      <c r="AK22" s="7"/>
      <c r="AL22" s="4" t="str">
        <f t="shared" ca="1" si="1"/>
        <v/>
      </c>
      <c r="AM22" s="4"/>
      <c r="AN22" s="3" t="str">
        <f t="shared" si="2"/>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3"/>
        <v/>
      </c>
      <c r="AT22" s="3" t="str">
        <f>IF($A22="","",IF((AND($A22="ADD",OR(AS22="",AS22="Queenstown-Lakes District Council"))),"70",(_xlfn.XLOOKUP(AS22,ud_organisation_owner[lookupValue],ud_organisation_owner[lookupKey],""))))</f>
        <v/>
      </c>
      <c r="AU22" s="3" t="str">
        <f t="shared" si="4"/>
        <v/>
      </c>
      <c r="AV22" s="3" t="str">
        <f>IF($A22="","",IF((AND($A22="ADD",OR(AU22="",AU22="Queenstown-Lakes District Council"))),"70",(_xlfn.XLOOKUP(AU22,ud_organisation_owner[lookupValue],ud_organisation_owner[lookupKey],""))))</f>
        <v/>
      </c>
      <c r="AW22" s="3" t="str">
        <f t="shared" si="5"/>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6"/>
        <v/>
      </c>
      <c r="BB22" s="3" t="str">
        <f>IF($A22="","",IF((AND($A22="ADD",OR(BA22="",BA22="Vested Assets"))),"12",(_xlfn.XLOOKUP(BA22,ud_work_category[lookupValue],ud_work_category[lookupKey],""))))</f>
        <v/>
      </c>
      <c r="BC22" s="8"/>
      <c r="BD22" s="2" t="str">
        <f t="shared" si="7"/>
        <v/>
      </c>
      <c r="BE22" s="3" t="str">
        <f t="shared" si="8"/>
        <v/>
      </c>
      <c r="BF22" s="3" t="str">
        <f>IF($A22="","",IF((AND($A22="ADD",OR(BE22="",BE22="Excellent"))),"1",(_xlfn.XLOOKUP(BE22,condition[lookupValue],condition[lookupKey],""))))</f>
        <v/>
      </c>
      <c r="BG22" s="7" t="str">
        <f t="shared" si="9"/>
        <v/>
      </c>
    </row>
    <row r="23" spans="2:59">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6"/>
      <c r="AI23" s="6"/>
      <c r="AK23" s="7"/>
      <c r="AL23" s="4" t="str">
        <f t="shared" ca="1" si="1"/>
        <v/>
      </c>
      <c r="AM23" s="4"/>
      <c r="AN23" s="3" t="str">
        <f t="shared" si="2"/>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3"/>
        <v/>
      </c>
      <c r="AT23" s="3" t="str">
        <f>IF($A23="","",IF((AND($A23="ADD",OR(AS23="",AS23="Queenstown-Lakes District Council"))),"70",(_xlfn.XLOOKUP(AS23,ud_organisation_owner[lookupValue],ud_organisation_owner[lookupKey],""))))</f>
        <v/>
      </c>
      <c r="AU23" s="3" t="str">
        <f t="shared" si="4"/>
        <v/>
      </c>
      <c r="AV23" s="3" t="str">
        <f>IF($A23="","",IF((AND($A23="ADD",OR(AU23="",AU23="Queenstown-Lakes District Council"))),"70",(_xlfn.XLOOKUP(AU23,ud_organisation_owner[lookupValue],ud_organisation_owner[lookupKey],""))))</f>
        <v/>
      </c>
      <c r="AW23" s="3" t="str">
        <f t="shared" si="5"/>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6"/>
        <v/>
      </c>
      <c r="BB23" s="3" t="str">
        <f>IF($A23="","",IF((AND($A23="ADD",OR(BA23="",BA23="Vested Assets"))),"12",(_xlfn.XLOOKUP(BA23,ud_work_category[lookupValue],ud_work_category[lookupKey],""))))</f>
        <v/>
      </c>
      <c r="BC23" s="8"/>
      <c r="BD23" s="2" t="str">
        <f t="shared" si="7"/>
        <v/>
      </c>
      <c r="BE23" s="3" t="str">
        <f t="shared" si="8"/>
        <v/>
      </c>
      <c r="BF23" s="3" t="str">
        <f>IF($A23="","",IF((AND($A23="ADD",OR(BE23="",BE23="Excellent"))),"1",(_xlfn.XLOOKUP(BE23,condition[lookupValue],condition[lookupKey],""))))</f>
        <v/>
      </c>
      <c r="BG23" s="7" t="str">
        <f t="shared" si="9"/>
        <v/>
      </c>
    </row>
    <row r="24" spans="2:59">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6"/>
      <c r="AI24" s="6"/>
      <c r="AK24" s="7"/>
      <c r="AL24" s="4" t="str">
        <f t="shared" ca="1" si="1"/>
        <v/>
      </c>
      <c r="AM24" s="4"/>
      <c r="AN24" s="3" t="str">
        <f t="shared" si="2"/>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3"/>
        <v/>
      </c>
      <c r="AT24" s="3" t="str">
        <f>IF($A24="","",IF((AND($A24="ADD",OR(AS24="",AS24="Queenstown-Lakes District Council"))),"70",(_xlfn.XLOOKUP(AS24,ud_organisation_owner[lookupValue],ud_organisation_owner[lookupKey],""))))</f>
        <v/>
      </c>
      <c r="AU24" s="3" t="str">
        <f t="shared" si="4"/>
        <v/>
      </c>
      <c r="AV24" s="3" t="str">
        <f>IF($A24="","",IF((AND($A24="ADD",OR(AU24="",AU24="Queenstown-Lakes District Council"))),"70",(_xlfn.XLOOKUP(AU24,ud_organisation_owner[lookupValue],ud_organisation_owner[lookupKey],""))))</f>
        <v/>
      </c>
      <c r="AW24" s="3" t="str">
        <f t="shared" si="5"/>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6"/>
        <v/>
      </c>
      <c r="BB24" s="3" t="str">
        <f>IF($A24="","",IF((AND($A24="ADD",OR(BA24="",BA24="Vested Assets"))),"12",(_xlfn.XLOOKUP(BA24,ud_work_category[lookupValue],ud_work_category[lookupKey],""))))</f>
        <v/>
      </c>
      <c r="BC24" s="8"/>
      <c r="BD24" s="2" t="str">
        <f t="shared" si="7"/>
        <v/>
      </c>
      <c r="BE24" s="3" t="str">
        <f t="shared" si="8"/>
        <v/>
      </c>
      <c r="BF24" s="3" t="str">
        <f>IF($A24="","",IF((AND($A24="ADD",OR(BE24="",BE24="Excellent"))),"1",(_xlfn.XLOOKUP(BE24,condition[lookupValue],condition[lookupKey],""))))</f>
        <v/>
      </c>
      <c r="BG24" s="7" t="str">
        <f t="shared" si="9"/>
        <v/>
      </c>
    </row>
    <row r="25" spans="2:59">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6"/>
      <c r="AI25" s="6"/>
      <c r="AK25" s="7"/>
      <c r="AL25" s="4" t="str">
        <f t="shared" ca="1" si="1"/>
        <v/>
      </c>
      <c r="AM25" s="4"/>
      <c r="AN25" s="3" t="str">
        <f t="shared" si="2"/>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3"/>
        <v/>
      </c>
      <c r="AT25" s="3" t="str">
        <f>IF($A25="","",IF((AND($A25="ADD",OR(AS25="",AS25="Queenstown-Lakes District Council"))),"70",(_xlfn.XLOOKUP(AS25,ud_organisation_owner[lookupValue],ud_organisation_owner[lookupKey],""))))</f>
        <v/>
      </c>
      <c r="AU25" s="3" t="str">
        <f t="shared" si="4"/>
        <v/>
      </c>
      <c r="AV25" s="3" t="str">
        <f>IF($A25="","",IF((AND($A25="ADD",OR(AU25="",AU25="Queenstown-Lakes District Council"))),"70",(_xlfn.XLOOKUP(AU25,ud_organisation_owner[lookupValue],ud_organisation_owner[lookupKey],""))))</f>
        <v/>
      </c>
      <c r="AW25" s="3" t="str">
        <f t="shared" si="5"/>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6"/>
        <v/>
      </c>
      <c r="BB25" s="3" t="str">
        <f>IF($A25="","",IF((AND($A25="ADD",OR(BA25="",BA25="Vested Assets"))),"12",(_xlfn.XLOOKUP(BA25,ud_work_category[lookupValue],ud_work_category[lookupKey],""))))</f>
        <v/>
      </c>
      <c r="BC25" s="8"/>
      <c r="BD25" s="2" t="str">
        <f t="shared" si="7"/>
        <v/>
      </c>
      <c r="BE25" s="3" t="str">
        <f t="shared" si="8"/>
        <v/>
      </c>
      <c r="BF25" s="3" t="str">
        <f>IF($A25="","",IF((AND($A25="ADD",OR(BE25="",BE25="Excellent"))),"1",(_xlfn.XLOOKUP(BE25,condition[lookupValue],condition[lookupKey],""))))</f>
        <v/>
      </c>
      <c r="BG25" s="7" t="str">
        <f t="shared" si="9"/>
        <v/>
      </c>
    </row>
    <row r="26" spans="2:59">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6"/>
      <c r="AI26" s="6"/>
      <c r="AK26" s="7"/>
      <c r="AL26" s="4" t="str">
        <f t="shared" ca="1" si="1"/>
        <v/>
      </c>
      <c r="AM26" s="4"/>
      <c r="AN26" s="3" t="str">
        <f t="shared" si="2"/>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3"/>
        <v/>
      </c>
      <c r="AT26" s="3" t="str">
        <f>IF($A26="","",IF((AND($A26="ADD",OR(AS26="",AS26="Queenstown-Lakes District Council"))),"70",(_xlfn.XLOOKUP(AS26,ud_organisation_owner[lookupValue],ud_organisation_owner[lookupKey],""))))</f>
        <v/>
      </c>
      <c r="AU26" s="3" t="str">
        <f t="shared" si="4"/>
        <v/>
      </c>
      <c r="AV26" s="3" t="str">
        <f>IF($A26="","",IF((AND($A26="ADD",OR(AU26="",AU26="Queenstown-Lakes District Council"))),"70",(_xlfn.XLOOKUP(AU26,ud_organisation_owner[lookupValue],ud_organisation_owner[lookupKey],""))))</f>
        <v/>
      </c>
      <c r="AW26" s="3" t="str">
        <f t="shared" si="5"/>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6"/>
        <v/>
      </c>
      <c r="BB26" s="3" t="str">
        <f>IF($A26="","",IF((AND($A26="ADD",OR(BA26="",BA26="Vested Assets"))),"12",(_xlfn.XLOOKUP(BA26,ud_work_category[lookupValue],ud_work_category[lookupKey],""))))</f>
        <v/>
      </c>
      <c r="BC26" s="8"/>
      <c r="BD26" s="2" t="str">
        <f t="shared" si="7"/>
        <v/>
      </c>
      <c r="BE26" s="3" t="str">
        <f t="shared" si="8"/>
        <v/>
      </c>
      <c r="BF26" s="3" t="str">
        <f>IF($A26="","",IF((AND($A26="ADD",OR(BE26="",BE26="Excellent"))),"1",(_xlfn.XLOOKUP(BE26,condition[lookupValue],condition[lookupKey],""))))</f>
        <v/>
      </c>
      <c r="BG26" s="7" t="str">
        <f t="shared" si="9"/>
        <v/>
      </c>
    </row>
    <row r="27" spans="2:59">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6"/>
      <c r="AI27" s="6"/>
      <c r="AK27" s="7"/>
      <c r="AL27" s="4" t="str">
        <f t="shared" ca="1" si="1"/>
        <v/>
      </c>
      <c r="AM27" s="4"/>
      <c r="AN27" s="3" t="str">
        <f t="shared" si="2"/>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3"/>
        <v/>
      </c>
      <c r="AT27" s="3" t="str">
        <f>IF($A27="","",IF((AND($A27="ADD",OR(AS27="",AS27="Queenstown-Lakes District Council"))),"70",(_xlfn.XLOOKUP(AS27,ud_organisation_owner[lookupValue],ud_organisation_owner[lookupKey],""))))</f>
        <v/>
      </c>
      <c r="AU27" s="3" t="str">
        <f t="shared" si="4"/>
        <v/>
      </c>
      <c r="AV27" s="3" t="str">
        <f>IF($A27="","",IF((AND($A27="ADD",OR(AU27="",AU27="Queenstown-Lakes District Council"))),"70",(_xlfn.XLOOKUP(AU27,ud_organisation_owner[lookupValue],ud_organisation_owner[lookupKey],""))))</f>
        <v/>
      </c>
      <c r="AW27" s="3" t="str">
        <f t="shared" si="5"/>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6"/>
        <v/>
      </c>
      <c r="BB27" s="3" t="str">
        <f>IF($A27="","",IF((AND($A27="ADD",OR(BA27="",BA27="Vested Assets"))),"12",(_xlfn.XLOOKUP(BA27,ud_work_category[lookupValue],ud_work_category[lookupKey],""))))</f>
        <v/>
      </c>
      <c r="BC27" s="8"/>
      <c r="BD27" s="2" t="str">
        <f t="shared" si="7"/>
        <v/>
      </c>
      <c r="BE27" s="3" t="str">
        <f t="shared" si="8"/>
        <v/>
      </c>
      <c r="BF27" s="3" t="str">
        <f>IF($A27="","",IF((AND($A27="ADD",OR(BE27="",BE27="Excellent"))),"1",(_xlfn.XLOOKUP(BE27,condition[lookupValue],condition[lookupKey],""))))</f>
        <v/>
      </c>
      <c r="BG27" s="7" t="str">
        <f t="shared" si="9"/>
        <v/>
      </c>
    </row>
    <row r="28" spans="2:59">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6"/>
      <c r="AI28" s="6"/>
      <c r="AK28" s="7"/>
      <c r="AL28" s="4" t="str">
        <f t="shared" ca="1" si="1"/>
        <v/>
      </c>
      <c r="AM28" s="4"/>
      <c r="AN28" s="3" t="str">
        <f t="shared" si="2"/>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3"/>
        <v/>
      </c>
      <c r="AT28" s="3" t="str">
        <f>IF($A28="","",IF((AND($A28="ADD",OR(AS28="",AS28="Queenstown-Lakes District Council"))),"70",(_xlfn.XLOOKUP(AS28,ud_organisation_owner[lookupValue],ud_organisation_owner[lookupKey],""))))</f>
        <v/>
      </c>
      <c r="AU28" s="3" t="str">
        <f t="shared" si="4"/>
        <v/>
      </c>
      <c r="AV28" s="3" t="str">
        <f>IF($A28="","",IF((AND($A28="ADD",OR(AU28="",AU28="Queenstown-Lakes District Council"))),"70",(_xlfn.XLOOKUP(AU28,ud_organisation_owner[lookupValue],ud_organisation_owner[lookupKey],""))))</f>
        <v/>
      </c>
      <c r="AW28" s="3" t="str">
        <f t="shared" si="5"/>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6"/>
        <v/>
      </c>
      <c r="BB28" s="3" t="str">
        <f>IF($A28="","",IF((AND($A28="ADD",OR(BA28="",BA28="Vested Assets"))),"12",(_xlfn.XLOOKUP(BA28,ud_work_category[lookupValue],ud_work_category[lookupKey],""))))</f>
        <v/>
      </c>
      <c r="BC28" s="8"/>
      <c r="BD28" s="2" t="str">
        <f t="shared" si="7"/>
        <v/>
      </c>
      <c r="BE28" s="3" t="str">
        <f t="shared" si="8"/>
        <v/>
      </c>
      <c r="BF28" s="3" t="str">
        <f>IF($A28="","",IF((AND($A28="ADD",OR(BE28="",BE28="Excellent"))),"1",(_xlfn.XLOOKUP(BE28,condition[lookupValue],condition[lookupKey],""))))</f>
        <v/>
      </c>
      <c r="BG28" s="7" t="str">
        <f t="shared" si="9"/>
        <v/>
      </c>
    </row>
    <row r="29" spans="2:59">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6"/>
      <c r="AI29" s="6"/>
      <c r="AK29" s="7"/>
      <c r="AL29" s="4" t="str">
        <f t="shared" ca="1" si="1"/>
        <v/>
      </c>
      <c r="AM29" s="4"/>
      <c r="AN29" s="3" t="str">
        <f t="shared" si="2"/>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3"/>
        <v/>
      </c>
      <c r="AT29" s="3" t="str">
        <f>IF($A29="","",IF((AND($A29="ADD",OR(AS29="",AS29="Queenstown-Lakes District Council"))),"70",(_xlfn.XLOOKUP(AS29,ud_organisation_owner[lookupValue],ud_organisation_owner[lookupKey],""))))</f>
        <v/>
      </c>
      <c r="AU29" s="3" t="str">
        <f t="shared" si="4"/>
        <v/>
      </c>
      <c r="AV29" s="3" t="str">
        <f>IF($A29="","",IF((AND($A29="ADD",OR(AU29="",AU29="Queenstown-Lakes District Council"))),"70",(_xlfn.XLOOKUP(AU29,ud_organisation_owner[lookupValue],ud_organisation_owner[lookupKey],""))))</f>
        <v/>
      </c>
      <c r="AW29" s="3" t="str">
        <f t="shared" si="5"/>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6"/>
        <v/>
      </c>
      <c r="BB29" s="3" t="str">
        <f>IF($A29="","",IF((AND($A29="ADD",OR(BA29="",BA29="Vested Assets"))),"12",(_xlfn.XLOOKUP(BA29,ud_work_category[lookupValue],ud_work_category[lookupKey],""))))</f>
        <v/>
      </c>
      <c r="BC29" s="8"/>
      <c r="BD29" s="2" t="str">
        <f t="shared" si="7"/>
        <v/>
      </c>
      <c r="BE29" s="3" t="str">
        <f t="shared" si="8"/>
        <v/>
      </c>
      <c r="BF29" s="3" t="str">
        <f>IF($A29="","",IF((AND($A29="ADD",OR(BE29="",BE29="Excellent"))),"1",(_xlfn.XLOOKUP(BE29,condition[lookupValue],condition[lookupKey],""))))</f>
        <v/>
      </c>
      <c r="BG29" s="7" t="str">
        <f t="shared" si="9"/>
        <v/>
      </c>
    </row>
    <row r="30" spans="2:59">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6"/>
      <c r="AI30" s="6"/>
      <c r="AK30" s="7"/>
      <c r="AL30" s="4" t="str">
        <f t="shared" ca="1" si="1"/>
        <v/>
      </c>
      <c r="AM30" s="4"/>
      <c r="AN30" s="3" t="str">
        <f t="shared" si="2"/>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3"/>
        <v/>
      </c>
      <c r="AT30" s="3" t="str">
        <f>IF($A30="","",IF((AND($A30="ADD",OR(AS30="",AS30="Queenstown-Lakes District Council"))),"70",(_xlfn.XLOOKUP(AS30,ud_organisation_owner[lookupValue],ud_organisation_owner[lookupKey],""))))</f>
        <v/>
      </c>
      <c r="AU30" s="3" t="str">
        <f t="shared" si="4"/>
        <v/>
      </c>
      <c r="AV30" s="3" t="str">
        <f>IF($A30="","",IF((AND($A30="ADD",OR(AU30="",AU30="Queenstown-Lakes District Council"))),"70",(_xlfn.XLOOKUP(AU30,ud_organisation_owner[lookupValue],ud_organisation_owner[lookupKey],""))))</f>
        <v/>
      </c>
      <c r="AW30" s="3" t="str">
        <f t="shared" si="5"/>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6"/>
        <v/>
      </c>
      <c r="BB30" s="3" t="str">
        <f>IF($A30="","",IF((AND($A30="ADD",OR(BA30="",BA30="Vested Assets"))),"12",(_xlfn.XLOOKUP(BA30,ud_work_category[lookupValue],ud_work_category[lookupKey],""))))</f>
        <v/>
      </c>
      <c r="BC30" s="8"/>
      <c r="BD30" s="2" t="str">
        <f t="shared" si="7"/>
        <v/>
      </c>
      <c r="BE30" s="3" t="str">
        <f t="shared" si="8"/>
        <v/>
      </c>
      <c r="BF30" s="3" t="str">
        <f>IF($A30="","",IF((AND($A30="ADD",OR(BE30="",BE30="Excellent"))),"1",(_xlfn.XLOOKUP(BE30,condition[lookupValue],condition[lookupKey],""))))</f>
        <v/>
      </c>
      <c r="BG30" s="7" t="str">
        <f t="shared" si="9"/>
        <v/>
      </c>
    </row>
    <row r="31" spans="2:59">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6"/>
      <c r="AI31" s="6"/>
      <c r="AK31" s="7"/>
      <c r="AL31" s="4" t="str">
        <f t="shared" ca="1" si="1"/>
        <v/>
      </c>
      <c r="AM31" s="4"/>
      <c r="AN31" s="3" t="str">
        <f t="shared" si="2"/>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3"/>
        <v/>
      </c>
      <c r="AT31" s="3" t="str">
        <f>IF($A31="","",IF((AND($A31="ADD",OR(AS31="",AS31="Queenstown-Lakes District Council"))),"70",(_xlfn.XLOOKUP(AS31,ud_organisation_owner[lookupValue],ud_organisation_owner[lookupKey],""))))</f>
        <v/>
      </c>
      <c r="AU31" s="3" t="str">
        <f t="shared" si="4"/>
        <v/>
      </c>
      <c r="AV31" s="3" t="str">
        <f>IF($A31="","",IF((AND($A31="ADD",OR(AU31="",AU31="Queenstown-Lakes District Council"))),"70",(_xlfn.XLOOKUP(AU31,ud_organisation_owner[lookupValue],ud_organisation_owner[lookupKey],""))))</f>
        <v/>
      </c>
      <c r="AW31" s="3" t="str">
        <f t="shared" si="5"/>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6"/>
        <v/>
      </c>
      <c r="BB31" s="3" t="str">
        <f>IF($A31="","",IF((AND($A31="ADD",OR(BA31="",BA31="Vested Assets"))),"12",(_xlfn.XLOOKUP(BA31,ud_work_category[lookupValue],ud_work_category[lookupKey],""))))</f>
        <v/>
      </c>
      <c r="BC31" s="8"/>
      <c r="BD31" s="2" t="str">
        <f t="shared" si="7"/>
        <v/>
      </c>
      <c r="BE31" s="3" t="str">
        <f t="shared" si="8"/>
        <v/>
      </c>
      <c r="BF31" s="3" t="str">
        <f>IF($A31="","",IF((AND($A31="ADD",OR(BE31="",BE31="Excellent"))),"1",(_xlfn.XLOOKUP(BE31,condition[lookupValue],condition[lookupKey],""))))</f>
        <v/>
      </c>
      <c r="BG31" s="7" t="str">
        <f t="shared" si="9"/>
        <v/>
      </c>
    </row>
    <row r="32" spans="2:59">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6"/>
      <c r="AI32" s="6"/>
      <c r="AK32" s="7"/>
      <c r="AL32" s="4" t="str">
        <f t="shared" ca="1" si="1"/>
        <v/>
      </c>
      <c r="AM32" s="4"/>
      <c r="AN32" s="3" t="str">
        <f t="shared" si="2"/>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3"/>
        <v/>
      </c>
      <c r="AT32" s="3" t="str">
        <f>IF($A32="","",IF((AND($A32="ADD",OR(AS32="",AS32="Queenstown-Lakes District Council"))),"70",(_xlfn.XLOOKUP(AS32,ud_organisation_owner[lookupValue],ud_organisation_owner[lookupKey],""))))</f>
        <v/>
      </c>
      <c r="AU32" s="3" t="str">
        <f t="shared" si="4"/>
        <v/>
      </c>
      <c r="AV32" s="3" t="str">
        <f>IF($A32="","",IF((AND($A32="ADD",OR(AU32="",AU32="Queenstown-Lakes District Council"))),"70",(_xlfn.XLOOKUP(AU32,ud_organisation_owner[lookupValue],ud_organisation_owner[lookupKey],""))))</f>
        <v/>
      </c>
      <c r="AW32" s="3" t="str">
        <f t="shared" si="5"/>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6"/>
        <v/>
      </c>
      <c r="BB32" s="3" t="str">
        <f>IF($A32="","",IF((AND($A32="ADD",OR(BA32="",BA32="Vested Assets"))),"12",(_xlfn.XLOOKUP(BA32,ud_work_category[lookupValue],ud_work_category[lookupKey],""))))</f>
        <v/>
      </c>
      <c r="BC32" s="8"/>
      <c r="BD32" s="2" t="str">
        <f t="shared" si="7"/>
        <v/>
      </c>
      <c r="BE32" s="3" t="str">
        <f t="shared" si="8"/>
        <v/>
      </c>
      <c r="BF32" s="3" t="str">
        <f>IF($A32="","",IF((AND($A32="ADD",OR(BE32="",BE32="Excellent"))),"1",(_xlfn.XLOOKUP(BE32,condition[lookupValue],condition[lookupKey],""))))</f>
        <v/>
      </c>
      <c r="BG32" s="7" t="str">
        <f t="shared" si="9"/>
        <v/>
      </c>
    </row>
    <row r="33" spans="2:59">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6"/>
      <c r="AI33" s="6"/>
      <c r="AK33" s="7"/>
      <c r="AL33" s="4" t="str">
        <f t="shared" ca="1" si="1"/>
        <v/>
      </c>
      <c r="AM33" s="4"/>
      <c r="AN33" s="3" t="str">
        <f t="shared" si="2"/>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3"/>
        <v/>
      </c>
      <c r="AT33" s="3" t="str">
        <f>IF($A33="","",IF((AND($A33="ADD",OR(AS33="",AS33="Queenstown-Lakes District Council"))),"70",(_xlfn.XLOOKUP(AS33,ud_organisation_owner[lookupValue],ud_organisation_owner[lookupKey],""))))</f>
        <v/>
      </c>
      <c r="AU33" s="3" t="str">
        <f t="shared" si="4"/>
        <v/>
      </c>
      <c r="AV33" s="3" t="str">
        <f>IF($A33="","",IF((AND($A33="ADD",OR(AU33="",AU33="Queenstown-Lakes District Council"))),"70",(_xlfn.XLOOKUP(AU33,ud_organisation_owner[lookupValue],ud_organisation_owner[lookupKey],""))))</f>
        <v/>
      </c>
      <c r="AW33" s="3" t="str">
        <f t="shared" si="5"/>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6"/>
        <v/>
      </c>
      <c r="BB33" s="3" t="str">
        <f>IF($A33="","",IF((AND($A33="ADD",OR(BA33="",BA33="Vested Assets"))),"12",(_xlfn.XLOOKUP(BA33,ud_work_category[lookupValue],ud_work_category[lookupKey],""))))</f>
        <v/>
      </c>
      <c r="BC33" s="8"/>
      <c r="BD33" s="2" t="str">
        <f t="shared" si="7"/>
        <v/>
      </c>
      <c r="BE33" s="3" t="str">
        <f t="shared" si="8"/>
        <v/>
      </c>
      <c r="BF33" s="3" t="str">
        <f>IF($A33="","",IF((AND($A33="ADD",OR(BE33="",BE33="Excellent"))),"1",(_xlfn.XLOOKUP(BE33,condition[lookupValue],condition[lookupKey],""))))</f>
        <v/>
      </c>
      <c r="BG33" s="7" t="str">
        <f t="shared" si="9"/>
        <v/>
      </c>
    </row>
    <row r="34" spans="2:59">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6"/>
      <c r="AI34" s="6"/>
      <c r="AK34" s="7"/>
      <c r="AL34" s="4" t="str">
        <f t="shared" ca="1" si="1"/>
        <v/>
      </c>
      <c r="AM34" s="4"/>
      <c r="AN34" s="3" t="str">
        <f t="shared" si="2"/>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3"/>
        <v/>
      </c>
      <c r="AT34" s="3" t="str">
        <f>IF($A34="","",IF((AND($A34="ADD",OR(AS34="",AS34="Queenstown-Lakes District Council"))),"70",(_xlfn.XLOOKUP(AS34,ud_organisation_owner[lookupValue],ud_organisation_owner[lookupKey],""))))</f>
        <v/>
      </c>
      <c r="AU34" s="3" t="str">
        <f t="shared" si="4"/>
        <v/>
      </c>
      <c r="AV34" s="3" t="str">
        <f>IF($A34="","",IF((AND($A34="ADD",OR(AU34="",AU34="Queenstown-Lakes District Council"))),"70",(_xlfn.XLOOKUP(AU34,ud_organisation_owner[lookupValue],ud_organisation_owner[lookupKey],""))))</f>
        <v/>
      </c>
      <c r="AW34" s="3" t="str">
        <f t="shared" si="5"/>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6"/>
        <v/>
      </c>
      <c r="BB34" s="3" t="str">
        <f>IF($A34="","",IF((AND($A34="ADD",OR(BA34="",BA34="Vested Assets"))),"12",(_xlfn.XLOOKUP(BA34,ud_work_category[lookupValue],ud_work_category[lookupKey],""))))</f>
        <v/>
      </c>
      <c r="BC34" s="8"/>
      <c r="BD34" s="2" t="str">
        <f t="shared" si="7"/>
        <v/>
      </c>
      <c r="BE34" s="3" t="str">
        <f t="shared" si="8"/>
        <v/>
      </c>
      <c r="BF34" s="3" t="str">
        <f>IF($A34="","",IF((AND($A34="ADD",OR(BE34="",BE34="Excellent"))),"1",(_xlfn.XLOOKUP(BE34,condition[lookupValue],condition[lookupKey],""))))</f>
        <v/>
      </c>
      <c r="BG34" s="7" t="str">
        <f t="shared" si="9"/>
        <v/>
      </c>
    </row>
    <row r="35" spans="2:59">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6"/>
      <c r="AI35" s="6"/>
      <c r="AK35" s="7"/>
      <c r="AL35" s="4" t="str">
        <f t="shared" ca="1" si="1"/>
        <v/>
      </c>
      <c r="AM35" s="4"/>
      <c r="AN35" s="3" t="str">
        <f t="shared" si="2"/>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3"/>
        <v/>
      </c>
      <c r="AT35" s="3" t="str">
        <f>IF($A35="","",IF((AND($A35="ADD",OR(AS35="",AS35="Queenstown-Lakes District Council"))),"70",(_xlfn.XLOOKUP(AS35,ud_organisation_owner[lookupValue],ud_organisation_owner[lookupKey],""))))</f>
        <v/>
      </c>
      <c r="AU35" s="3" t="str">
        <f t="shared" si="4"/>
        <v/>
      </c>
      <c r="AV35" s="3" t="str">
        <f>IF($A35="","",IF((AND($A35="ADD",OR(AU35="",AU35="Queenstown-Lakes District Council"))),"70",(_xlfn.XLOOKUP(AU35,ud_organisation_owner[lookupValue],ud_organisation_owner[lookupKey],""))))</f>
        <v/>
      </c>
      <c r="AW35" s="3" t="str">
        <f t="shared" si="5"/>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6"/>
        <v/>
      </c>
      <c r="BB35" s="3" t="str">
        <f>IF($A35="","",IF((AND($A35="ADD",OR(BA35="",BA35="Vested Assets"))),"12",(_xlfn.XLOOKUP(BA35,ud_work_category[lookupValue],ud_work_category[lookupKey],""))))</f>
        <v/>
      </c>
      <c r="BC35" s="8"/>
      <c r="BD35" s="2" t="str">
        <f t="shared" si="7"/>
        <v/>
      </c>
      <c r="BE35" s="3" t="str">
        <f t="shared" si="8"/>
        <v/>
      </c>
      <c r="BF35" s="3" t="str">
        <f>IF($A35="","",IF((AND($A35="ADD",OR(BE35="",BE35="Excellent"))),"1",(_xlfn.XLOOKUP(BE35,condition[lookupValue],condition[lookupKey],""))))</f>
        <v/>
      </c>
      <c r="BG35" s="7" t="str">
        <f t="shared" si="9"/>
        <v/>
      </c>
    </row>
    <row r="36" spans="2:59">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6"/>
      <c r="AI36" s="6"/>
      <c r="AK36" s="7"/>
      <c r="AL36" s="4" t="str">
        <f t="shared" ca="1" si="1"/>
        <v/>
      </c>
      <c r="AM36" s="4"/>
      <c r="AN36" s="3" t="str">
        <f t="shared" si="2"/>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3"/>
        <v/>
      </c>
      <c r="AT36" s="3" t="str">
        <f>IF($A36="","",IF((AND($A36="ADD",OR(AS36="",AS36="Queenstown-Lakes District Council"))),"70",(_xlfn.XLOOKUP(AS36,ud_organisation_owner[lookupValue],ud_organisation_owner[lookupKey],""))))</f>
        <v/>
      </c>
      <c r="AU36" s="3" t="str">
        <f t="shared" si="4"/>
        <v/>
      </c>
      <c r="AV36" s="3" t="str">
        <f>IF($A36="","",IF((AND($A36="ADD",OR(AU36="",AU36="Queenstown-Lakes District Council"))),"70",(_xlfn.XLOOKUP(AU36,ud_organisation_owner[lookupValue],ud_organisation_owner[lookupKey],""))))</f>
        <v/>
      </c>
      <c r="AW36" s="3" t="str">
        <f t="shared" si="5"/>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6"/>
        <v/>
      </c>
      <c r="BB36" s="3" t="str">
        <f>IF($A36="","",IF((AND($A36="ADD",OR(BA36="",BA36="Vested Assets"))),"12",(_xlfn.XLOOKUP(BA36,ud_work_category[lookupValue],ud_work_category[lookupKey],""))))</f>
        <v/>
      </c>
      <c r="BC36" s="8"/>
      <c r="BD36" s="2" t="str">
        <f t="shared" si="7"/>
        <v/>
      </c>
      <c r="BE36" s="3" t="str">
        <f t="shared" si="8"/>
        <v/>
      </c>
      <c r="BF36" s="3" t="str">
        <f>IF($A36="","",IF((AND($A36="ADD",OR(BE36="",BE36="Excellent"))),"1",(_xlfn.XLOOKUP(BE36,condition[lookupValue],condition[lookupKey],""))))</f>
        <v/>
      </c>
      <c r="BG36" s="7" t="str">
        <f t="shared" si="9"/>
        <v/>
      </c>
    </row>
    <row r="37" spans="2:59">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6"/>
      <c r="AI37" s="6"/>
      <c r="AK37" s="7"/>
      <c r="AL37" s="4" t="str">
        <f t="shared" ca="1" si="1"/>
        <v/>
      </c>
      <c r="AM37" s="4"/>
      <c r="AN37" s="3" t="str">
        <f t="shared" si="2"/>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3"/>
        <v/>
      </c>
      <c r="AT37" s="3" t="str">
        <f>IF($A37="","",IF((AND($A37="ADD",OR(AS37="",AS37="Queenstown-Lakes District Council"))),"70",(_xlfn.XLOOKUP(AS37,ud_organisation_owner[lookupValue],ud_organisation_owner[lookupKey],""))))</f>
        <v/>
      </c>
      <c r="AU37" s="3" t="str">
        <f t="shared" si="4"/>
        <v/>
      </c>
      <c r="AV37" s="3" t="str">
        <f>IF($A37="","",IF((AND($A37="ADD",OR(AU37="",AU37="Queenstown-Lakes District Council"))),"70",(_xlfn.XLOOKUP(AU37,ud_organisation_owner[lookupValue],ud_organisation_owner[lookupKey],""))))</f>
        <v/>
      </c>
      <c r="AW37" s="3" t="str">
        <f t="shared" si="5"/>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6"/>
        <v/>
      </c>
      <c r="BB37" s="3" t="str">
        <f>IF($A37="","",IF((AND($A37="ADD",OR(BA37="",BA37="Vested Assets"))),"12",(_xlfn.XLOOKUP(BA37,ud_work_category[lookupValue],ud_work_category[lookupKey],""))))</f>
        <v/>
      </c>
      <c r="BC37" s="8"/>
      <c r="BD37" s="2" t="str">
        <f t="shared" si="7"/>
        <v/>
      </c>
      <c r="BE37" s="3" t="str">
        <f t="shared" si="8"/>
        <v/>
      </c>
      <c r="BF37" s="3" t="str">
        <f>IF($A37="","",IF((AND($A37="ADD",OR(BE37="",BE37="Excellent"))),"1",(_xlfn.XLOOKUP(BE37,condition[lookupValue],condition[lookupKey],""))))</f>
        <v/>
      </c>
      <c r="BG37" s="7" t="str">
        <f t="shared" si="9"/>
        <v/>
      </c>
    </row>
    <row r="38" spans="2:59">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6"/>
      <c r="AI38" s="6"/>
      <c r="AK38" s="7"/>
      <c r="AL38" s="4" t="str">
        <f t="shared" ca="1" si="1"/>
        <v/>
      </c>
      <c r="AM38" s="4"/>
      <c r="AN38" s="3" t="str">
        <f t="shared" si="2"/>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3"/>
        <v/>
      </c>
      <c r="AT38" s="3" t="str">
        <f>IF($A38="","",IF((AND($A38="ADD",OR(AS38="",AS38="Queenstown-Lakes District Council"))),"70",(_xlfn.XLOOKUP(AS38,ud_organisation_owner[lookupValue],ud_organisation_owner[lookupKey],""))))</f>
        <v/>
      </c>
      <c r="AU38" s="3" t="str">
        <f t="shared" si="4"/>
        <v/>
      </c>
      <c r="AV38" s="3" t="str">
        <f>IF($A38="","",IF((AND($A38="ADD",OR(AU38="",AU38="Queenstown-Lakes District Council"))),"70",(_xlfn.XLOOKUP(AU38,ud_organisation_owner[lookupValue],ud_organisation_owner[lookupKey],""))))</f>
        <v/>
      </c>
      <c r="AW38" s="3" t="str">
        <f t="shared" si="5"/>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6"/>
        <v/>
      </c>
      <c r="BB38" s="3" t="str">
        <f>IF($A38="","",IF((AND($A38="ADD",OR(BA38="",BA38="Vested Assets"))),"12",(_xlfn.XLOOKUP(BA38,ud_work_category[lookupValue],ud_work_category[lookupKey],""))))</f>
        <v/>
      </c>
      <c r="BC38" s="8"/>
      <c r="BD38" s="2" t="str">
        <f t="shared" si="7"/>
        <v/>
      </c>
      <c r="BE38" s="3" t="str">
        <f t="shared" si="8"/>
        <v/>
      </c>
      <c r="BF38" s="3" t="str">
        <f>IF($A38="","",IF((AND($A38="ADD",OR(BE38="",BE38="Excellent"))),"1",(_xlfn.XLOOKUP(BE38,condition[lookupValue],condition[lookupKey],""))))</f>
        <v/>
      </c>
      <c r="BG38" s="7" t="str">
        <f t="shared" si="9"/>
        <v/>
      </c>
    </row>
    <row r="39" spans="2:59">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6"/>
      <c r="AI39" s="6"/>
      <c r="AK39" s="7"/>
      <c r="AL39" s="4" t="str">
        <f t="shared" ca="1" si="1"/>
        <v/>
      </c>
      <c r="AM39" s="4"/>
      <c r="AN39" s="3" t="str">
        <f t="shared" si="2"/>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3"/>
        <v/>
      </c>
      <c r="AT39" s="3" t="str">
        <f>IF($A39="","",IF((AND($A39="ADD",OR(AS39="",AS39="Queenstown-Lakes District Council"))),"70",(_xlfn.XLOOKUP(AS39,ud_organisation_owner[lookupValue],ud_organisation_owner[lookupKey],""))))</f>
        <v/>
      </c>
      <c r="AU39" s="3" t="str">
        <f t="shared" si="4"/>
        <v/>
      </c>
      <c r="AV39" s="3" t="str">
        <f>IF($A39="","",IF((AND($A39="ADD",OR(AU39="",AU39="Queenstown-Lakes District Council"))),"70",(_xlfn.XLOOKUP(AU39,ud_organisation_owner[lookupValue],ud_organisation_owner[lookupKey],""))))</f>
        <v/>
      </c>
      <c r="AW39" s="3" t="str">
        <f t="shared" si="5"/>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6"/>
        <v/>
      </c>
      <c r="BB39" s="3" t="str">
        <f>IF($A39="","",IF((AND($A39="ADD",OR(BA39="",BA39="Vested Assets"))),"12",(_xlfn.XLOOKUP(BA39,ud_work_category[lookupValue],ud_work_category[lookupKey],""))))</f>
        <v/>
      </c>
      <c r="BC39" s="8"/>
      <c r="BD39" s="2" t="str">
        <f t="shared" si="7"/>
        <v/>
      </c>
      <c r="BE39" s="3" t="str">
        <f t="shared" si="8"/>
        <v/>
      </c>
      <c r="BF39" s="3" t="str">
        <f>IF($A39="","",IF((AND($A39="ADD",OR(BE39="",BE39="Excellent"))),"1",(_xlfn.XLOOKUP(BE39,condition[lookupValue],condition[lookupKey],""))))</f>
        <v/>
      </c>
      <c r="BG39" s="7" t="str">
        <f t="shared" si="9"/>
        <v/>
      </c>
    </row>
    <row r="40" spans="2:59">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6"/>
      <c r="AI40" s="6"/>
      <c r="AK40" s="7"/>
      <c r="AL40" s="4" t="str">
        <f t="shared" ca="1" si="1"/>
        <v/>
      </c>
      <c r="AM40" s="4"/>
      <c r="AN40" s="3" t="str">
        <f t="shared" si="2"/>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3"/>
        <v/>
      </c>
      <c r="AT40" s="3" t="str">
        <f>IF($A40="","",IF((AND($A40="ADD",OR(AS40="",AS40="Queenstown-Lakes District Council"))),"70",(_xlfn.XLOOKUP(AS40,ud_organisation_owner[lookupValue],ud_organisation_owner[lookupKey],""))))</f>
        <v/>
      </c>
      <c r="AU40" s="3" t="str">
        <f t="shared" si="4"/>
        <v/>
      </c>
      <c r="AV40" s="3" t="str">
        <f>IF($A40="","",IF((AND($A40="ADD",OR(AU40="",AU40="Queenstown-Lakes District Council"))),"70",(_xlfn.XLOOKUP(AU40,ud_organisation_owner[lookupValue],ud_organisation_owner[lookupKey],""))))</f>
        <v/>
      </c>
      <c r="AW40" s="3" t="str">
        <f t="shared" si="5"/>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6"/>
        <v/>
      </c>
      <c r="BB40" s="3" t="str">
        <f>IF($A40="","",IF((AND($A40="ADD",OR(BA40="",BA40="Vested Assets"))),"12",(_xlfn.XLOOKUP(BA40,ud_work_category[lookupValue],ud_work_category[lookupKey],""))))</f>
        <v/>
      </c>
      <c r="BC40" s="8"/>
      <c r="BD40" s="2" t="str">
        <f t="shared" si="7"/>
        <v/>
      </c>
      <c r="BE40" s="3" t="str">
        <f t="shared" si="8"/>
        <v/>
      </c>
      <c r="BF40" s="3" t="str">
        <f>IF($A40="","",IF((AND($A40="ADD",OR(BE40="",BE40="Excellent"))),"1",(_xlfn.XLOOKUP(BE40,condition[lookupValue],condition[lookupKey],""))))</f>
        <v/>
      </c>
      <c r="BG40" s="7" t="str">
        <f t="shared" si="9"/>
        <v/>
      </c>
    </row>
    <row r="41" spans="2:59">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6"/>
      <c r="AI41" s="6"/>
      <c r="AK41" s="7"/>
      <c r="AL41" s="4" t="str">
        <f t="shared" ca="1" si="1"/>
        <v/>
      </c>
      <c r="AM41" s="4"/>
      <c r="AN41" s="3" t="str">
        <f t="shared" si="2"/>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3"/>
        <v/>
      </c>
      <c r="AT41" s="3" t="str">
        <f>IF($A41="","",IF((AND($A41="ADD",OR(AS41="",AS41="Queenstown-Lakes District Council"))),"70",(_xlfn.XLOOKUP(AS41,ud_organisation_owner[lookupValue],ud_organisation_owner[lookupKey],""))))</f>
        <v/>
      </c>
      <c r="AU41" s="3" t="str">
        <f t="shared" si="4"/>
        <v/>
      </c>
      <c r="AV41" s="3" t="str">
        <f>IF($A41="","",IF((AND($A41="ADD",OR(AU41="",AU41="Queenstown-Lakes District Council"))),"70",(_xlfn.XLOOKUP(AU41,ud_organisation_owner[lookupValue],ud_organisation_owner[lookupKey],""))))</f>
        <v/>
      </c>
      <c r="AW41" s="3" t="str">
        <f t="shared" si="5"/>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6"/>
        <v/>
      </c>
      <c r="BB41" s="3" t="str">
        <f>IF($A41="","",IF((AND($A41="ADD",OR(BA41="",BA41="Vested Assets"))),"12",(_xlfn.XLOOKUP(BA41,ud_work_category[lookupValue],ud_work_category[lookupKey],""))))</f>
        <v/>
      </c>
      <c r="BC41" s="8"/>
      <c r="BD41" s="2" t="str">
        <f t="shared" si="7"/>
        <v/>
      </c>
      <c r="BE41" s="3" t="str">
        <f t="shared" si="8"/>
        <v/>
      </c>
      <c r="BF41" s="3" t="str">
        <f>IF($A41="","",IF((AND($A41="ADD",OR(BE41="",BE41="Excellent"))),"1",(_xlfn.XLOOKUP(BE41,condition[lookupValue],condition[lookupKey],""))))</f>
        <v/>
      </c>
      <c r="BG41" s="7" t="str">
        <f t="shared" si="9"/>
        <v/>
      </c>
    </row>
    <row r="42" spans="2:59">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6"/>
      <c r="AI42" s="6"/>
      <c r="AK42" s="7"/>
      <c r="AL42" s="4" t="str">
        <f t="shared" ca="1" si="1"/>
        <v/>
      </c>
      <c r="AM42" s="4"/>
      <c r="AN42" s="3" t="str">
        <f t="shared" si="2"/>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3"/>
        <v/>
      </c>
      <c r="AT42" s="3" t="str">
        <f>IF($A42="","",IF((AND($A42="ADD",OR(AS42="",AS42="Queenstown-Lakes District Council"))),"70",(_xlfn.XLOOKUP(AS42,ud_organisation_owner[lookupValue],ud_organisation_owner[lookupKey],""))))</f>
        <v/>
      </c>
      <c r="AU42" s="3" t="str">
        <f t="shared" si="4"/>
        <v/>
      </c>
      <c r="AV42" s="3" t="str">
        <f>IF($A42="","",IF((AND($A42="ADD",OR(AU42="",AU42="Queenstown-Lakes District Council"))),"70",(_xlfn.XLOOKUP(AU42,ud_organisation_owner[lookupValue],ud_organisation_owner[lookupKey],""))))</f>
        <v/>
      </c>
      <c r="AW42" s="3" t="str">
        <f t="shared" si="5"/>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6"/>
        <v/>
      </c>
      <c r="BB42" s="3" t="str">
        <f>IF($A42="","",IF((AND($A42="ADD",OR(BA42="",BA42="Vested Assets"))),"12",(_xlfn.XLOOKUP(BA42,ud_work_category[lookupValue],ud_work_category[lookupKey],""))))</f>
        <v/>
      </c>
      <c r="BC42" s="8"/>
      <c r="BD42" s="2" t="str">
        <f t="shared" si="7"/>
        <v/>
      </c>
      <c r="BE42" s="3" t="str">
        <f t="shared" si="8"/>
        <v/>
      </c>
      <c r="BF42" s="3" t="str">
        <f>IF($A42="","",IF((AND($A42="ADD",OR(BE42="",BE42="Excellent"))),"1",(_xlfn.XLOOKUP(BE42,condition[lookupValue],condition[lookupKey],""))))</f>
        <v/>
      </c>
      <c r="BG42" s="7" t="str">
        <f t="shared" si="9"/>
        <v/>
      </c>
    </row>
    <row r="43" spans="2:59">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6"/>
      <c r="AI43" s="6"/>
      <c r="AK43" s="7"/>
      <c r="AL43" s="4" t="str">
        <f t="shared" ca="1" si="1"/>
        <v/>
      </c>
      <c r="AM43" s="4"/>
      <c r="AN43" s="3" t="str">
        <f t="shared" si="2"/>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3"/>
        <v/>
      </c>
      <c r="AT43" s="3" t="str">
        <f>IF($A43="","",IF((AND($A43="ADD",OR(AS43="",AS43="Queenstown-Lakes District Council"))),"70",(_xlfn.XLOOKUP(AS43,ud_organisation_owner[lookupValue],ud_organisation_owner[lookupKey],""))))</f>
        <v/>
      </c>
      <c r="AU43" s="3" t="str">
        <f t="shared" si="4"/>
        <v/>
      </c>
      <c r="AV43" s="3" t="str">
        <f>IF($A43="","",IF((AND($A43="ADD",OR(AU43="",AU43="Queenstown-Lakes District Council"))),"70",(_xlfn.XLOOKUP(AU43,ud_organisation_owner[lookupValue],ud_organisation_owner[lookupKey],""))))</f>
        <v/>
      </c>
      <c r="AW43" s="3" t="str">
        <f t="shared" si="5"/>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6"/>
        <v/>
      </c>
      <c r="BB43" s="3" t="str">
        <f>IF($A43="","",IF((AND($A43="ADD",OR(BA43="",BA43="Vested Assets"))),"12",(_xlfn.XLOOKUP(BA43,ud_work_category[lookupValue],ud_work_category[lookupKey],""))))</f>
        <v/>
      </c>
      <c r="BC43" s="8"/>
      <c r="BD43" s="2" t="str">
        <f t="shared" si="7"/>
        <v/>
      </c>
      <c r="BE43" s="3" t="str">
        <f t="shared" si="8"/>
        <v/>
      </c>
      <c r="BF43" s="3" t="str">
        <f>IF($A43="","",IF((AND($A43="ADD",OR(BE43="",BE43="Excellent"))),"1",(_xlfn.XLOOKUP(BE43,condition[lookupValue],condition[lookupKey],""))))</f>
        <v/>
      </c>
      <c r="BG43" s="7" t="str">
        <f t="shared" si="9"/>
        <v/>
      </c>
    </row>
    <row r="44" spans="2:59">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6"/>
      <c r="AI44" s="6"/>
      <c r="AK44" s="7"/>
      <c r="AL44" s="4" t="str">
        <f t="shared" ca="1" si="1"/>
        <v/>
      </c>
      <c r="AM44" s="4"/>
      <c r="AN44" s="3" t="str">
        <f t="shared" si="2"/>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3"/>
        <v/>
      </c>
      <c r="AT44" s="3" t="str">
        <f>IF($A44="","",IF((AND($A44="ADD",OR(AS44="",AS44="Queenstown-Lakes District Council"))),"70",(_xlfn.XLOOKUP(AS44,ud_organisation_owner[lookupValue],ud_organisation_owner[lookupKey],""))))</f>
        <v/>
      </c>
      <c r="AU44" s="3" t="str">
        <f t="shared" si="4"/>
        <v/>
      </c>
      <c r="AV44" s="3" t="str">
        <f>IF($A44="","",IF((AND($A44="ADD",OR(AU44="",AU44="Queenstown-Lakes District Council"))),"70",(_xlfn.XLOOKUP(AU44,ud_organisation_owner[lookupValue],ud_organisation_owner[lookupKey],""))))</f>
        <v/>
      </c>
      <c r="AW44" s="3" t="str">
        <f t="shared" si="5"/>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6"/>
        <v/>
      </c>
      <c r="BB44" s="3" t="str">
        <f>IF($A44="","",IF((AND($A44="ADD",OR(BA44="",BA44="Vested Assets"))),"12",(_xlfn.XLOOKUP(BA44,ud_work_category[lookupValue],ud_work_category[lookupKey],""))))</f>
        <v/>
      </c>
      <c r="BC44" s="8"/>
      <c r="BD44" s="2" t="str">
        <f t="shared" si="7"/>
        <v/>
      </c>
      <c r="BE44" s="3" t="str">
        <f t="shared" si="8"/>
        <v/>
      </c>
      <c r="BF44" s="3" t="str">
        <f>IF($A44="","",IF((AND($A44="ADD",OR(BE44="",BE44="Excellent"))),"1",(_xlfn.XLOOKUP(BE44,condition[lookupValue],condition[lookupKey],""))))</f>
        <v/>
      </c>
      <c r="BG44" s="7" t="str">
        <f t="shared" si="9"/>
        <v/>
      </c>
    </row>
    <row r="45" spans="2:59">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6"/>
      <c r="AI45" s="6"/>
      <c r="AK45" s="7"/>
      <c r="AL45" s="4" t="str">
        <f t="shared" ca="1" si="1"/>
        <v/>
      </c>
      <c r="AM45" s="4"/>
      <c r="AN45" s="3" t="str">
        <f t="shared" si="2"/>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3"/>
        <v/>
      </c>
      <c r="AT45" s="3" t="str">
        <f>IF($A45="","",IF((AND($A45="ADD",OR(AS45="",AS45="Queenstown-Lakes District Council"))),"70",(_xlfn.XLOOKUP(AS45,ud_organisation_owner[lookupValue],ud_organisation_owner[lookupKey],""))))</f>
        <v/>
      </c>
      <c r="AU45" s="3" t="str">
        <f t="shared" si="4"/>
        <v/>
      </c>
      <c r="AV45" s="3" t="str">
        <f>IF($A45="","",IF((AND($A45="ADD",OR(AU45="",AU45="Queenstown-Lakes District Council"))),"70",(_xlfn.XLOOKUP(AU45,ud_organisation_owner[lookupValue],ud_organisation_owner[lookupKey],""))))</f>
        <v/>
      </c>
      <c r="AW45" s="3" t="str">
        <f t="shared" si="5"/>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6"/>
        <v/>
      </c>
      <c r="BB45" s="3" t="str">
        <f>IF($A45="","",IF((AND($A45="ADD",OR(BA45="",BA45="Vested Assets"))),"12",(_xlfn.XLOOKUP(BA45,ud_work_category[lookupValue],ud_work_category[lookupKey],""))))</f>
        <v/>
      </c>
      <c r="BC45" s="8"/>
      <c r="BD45" s="2" t="str">
        <f t="shared" si="7"/>
        <v/>
      </c>
      <c r="BE45" s="3" t="str">
        <f t="shared" si="8"/>
        <v/>
      </c>
      <c r="BF45" s="3" t="str">
        <f>IF($A45="","",IF((AND($A45="ADD",OR(BE45="",BE45="Excellent"))),"1",(_xlfn.XLOOKUP(BE45,condition[lookupValue],condition[lookupKey],""))))</f>
        <v/>
      </c>
      <c r="BG45" s="7" t="str">
        <f t="shared" si="9"/>
        <v/>
      </c>
    </row>
    <row r="46" spans="2:59">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6"/>
      <c r="AI46" s="6"/>
      <c r="AK46" s="7"/>
      <c r="AL46" s="4" t="str">
        <f t="shared" ca="1" si="1"/>
        <v/>
      </c>
      <c r="AM46" s="4"/>
      <c r="AN46" s="3" t="str">
        <f t="shared" si="2"/>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3"/>
        <v/>
      </c>
      <c r="AT46" s="3" t="str">
        <f>IF($A46="","",IF((AND($A46="ADD",OR(AS46="",AS46="Queenstown-Lakes District Council"))),"70",(_xlfn.XLOOKUP(AS46,ud_organisation_owner[lookupValue],ud_organisation_owner[lookupKey],""))))</f>
        <v/>
      </c>
      <c r="AU46" s="3" t="str">
        <f t="shared" si="4"/>
        <v/>
      </c>
      <c r="AV46" s="3" t="str">
        <f>IF($A46="","",IF((AND($A46="ADD",OR(AU46="",AU46="Queenstown-Lakes District Council"))),"70",(_xlfn.XLOOKUP(AU46,ud_organisation_owner[lookupValue],ud_organisation_owner[lookupKey],""))))</f>
        <v/>
      </c>
      <c r="AW46" s="3" t="str">
        <f t="shared" si="5"/>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6"/>
        <v/>
      </c>
      <c r="BB46" s="3" t="str">
        <f>IF($A46="","",IF((AND($A46="ADD",OR(BA46="",BA46="Vested Assets"))),"12",(_xlfn.XLOOKUP(BA46,ud_work_category[lookupValue],ud_work_category[lookupKey],""))))</f>
        <v/>
      </c>
      <c r="BC46" s="8"/>
      <c r="BD46" s="2" t="str">
        <f t="shared" si="7"/>
        <v/>
      </c>
      <c r="BE46" s="3" t="str">
        <f t="shared" si="8"/>
        <v/>
      </c>
      <c r="BF46" s="3" t="str">
        <f>IF($A46="","",IF((AND($A46="ADD",OR(BE46="",BE46="Excellent"))),"1",(_xlfn.XLOOKUP(BE46,condition[lookupValue],condition[lookupKey],""))))</f>
        <v/>
      </c>
      <c r="BG46" s="7" t="str">
        <f t="shared" si="9"/>
        <v/>
      </c>
    </row>
    <row r="47" spans="2:59">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6"/>
      <c r="AI47" s="6"/>
      <c r="AK47" s="7"/>
      <c r="AL47" s="4" t="str">
        <f t="shared" ca="1" si="1"/>
        <v/>
      </c>
      <c r="AM47" s="4"/>
      <c r="AN47" s="3" t="str">
        <f t="shared" si="2"/>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3"/>
        <v/>
      </c>
      <c r="AT47" s="3" t="str">
        <f>IF($A47="","",IF((AND($A47="ADD",OR(AS47="",AS47="Queenstown-Lakes District Council"))),"70",(_xlfn.XLOOKUP(AS47,ud_organisation_owner[lookupValue],ud_organisation_owner[lookupKey],""))))</f>
        <v/>
      </c>
      <c r="AU47" s="3" t="str">
        <f t="shared" si="4"/>
        <v/>
      </c>
      <c r="AV47" s="3" t="str">
        <f>IF($A47="","",IF((AND($A47="ADD",OR(AU47="",AU47="Queenstown-Lakes District Council"))),"70",(_xlfn.XLOOKUP(AU47,ud_organisation_owner[lookupValue],ud_organisation_owner[lookupKey],""))))</f>
        <v/>
      </c>
      <c r="AW47" s="3" t="str">
        <f t="shared" si="5"/>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6"/>
        <v/>
      </c>
      <c r="BB47" s="3" t="str">
        <f>IF($A47="","",IF((AND($A47="ADD",OR(BA47="",BA47="Vested Assets"))),"12",(_xlfn.XLOOKUP(BA47,ud_work_category[lookupValue],ud_work_category[lookupKey],""))))</f>
        <v/>
      </c>
      <c r="BC47" s="8"/>
      <c r="BD47" s="2" t="str">
        <f t="shared" si="7"/>
        <v/>
      </c>
      <c r="BE47" s="3" t="str">
        <f t="shared" si="8"/>
        <v/>
      </c>
      <c r="BF47" s="3" t="str">
        <f>IF($A47="","",IF((AND($A47="ADD",OR(BE47="",BE47="Excellent"))),"1",(_xlfn.XLOOKUP(BE47,condition[lookupValue],condition[lookupKey],""))))</f>
        <v/>
      </c>
      <c r="BG47" s="7" t="str">
        <f t="shared" si="9"/>
        <v/>
      </c>
    </row>
    <row r="48" spans="2:59">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6"/>
      <c r="AI48" s="6"/>
      <c r="AK48" s="7"/>
      <c r="AL48" s="4" t="str">
        <f t="shared" ca="1" si="1"/>
        <v/>
      </c>
      <c r="AM48" s="4"/>
      <c r="AN48" s="3" t="str">
        <f t="shared" si="2"/>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3"/>
        <v/>
      </c>
      <c r="AT48" s="3" t="str">
        <f>IF($A48="","",IF((AND($A48="ADD",OR(AS48="",AS48="Queenstown-Lakes District Council"))),"70",(_xlfn.XLOOKUP(AS48,ud_organisation_owner[lookupValue],ud_organisation_owner[lookupKey],""))))</f>
        <v/>
      </c>
      <c r="AU48" s="3" t="str">
        <f t="shared" si="4"/>
        <v/>
      </c>
      <c r="AV48" s="3" t="str">
        <f>IF($A48="","",IF((AND($A48="ADD",OR(AU48="",AU48="Queenstown-Lakes District Council"))),"70",(_xlfn.XLOOKUP(AU48,ud_organisation_owner[lookupValue],ud_organisation_owner[lookupKey],""))))</f>
        <v/>
      </c>
      <c r="AW48" s="3" t="str">
        <f t="shared" si="5"/>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6"/>
        <v/>
      </c>
      <c r="BB48" s="3" t="str">
        <f>IF($A48="","",IF((AND($A48="ADD",OR(BA48="",BA48="Vested Assets"))),"12",(_xlfn.XLOOKUP(BA48,ud_work_category[lookupValue],ud_work_category[lookupKey],""))))</f>
        <v/>
      </c>
      <c r="BC48" s="8"/>
      <c r="BD48" s="2" t="str">
        <f t="shared" si="7"/>
        <v/>
      </c>
      <c r="BE48" s="3" t="str">
        <f t="shared" si="8"/>
        <v/>
      </c>
      <c r="BF48" s="3" t="str">
        <f>IF($A48="","",IF((AND($A48="ADD",OR(BE48="",BE48="Excellent"))),"1",(_xlfn.XLOOKUP(BE48,condition[lookupValue],condition[lookupKey],""))))</f>
        <v/>
      </c>
      <c r="BG48" s="7" t="str">
        <f t="shared" si="9"/>
        <v/>
      </c>
    </row>
    <row r="49" spans="2:59">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6"/>
      <c r="AI49" s="6"/>
      <c r="AK49" s="7"/>
      <c r="AL49" s="4" t="str">
        <f t="shared" ca="1" si="1"/>
        <v/>
      </c>
      <c r="AM49" s="4"/>
      <c r="AN49" s="3" t="str">
        <f t="shared" si="2"/>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3"/>
        <v/>
      </c>
      <c r="AT49" s="3" t="str">
        <f>IF($A49="","",IF((AND($A49="ADD",OR(AS49="",AS49="Queenstown-Lakes District Council"))),"70",(_xlfn.XLOOKUP(AS49,ud_organisation_owner[lookupValue],ud_organisation_owner[lookupKey],""))))</f>
        <v/>
      </c>
      <c r="AU49" s="3" t="str">
        <f t="shared" si="4"/>
        <v/>
      </c>
      <c r="AV49" s="3" t="str">
        <f>IF($A49="","",IF((AND($A49="ADD",OR(AU49="",AU49="Queenstown-Lakes District Council"))),"70",(_xlfn.XLOOKUP(AU49,ud_organisation_owner[lookupValue],ud_organisation_owner[lookupKey],""))))</f>
        <v/>
      </c>
      <c r="AW49" s="3" t="str">
        <f t="shared" si="5"/>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6"/>
        <v/>
      </c>
      <c r="BB49" s="3" t="str">
        <f>IF($A49="","",IF((AND($A49="ADD",OR(BA49="",BA49="Vested Assets"))),"12",(_xlfn.XLOOKUP(BA49,ud_work_category[lookupValue],ud_work_category[lookupKey],""))))</f>
        <v/>
      </c>
      <c r="BC49" s="8"/>
      <c r="BD49" s="2" t="str">
        <f t="shared" si="7"/>
        <v/>
      </c>
      <c r="BE49" s="3" t="str">
        <f t="shared" si="8"/>
        <v/>
      </c>
      <c r="BF49" s="3" t="str">
        <f>IF($A49="","",IF((AND($A49="ADD",OR(BE49="",BE49="Excellent"))),"1",(_xlfn.XLOOKUP(BE49,condition[lookupValue],condition[lookupKey],""))))</f>
        <v/>
      </c>
      <c r="BG49" s="7" t="str">
        <f t="shared" si="9"/>
        <v/>
      </c>
    </row>
    <row r="50" spans="2:59">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6"/>
      <c r="AI50" s="6"/>
      <c r="AK50" s="7"/>
      <c r="AL50" s="4" t="str">
        <f t="shared" ca="1" si="1"/>
        <v/>
      </c>
      <c r="AM50" s="4"/>
      <c r="AN50" s="3" t="str">
        <f t="shared" si="2"/>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3"/>
        <v/>
      </c>
      <c r="AT50" s="3" t="str">
        <f>IF($A50="","",IF((AND($A50="ADD",OR(AS50="",AS50="Queenstown-Lakes District Council"))),"70",(_xlfn.XLOOKUP(AS50,ud_organisation_owner[lookupValue],ud_organisation_owner[lookupKey],""))))</f>
        <v/>
      </c>
      <c r="AU50" s="3" t="str">
        <f t="shared" si="4"/>
        <v/>
      </c>
      <c r="AV50" s="3" t="str">
        <f>IF($A50="","",IF((AND($A50="ADD",OR(AU50="",AU50="Queenstown-Lakes District Council"))),"70",(_xlfn.XLOOKUP(AU50,ud_organisation_owner[lookupValue],ud_organisation_owner[lookupKey],""))))</f>
        <v/>
      </c>
      <c r="AW50" s="3" t="str">
        <f t="shared" si="5"/>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6"/>
        <v/>
      </c>
      <c r="BB50" s="3" t="str">
        <f>IF($A50="","",IF((AND($A50="ADD",OR(BA50="",BA50="Vested Assets"))),"12",(_xlfn.XLOOKUP(BA50,ud_work_category[lookupValue],ud_work_category[lookupKey],""))))</f>
        <v/>
      </c>
      <c r="BC50" s="8"/>
      <c r="BD50" s="2" t="str">
        <f t="shared" si="7"/>
        <v/>
      </c>
      <c r="BE50" s="3" t="str">
        <f t="shared" si="8"/>
        <v/>
      </c>
      <c r="BF50" s="3" t="str">
        <f>IF($A50="","",IF((AND($A50="ADD",OR(BE50="",BE50="Excellent"))),"1",(_xlfn.XLOOKUP(BE50,condition[lookupValue],condition[lookupKey],""))))</f>
        <v/>
      </c>
      <c r="BG50" s="7" t="str">
        <f t="shared" si="9"/>
        <v/>
      </c>
    </row>
    <row r="51" spans="2:59">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6"/>
      <c r="AI51" s="6"/>
      <c r="AK51" s="7"/>
      <c r="AL51" s="4" t="str">
        <f t="shared" ca="1" si="1"/>
        <v/>
      </c>
      <c r="AM51" s="4"/>
      <c r="AN51" s="3" t="str">
        <f t="shared" si="2"/>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3"/>
        <v/>
      </c>
      <c r="AT51" s="3" t="str">
        <f>IF($A51="","",IF((AND($A51="ADD",OR(AS51="",AS51="Queenstown-Lakes District Council"))),"70",(_xlfn.XLOOKUP(AS51,ud_organisation_owner[lookupValue],ud_organisation_owner[lookupKey],""))))</f>
        <v/>
      </c>
      <c r="AU51" s="3" t="str">
        <f t="shared" si="4"/>
        <v/>
      </c>
      <c r="AV51" s="3" t="str">
        <f>IF($A51="","",IF((AND($A51="ADD",OR(AU51="",AU51="Queenstown-Lakes District Council"))),"70",(_xlfn.XLOOKUP(AU51,ud_organisation_owner[lookupValue],ud_organisation_owner[lookupKey],""))))</f>
        <v/>
      </c>
      <c r="AW51" s="3" t="str">
        <f t="shared" si="5"/>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6"/>
        <v/>
      </c>
      <c r="BB51" s="3" t="str">
        <f>IF($A51="","",IF((AND($A51="ADD",OR(BA51="",BA51="Vested Assets"))),"12",(_xlfn.XLOOKUP(BA51,ud_work_category[lookupValue],ud_work_category[lookupKey],""))))</f>
        <v/>
      </c>
      <c r="BC51" s="8"/>
      <c r="BD51" s="2" t="str">
        <f t="shared" si="7"/>
        <v/>
      </c>
      <c r="BE51" s="3" t="str">
        <f t="shared" si="8"/>
        <v/>
      </c>
      <c r="BF51" s="3" t="str">
        <f>IF($A51="","",IF((AND($A51="ADD",OR(BE51="",BE51="Excellent"))),"1",(_xlfn.XLOOKUP(BE51,condition[lookupValue],condition[lookupKey],""))))</f>
        <v/>
      </c>
      <c r="BG51" s="7" t="str">
        <f t="shared" si="9"/>
        <v/>
      </c>
    </row>
    <row r="52" spans="2:59">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6"/>
      <c r="AI52" s="6"/>
      <c r="AK52" s="7"/>
      <c r="AL52" s="4" t="str">
        <f t="shared" ca="1" si="1"/>
        <v/>
      </c>
      <c r="AM52" s="4"/>
      <c r="AN52" s="3" t="str">
        <f t="shared" si="2"/>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3"/>
        <v/>
      </c>
      <c r="AT52" s="3" t="str">
        <f>IF($A52="","",IF((AND($A52="ADD",OR(AS52="",AS52="Queenstown-Lakes District Council"))),"70",(_xlfn.XLOOKUP(AS52,ud_organisation_owner[lookupValue],ud_organisation_owner[lookupKey],""))))</f>
        <v/>
      </c>
      <c r="AU52" s="3" t="str">
        <f t="shared" si="4"/>
        <v/>
      </c>
      <c r="AV52" s="3" t="str">
        <f>IF($A52="","",IF((AND($A52="ADD",OR(AU52="",AU52="Queenstown-Lakes District Council"))),"70",(_xlfn.XLOOKUP(AU52,ud_organisation_owner[lookupValue],ud_organisation_owner[lookupKey],""))))</f>
        <v/>
      </c>
      <c r="AW52" s="3" t="str">
        <f t="shared" si="5"/>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6"/>
        <v/>
      </c>
      <c r="BB52" s="3" t="str">
        <f>IF($A52="","",IF((AND($A52="ADD",OR(BA52="",BA52="Vested Assets"))),"12",(_xlfn.XLOOKUP(BA52,ud_work_category[lookupValue],ud_work_category[lookupKey],""))))</f>
        <v/>
      </c>
      <c r="BC52" s="8"/>
      <c r="BD52" s="2" t="str">
        <f t="shared" si="7"/>
        <v/>
      </c>
      <c r="BE52" s="3" t="str">
        <f t="shared" si="8"/>
        <v/>
      </c>
      <c r="BF52" s="3" t="str">
        <f>IF($A52="","",IF((AND($A52="ADD",OR(BE52="",BE52="Excellent"))),"1",(_xlfn.XLOOKUP(BE52,condition[lookupValue],condition[lookupKey],""))))</f>
        <v/>
      </c>
      <c r="BG52" s="7" t="str">
        <f t="shared" si="9"/>
        <v/>
      </c>
    </row>
    <row r="53" spans="2:59">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6"/>
      <c r="AI53" s="6"/>
      <c r="AK53" s="7"/>
      <c r="AL53" s="4" t="str">
        <f t="shared" ca="1" si="1"/>
        <v/>
      </c>
      <c r="AM53" s="4"/>
      <c r="AN53" s="3" t="str">
        <f t="shared" si="2"/>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3"/>
        <v/>
      </c>
      <c r="AT53" s="3" t="str">
        <f>IF($A53="","",IF((AND($A53="ADD",OR(AS53="",AS53="Queenstown-Lakes District Council"))),"70",(_xlfn.XLOOKUP(AS53,ud_organisation_owner[lookupValue],ud_organisation_owner[lookupKey],""))))</f>
        <v/>
      </c>
      <c r="AU53" s="3" t="str">
        <f t="shared" si="4"/>
        <v/>
      </c>
      <c r="AV53" s="3" t="str">
        <f>IF($A53="","",IF((AND($A53="ADD",OR(AU53="",AU53="Queenstown-Lakes District Council"))),"70",(_xlfn.XLOOKUP(AU53,ud_organisation_owner[lookupValue],ud_organisation_owner[lookupKey],""))))</f>
        <v/>
      </c>
      <c r="AW53" s="3" t="str">
        <f t="shared" si="5"/>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6"/>
        <v/>
      </c>
      <c r="BB53" s="3" t="str">
        <f>IF($A53="","",IF((AND($A53="ADD",OR(BA53="",BA53="Vested Assets"))),"12",(_xlfn.XLOOKUP(BA53,ud_work_category[lookupValue],ud_work_category[lookupKey],""))))</f>
        <v/>
      </c>
      <c r="BC53" s="8"/>
      <c r="BD53" s="2" t="str">
        <f t="shared" si="7"/>
        <v/>
      </c>
      <c r="BE53" s="3" t="str">
        <f t="shared" si="8"/>
        <v/>
      </c>
      <c r="BF53" s="3" t="str">
        <f>IF($A53="","",IF((AND($A53="ADD",OR(BE53="",BE53="Excellent"))),"1",(_xlfn.XLOOKUP(BE53,condition[lookupValue],condition[lookupKey],""))))</f>
        <v/>
      </c>
      <c r="BG53" s="7" t="str">
        <f t="shared" si="9"/>
        <v/>
      </c>
    </row>
    <row r="54" spans="2:59">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6"/>
      <c r="AI54" s="6"/>
      <c r="AK54" s="7"/>
      <c r="AL54" s="4" t="str">
        <f t="shared" ca="1" si="1"/>
        <v/>
      </c>
      <c r="AM54" s="4"/>
      <c r="AN54" s="3" t="str">
        <f t="shared" si="2"/>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3"/>
        <v/>
      </c>
      <c r="AT54" s="3" t="str">
        <f>IF($A54="","",IF((AND($A54="ADD",OR(AS54="",AS54="Queenstown-Lakes District Council"))),"70",(_xlfn.XLOOKUP(AS54,ud_organisation_owner[lookupValue],ud_organisation_owner[lookupKey],""))))</f>
        <v/>
      </c>
      <c r="AU54" s="3" t="str">
        <f t="shared" si="4"/>
        <v/>
      </c>
      <c r="AV54" s="3" t="str">
        <f>IF($A54="","",IF((AND($A54="ADD",OR(AU54="",AU54="Queenstown-Lakes District Council"))),"70",(_xlfn.XLOOKUP(AU54,ud_organisation_owner[lookupValue],ud_organisation_owner[lookupKey],""))))</f>
        <v/>
      </c>
      <c r="AW54" s="3" t="str">
        <f t="shared" si="5"/>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6"/>
        <v/>
      </c>
      <c r="BB54" s="3" t="str">
        <f>IF($A54="","",IF((AND($A54="ADD",OR(BA54="",BA54="Vested Assets"))),"12",(_xlfn.XLOOKUP(BA54,ud_work_category[lookupValue],ud_work_category[lookupKey],""))))</f>
        <v/>
      </c>
      <c r="BC54" s="8"/>
      <c r="BD54" s="2" t="str">
        <f t="shared" si="7"/>
        <v/>
      </c>
      <c r="BE54" s="3" t="str">
        <f t="shared" si="8"/>
        <v/>
      </c>
      <c r="BF54" s="3" t="str">
        <f>IF($A54="","",IF((AND($A54="ADD",OR(BE54="",BE54="Excellent"))),"1",(_xlfn.XLOOKUP(BE54,condition[lookupValue],condition[lookupKey],""))))</f>
        <v/>
      </c>
      <c r="BG54" s="7" t="str">
        <f t="shared" si="9"/>
        <v/>
      </c>
    </row>
    <row r="55" spans="2:59">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6"/>
      <c r="AI55" s="6"/>
      <c r="AK55" s="7"/>
      <c r="AL55" s="4" t="str">
        <f t="shared" ca="1" si="1"/>
        <v/>
      </c>
      <c r="AM55" s="4"/>
      <c r="AN55" s="3" t="str">
        <f t="shared" si="2"/>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3"/>
        <v/>
      </c>
      <c r="AT55" s="3" t="str">
        <f>IF($A55="","",IF((AND($A55="ADD",OR(AS55="",AS55="Queenstown-Lakes District Council"))),"70",(_xlfn.XLOOKUP(AS55,ud_organisation_owner[lookupValue],ud_organisation_owner[lookupKey],""))))</f>
        <v/>
      </c>
      <c r="AU55" s="3" t="str">
        <f t="shared" si="4"/>
        <v/>
      </c>
      <c r="AV55" s="3" t="str">
        <f>IF($A55="","",IF((AND($A55="ADD",OR(AU55="",AU55="Queenstown-Lakes District Council"))),"70",(_xlfn.XLOOKUP(AU55,ud_organisation_owner[lookupValue],ud_organisation_owner[lookupKey],""))))</f>
        <v/>
      </c>
      <c r="AW55" s="3" t="str">
        <f t="shared" si="5"/>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6"/>
        <v/>
      </c>
      <c r="BB55" s="3" t="str">
        <f>IF($A55="","",IF((AND($A55="ADD",OR(BA55="",BA55="Vested Assets"))),"12",(_xlfn.XLOOKUP(BA55,ud_work_category[lookupValue],ud_work_category[lookupKey],""))))</f>
        <v/>
      </c>
      <c r="BC55" s="8"/>
      <c r="BD55" s="2" t="str">
        <f t="shared" si="7"/>
        <v/>
      </c>
      <c r="BE55" s="3" t="str">
        <f t="shared" si="8"/>
        <v/>
      </c>
      <c r="BF55" s="3" t="str">
        <f>IF($A55="","",IF((AND($A55="ADD",OR(BE55="",BE55="Excellent"))),"1",(_xlfn.XLOOKUP(BE55,condition[lookupValue],condition[lookupKey],""))))</f>
        <v/>
      </c>
      <c r="BG55" s="7" t="str">
        <f t="shared" si="9"/>
        <v/>
      </c>
    </row>
    <row r="56" spans="2:59">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6"/>
      <c r="AI56" s="6"/>
      <c r="AK56" s="7"/>
      <c r="AL56" s="4" t="str">
        <f t="shared" ca="1" si="1"/>
        <v/>
      </c>
      <c r="AM56" s="4"/>
      <c r="AN56" s="3" t="str">
        <f t="shared" si="2"/>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3"/>
        <v/>
      </c>
      <c r="AT56" s="3" t="str">
        <f>IF($A56="","",IF((AND($A56="ADD",OR(AS56="",AS56="Queenstown-Lakes District Council"))),"70",(_xlfn.XLOOKUP(AS56,ud_organisation_owner[lookupValue],ud_organisation_owner[lookupKey],""))))</f>
        <v/>
      </c>
      <c r="AU56" s="3" t="str">
        <f t="shared" si="4"/>
        <v/>
      </c>
      <c r="AV56" s="3" t="str">
        <f>IF($A56="","",IF((AND($A56="ADD",OR(AU56="",AU56="Queenstown-Lakes District Council"))),"70",(_xlfn.XLOOKUP(AU56,ud_organisation_owner[lookupValue],ud_organisation_owner[lookupKey],""))))</f>
        <v/>
      </c>
      <c r="AW56" s="3" t="str">
        <f t="shared" si="5"/>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6"/>
        <v/>
      </c>
      <c r="BB56" s="3" t="str">
        <f>IF($A56="","",IF((AND($A56="ADD",OR(BA56="",BA56="Vested Assets"))),"12",(_xlfn.XLOOKUP(BA56,ud_work_category[lookupValue],ud_work_category[lookupKey],""))))</f>
        <v/>
      </c>
      <c r="BC56" s="8"/>
      <c r="BD56" s="2" t="str">
        <f t="shared" si="7"/>
        <v/>
      </c>
      <c r="BE56" s="3" t="str">
        <f t="shared" si="8"/>
        <v/>
      </c>
      <c r="BF56" s="3" t="str">
        <f>IF($A56="","",IF((AND($A56="ADD",OR(BE56="",BE56="Excellent"))),"1",(_xlfn.XLOOKUP(BE56,condition[lookupValue],condition[lookupKey],""))))</f>
        <v/>
      </c>
      <c r="BG56" s="7" t="str">
        <f t="shared" si="9"/>
        <v/>
      </c>
    </row>
    <row r="57" spans="2:59">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6"/>
      <c r="AI57" s="6"/>
      <c r="AK57" s="7"/>
      <c r="AL57" s="4" t="str">
        <f t="shared" ca="1" si="1"/>
        <v/>
      </c>
      <c r="AM57" s="4"/>
      <c r="AN57" s="3" t="str">
        <f t="shared" si="2"/>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3"/>
        <v/>
      </c>
      <c r="AT57" s="3" t="str">
        <f>IF($A57="","",IF((AND($A57="ADD",OR(AS57="",AS57="Queenstown-Lakes District Council"))),"70",(_xlfn.XLOOKUP(AS57,ud_organisation_owner[lookupValue],ud_organisation_owner[lookupKey],""))))</f>
        <v/>
      </c>
      <c r="AU57" s="3" t="str">
        <f t="shared" si="4"/>
        <v/>
      </c>
      <c r="AV57" s="3" t="str">
        <f>IF($A57="","",IF((AND($A57="ADD",OR(AU57="",AU57="Queenstown-Lakes District Council"))),"70",(_xlfn.XLOOKUP(AU57,ud_organisation_owner[lookupValue],ud_organisation_owner[lookupKey],""))))</f>
        <v/>
      </c>
      <c r="AW57" s="3" t="str">
        <f t="shared" si="5"/>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6"/>
        <v/>
      </c>
      <c r="BB57" s="3" t="str">
        <f>IF($A57="","",IF((AND($A57="ADD",OR(BA57="",BA57="Vested Assets"))),"12",(_xlfn.XLOOKUP(BA57,ud_work_category[lookupValue],ud_work_category[lookupKey],""))))</f>
        <v/>
      </c>
      <c r="BC57" s="8"/>
      <c r="BD57" s="2" t="str">
        <f t="shared" si="7"/>
        <v/>
      </c>
      <c r="BE57" s="3" t="str">
        <f t="shared" si="8"/>
        <v/>
      </c>
      <c r="BF57" s="3" t="str">
        <f>IF($A57="","",IF((AND($A57="ADD",OR(BE57="",BE57="Excellent"))),"1",(_xlfn.XLOOKUP(BE57,condition[lookupValue],condition[lookupKey],""))))</f>
        <v/>
      </c>
      <c r="BG57" s="7" t="str">
        <f t="shared" si="9"/>
        <v/>
      </c>
    </row>
    <row r="58" spans="2:59">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6"/>
      <c r="AI58" s="6"/>
      <c r="AK58" s="7"/>
      <c r="AL58" s="4" t="str">
        <f t="shared" ca="1" si="1"/>
        <v/>
      </c>
      <c r="AM58" s="4"/>
      <c r="AN58" s="3" t="str">
        <f t="shared" si="2"/>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3"/>
        <v/>
      </c>
      <c r="AT58" s="3" t="str">
        <f>IF($A58="","",IF((AND($A58="ADD",OR(AS58="",AS58="Queenstown-Lakes District Council"))),"70",(_xlfn.XLOOKUP(AS58,ud_organisation_owner[lookupValue],ud_organisation_owner[lookupKey],""))))</f>
        <v/>
      </c>
      <c r="AU58" s="3" t="str">
        <f t="shared" si="4"/>
        <v/>
      </c>
      <c r="AV58" s="3" t="str">
        <f>IF($A58="","",IF((AND($A58="ADD",OR(AU58="",AU58="Queenstown-Lakes District Council"))),"70",(_xlfn.XLOOKUP(AU58,ud_organisation_owner[lookupValue],ud_organisation_owner[lookupKey],""))))</f>
        <v/>
      </c>
      <c r="AW58" s="3" t="str">
        <f t="shared" si="5"/>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6"/>
        <v/>
      </c>
      <c r="BB58" s="3" t="str">
        <f>IF($A58="","",IF((AND($A58="ADD",OR(BA58="",BA58="Vested Assets"))),"12",(_xlfn.XLOOKUP(BA58,ud_work_category[lookupValue],ud_work_category[lookupKey],""))))</f>
        <v/>
      </c>
      <c r="BC58" s="8"/>
      <c r="BD58" s="2" t="str">
        <f t="shared" si="7"/>
        <v/>
      </c>
      <c r="BE58" s="3" t="str">
        <f t="shared" si="8"/>
        <v/>
      </c>
      <c r="BF58" s="3" t="str">
        <f>IF($A58="","",IF((AND($A58="ADD",OR(BE58="",BE58="Excellent"))),"1",(_xlfn.XLOOKUP(BE58,condition[lookupValue],condition[lookupKey],""))))</f>
        <v/>
      </c>
      <c r="BG58" s="7" t="str">
        <f t="shared" si="9"/>
        <v/>
      </c>
    </row>
    <row r="59" spans="2:59">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6"/>
      <c r="AI59" s="6"/>
      <c r="AK59" s="7"/>
      <c r="AL59" s="4" t="str">
        <f t="shared" ca="1" si="1"/>
        <v/>
      </c>
      <c r="AM59" s="4"/>
      <c r="AN59" s="3" t="str">
        <f t="shared" si="2"/>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3"/>
        <v/>
      </c>
      <c r="AT59" s="3" t="str">
        <f>IF($A59="","",IF((AND($A59="ADD",OR(AS59="",AS59="Queenstown-Lakes District Council"))),"70",(_xlfn.XLOOKUP(AS59,ud_organisation_owner[lookupValue],ud_organisation_owner[lookupKey],""))))</f>
        <v/>
      </c>
      <c r="AU59" s="3" t="str">
        <f t="shared" si="4"/>
        <v/>
      </c>
      <c r="AV59" s="3" t="str">
        <f>IF($A59="","",IF((AND($A59="ADD",OR(AU59="",AU59="Queenstown-Lakes District Council"))),"70",(_xlfn.XLOOKUP(AU59,ud_organisation_owner[lookupValue],ud_organisation_owner[lookupKey],""))))</f>
        <v/>
      </c>
      <c r="AW59" s="3" t="str">
        <f t="shared" si="5"/>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6"/>
        <v/>
      </c>
      <c r="BB59" s="3" t="str">
        <f>IF($A59="","",IF((AND($A59="ADD",OR(BA59="",BA59="Vested Assets"))),"12",(_xlfn.XLOOKUP(BA59,ud_work_category[lookupValue],ud_work_category[lookupKey],""))))</f>
        <v/>
      </c>
      <c r="BC59" s="8"/>
      <c r="BD59" s="2" t="str">
        <f t="shared" si="7"/>
        <v/>
      </c>
      <c r="BE59" s="3" t="str">
        <f t="shared" si="8"/>
        <v/>
      </c>
      <c r="BF59" s="3" t="str">
        <f>IF($A59="","",IF((AND($A59="ADD",OR(BE59="",BE59="Excellent"))),"1",(_xlfn.XLOOKUP(BE59,condition[lookupValue],condition[lookupKey],""))))</f>
        <v/>
      </c>
      <c r="BG59" s="7" t="str">
        <f t="shared" si="9"/>
        <v/>
      </c>
    </row>
    <row r="60" spans="2:59">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6"/>
      <c r="AI60" s="6"/>
      <c r="AK60" s="7"/>
      <c r="AL60" s="4" t="str">
        <f t="shared" ca="1" si="1"/>
        <v/>
      </c>
      <c r="AM60" s="4"/>
      <c r="AN60" s="3" t="str">
        <f t="shared" si="2"/>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3"/>
        <v/>
      </c>
      <c r="AT60" s="3" t="str">
        <f>IF($A60="","",IF((AND($A60="ADD",OR(AS60="",AS60="Queenstown-Lakes District Council"))),"70",(_xlfn.XLOOKUP(AS60,ud_organisation_owner[lookupValue],ud_organisation_owner[lookupKey],""))))</f>
        <v/>
      </c>
      <c r="AU60" s="3" t="str">
        <f t="shared" si="4"/>
        <v/>
      </c>
      <c r="AV60" s="3" t="str">
        <f>IF($A60="","",IF((AND($A60="ADD",OR(AU60="",AU60="Queenstown-Lakes District Council"))),"70",(_xlfn.XLOOKUP(AU60,ud_organisation_owner[lookupValue],ud_organisation_owner[lookupKey],""))))</f>
        <v/>
      </c>
      <c r="AW60" s="3" t="str">
        <f t="shared" si="5"/>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6"/>
        <v/>
      </c>
      <c r="BB60" s="3" t="str">
        <f>IF($A60="","",IF((AND($A60="ADD",OR(BA60="",BA60="Vested Assets"))),"12",(_xlfn.XLOOKUP(BA60,ud_work_category[lookupValue],ud_work_category[lookupKey],""))))</f>
        <v/>
      </c>
      <c r="BC60" s="8"/>
      <c r="BD60" s="2" t="str">
        <f t="shared" si="7"/>
        <v/>
      </c>
      <c r="BE60" s="3" t="str">
        <f t="shared" si="8"/>
        <v/>
      </c>
      <c r="BF60" s="3" t="str">
        <f>IF($A60="","",IF((AND($A60="ADD",OR(BE60="",BE60="Excellent"))),"1",(_xlfn.XLOOKUP(BE60,condition[lookupValue],condition[lookupKey],""))))</f>
        <v/>
      </c>
      <c r="BG60" s="7" t="str">
        <f t="shared" si="9"/>
        <v/>
      </c>
    </row>
    <row r="61" spans="2:59">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6"/>
      <c r="AI61" s="6"/>
      <c r="AK61" s="7"/>
      <c r="AL61" s="4" t="str">
        <f t="shared" ca="1" si="1"/>
        <v/>
      </c>
      <c r="AM61" s="4"/>
      <c r="AN61" s="3" t="str">
        <f t="shared" si="2"/>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3"/>
        <v/>
      </c>
      <c r="AT61" s="3" t="str">
        <f>IF($A61="","",IF((AND($A61="ADD",OR(AS61="",AS61="Queenstown-Lakes District Council"))),"70",(_xlfn.XLOOKUP(AS61,ud_organisation_owner[lookupValue],ud_organisation_owner[lookupKey],""))))</f>
        <v/>
      </c>
      <c r="AU61" s="3" t="str">
        <f t="shared" si="4"/>
        <v/>
      </c>
      <c r="AV61" s="3" t="str">
        <f>IF($A61="","",IF((AND($A61="ADD",OR(AU61="",AU61="Queenstown-Lakes District Council"))),"70",(_xlfn.XLOOKUP(AU61,ud_organisation_owner[lookupValue],ud_organisation_owner[lookupKey],""))))</f>
        <v/>
      </c>
      <c r="AW61" s="3" t="str">
        <f t="shared" si="5"/>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6"/>
        <v/>
      </c>
      <c r="BB61" s="3" t="str">
        <f>IF($A61="","",IF((AND($A61="ADD",OR(BA61="",BA61="Vested Assets"))),"12",(_xlfn.XLOOKUP(BA61,ud_work_category[lookupValue],ud_work_category[lookupKey],""))))</f>
        <v/>
      </c>
      <c r="BC61" s="8"/>
      <c r="BD61" s="2" t="str">
        <f t="shared" si="7"/>
        <v/>
      </c>
      <c r="BE61" s="3" t="str">
        <f t="shared" si="8"/>
        <v/>
      </c>
      <c r="BF61" s="3" t="str">
        <f>IF($A61="","",IF((AND($A61="ADD",OR(BE61="",BE61="Excellent"))),"1",(_xlfn.XLOOKUP(BE61,condition[lookupValue],condition[lookupKey],""))))</f>
        <v/>
      </c>
      <c r="BG61" s="7" t="str">
        <f t="shared" si="9"/>
        <v/>
      </c>
    </row>
    <row r="62" spans="2:59">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6"/>
      <c r="AI62" s="6"/>
      <c r="AK62" s="7"/>
      <c r="AL62" s="4" t="str">
        <f t="shared" ca="1" si="1"/>
        <v/>
      </c>
      <c r="AM62" s="4"/>
      <c r="AN62" s="3" t="str">
        <f t="shared" si="2"/>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3"/>
        <v/>
      </c>
      <c r="AT62" s="3" t="str">
        <f>IF($A62="","",IF((AND($A62="ADD",OR(AS62="",AS62="Queenstown-Lakes District Council"))),"70",(_xlfn.XLOOKUP(AS62,ud_organisation_owner[lookupValue],ud_organisation_owner[lookupKey],""))))</f>
        <v/>
      </c>
      <c r="AU62" s="3" t="str">
        <f t="shared" si="4"/>
        <v/>
      </c>
      <c r="AV62" s="3" t="str">
        <f>IF($A62="","",IF((AND($A62="ADD",OR(AU62="",AU62="Queenstown-Lakes District Council"))),"70",(_xlfn.XLOOKUP(AU62,ud_organisation_owner[lookupValue],ud_organisation_owner[lookupKey],""))))</f>
        <v/>
      </c>
      <c r="AW62" s="3" t="str">
        <f t="shared" si="5"/>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6"/>
        <v/>
      </c>
      <c r="BB62" s="3" t="str">
        <f>IF($A62="","",IF((AND($A62="ADD",OR(BA62="",BA62="Vested Assets"))),"12",(_xlfn.XLOOKUP(BA62,ud_work_category[lookupValue],ud_work_category[lookupKey],""))))</f>
        <v/>
      </c>
      <c r="BC62" s="8"/>
      <c r="BD62" s="2" t="str">
        <f t="shared" si="7"/>
        <v/>
      </c>
      <c r="BE62" s="3" t="str">
        <f t="shared" si="8"/>
        <v/>
      </c>
      <c r="BF62" s="3" t="str">
        <f>IF($A62="","",IF((AND($A62="ADD",OR(BE62="",BE62="Excellent"))),"1",(_xlfn.XLOOKUP(BE62,condition[lookupValue],condition[lookupKey],""))))</f>
        <v/>
      </c>
      <c r="BG62" s="7" t="str">
        <f t="shared" si="9"/>
        <v/>
      </c>
    </row>
    <row r="63" spans="2:59">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6"/>
      <c r="AI63" s="6"/>
      <c r="AK63" s="7"/>
      <c r="AL63" s="4" t="str">
        <f t="shared" ca="1" si="1"/>
        <v/>
      </c>
      <c r="AM63" s="4"/>
      <c r="AN63" s="3" t="str">
        <f t="shared" si="2"/>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3"/>
        <v/>
      </c>
      <c r="AT63" s="3" t="str">
        <f>IF($A63="","",IF((AND($A63="ADD",OR(AS63="",AS63="Queenstown-Lakes District Council"))),"70",(_xlfn.XLOOKUP(AS63,ud_organisation_owner[lookupValue],ud_organisation_owner[lookupKey],""))))</f>
        <v/>
      </c>
      <c r="AU63" s="3" t="str">
        <f t="shared" si="4"/>
        <v/>
      </c>
      <c r="AV63" s="3" t="str">
        <f>IF($A63="","",IF((AND($A63="ADD",OR(AU63="",AU63="Queenstown-Lakes District Council"))),"70",(_xlfn.XLOOKUP(AU63,ud_organisation_owner[lookupValue],ud_organisation_owner[lookupKey],""))))</f>
        <v/>
      </c>
      <c r="AW63" s="3" t="str">
        <f t="shared" si="5"/>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6"/>
        <v/>
      </c>
      <c r="BB63" s="3" t="str">
        <f>IF($A63="","",IF((AND($A63="ADD",OR(BA63="",BA63="Vested Assets"))),"12",(_xlfn.XLOOKUP(BA63,ud_work_category[lookupValue],ud_work_category[lookupKey],""))))</f>
        <v/>
      </c>
      <c r="BC63" s="8"/>
      <c r="BD63" s="2" t="str">
        <f t="shared" si="7"/>
        <v/>
      </c>
      <c r="BE63" s="3" t="str">
        <f t="shared" si="8"/>
        <v/>
      </c>
      <c r="BF63" s="3" t="str">
        <f>IF($A63="","",IF((AND($A63="ADD",OR(BE63="",BE63="Excellent"))),"1",(_xlfn.XLOOKUP(BE63,condition[lookupValue],condition[lookupKey],""))))</f>
        <v/>
      </c>
      <c r="BG63" s="7" t="str">
        <f t="shared" si="9"/>
        <v/>
      </c>
    </row>
    <row r="64" spans="2:59">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6"/>
      <c r="AI64" s="6"/>
      <c r="AK64" s="7"/>
      <c r="AL64" s="4" t="str">
        <f t="shared" ca="1" si="1"/>
        <v/>
      </c>
      <c r="AM64" s="4"/>
      <c r="AN64" s="3" t="str">
        <f t="shared" si="2"/>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3"/>
        <v/>
      </c>
      <c r="AT64" s="3" t="str">
        <f>IF($A64="","",IF((AND($A64="ADD",OR(AS64="",AS64="Queenstown-Lakes District Council"))),"70",(_xlfn.XLOOKUP(AS64,ud_organisation_owner[lookupValue],ud_organisation_owner[lookupKey],""))))</f>
        <v/>
      </c>
      <c r="AU64" s="3" t="str">
        <f t="shared" si="4"/>
        <v/>
      </c>
      <c r="AV64" s="3" t="str">
        <f>IF($A64="","",IF((AND($A64="ADD",OR(AU64="",AU64="Queenstown-Lakes District Council"))),"70",(_xlfn.XLOOKUP(AU64,ud_organisation_owner[lookupValue],ud_organisation_owner[lookupKey],""))))</f>
        <v/>
      </c>
      <c r="AW64" s="3" t="str">
        <f t="shared" si="5"/>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6"/>
        <v/>
      </c>
      <c r="BB64" s="3" t="str">
        <f>IF($A64="","",IF((AND($A64="ADD",OR(BA64="",BA64="Vested Assets"))),"12",(_xlfn.XLOOKUP(BA64,ud_work_category[lookupValue],ud_work_category[lookupKey],""))))</f>
        <v/>
      </c>
      <c r="BC64" s="8"/>
      <c r="BD64" s="2" t="str">
        <f t="shared" si="7"/>
        <v/>
      </c>
      <c r="BE64" s="3" t="str">
        <f t="shared" si="8"/>
        <v/>
      </c>
      <c r="BF64" s="3" t="str">
        <f>IF($A64="","",IF((AND($A64="ADD",OR(BE64="",BE64="Excellent"))),"1",(_xlfn.XLOOKUP(BE64,condition[lookupValue],condition[lookupKey],""))))</f>
        <v/>
      </c>
      <c r="BG64" s="7" t="str">
        <f t="shared" si="9"/>
        <v/>
      </c>
    </row>
    <row r="65" spans="2:59">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6"/>
      <c r="AI65" s="6"/>
      <c r="AK65" s="7"/>
      <c r="AL65" s="4" t="str">
        <f t="shared" ca="1" si="1"/>
        <v/>
      </c>
      <c r="AM65" s="4"/>
      <c r="AN65" s="3" t="str">
        <f t="shared" si="2"/>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3"/>
        <v/>
      </c>
      <c r="AT65" s="3" t="str">
        <f>IF($A65="","",IF((AND($A65="ADD",OR(AS65="",AS65="Queenstown-Lakes District Council"))),"70",(_xlfn.XLOOKUP(AS65,ud_organisation_owner[lookupValue],ud_organisation_owner[lookupKey],""))))</f>
        <v/>
      </c>
      <c r="AU65" s="3" t="str">
        <f t="shared" si="4"/>
        <v/>
      </c>
      <c r="AV65" s="3" t="str">
        <f>IF($A65="","",IF((AND($A65="ADD",OR(AU65="",AU65="Queenstown-Lakes District Council"))),"70",(_xlfn.XLOOKUP(AU65,ud_organisation_owner[lookupValue],ud_organisation_owner[lookupKey],""))))</f>
        <v/>
      </c>
      <c r="AW65" s="3" t="str">
        <f t="shared" si="5"/>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6"/>
        <v/>
      </c>
      <c r="BB65" s="3" t="str">
        <f>IF($A65="","",IF((AND($A65="ADD",OR(BA65="",BA65="Vested Assets"))),"12",(_xlfn.XLOOKUP(BA65,ud_work_category[lookupValue],ud_work_category[lookupKey],""))))</f>
        <v/>
      </c>
      <c r="BC65" s="8"/>
      <c r="BD65" s="2" t="str">
        <f t="shared" si="7"/>
        <v/>
      </c>
      <c r="BE65" s="3" t="str">
        <f t="shared" si="8"/>
        <v/>
      </c>
      <c r="BF65" s="3" t="str">
        <f>IF($A65="","",IF((AND($A65="ADD",OR(BE65="",BE65="Excellent"))),"1",(_xlfn.XLOOKUP(BE65,condition[lookupValue],condition[lookupKey],""))))</f>
        <v/>
      </c>
      <c r="BG65" s="7" t="str">
        <f t="shared" si="9"/>
        <v/>
      </c>
    </row>
    <row r="66" spans="2:59">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6"/>
      <c r="AI66" s="6"/>
      <c r="AK66" s="7"/>
      <c r="AL66" s="4" t="str">
        <f t="shared" ca="1" si="1"/>
        <v/>
      </c>
      <c r="AM66" s="4"/>
      <c r="AN66" s="3" t="str">
        <f t="shared" si="2"/>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3"/>
        <v/>
      </c>
      <c r="AT66" s="3" t="str">
        <f>IF($A66="","",IF((AND($A66="ADD",OR(AS66="",AS66="Queenstown-Lakes District Council"))),"70",(_xlfn.XLOOKUP(AS66,ud_organisation_owner[lookupValue],ud_organisation_owner[lookupKey],""))))</f>
        <v/>
      </c>
      <c r="AU66" s="3" t="str">
        <f t="shared" si="4"/>
        <v/>
      </c>
      <c r="AV66" s="3" t="str">
        <f>IF($A66="","",IF((AND($A66="ADD",OR(AU66="",AU66="Queenstown-Lakes District Council"))),"70",(_xlfn.XLOOKUP(AU66,ud_organisation_owner[lookupValue],ud_organisation_owner[lookupKey],""))))</f>
        <v/>
      </c>
      <c r="AW66" s="3" t="str">
        <f t="shared" si="5"/>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6"/>
        <v/>
      </c>
      <c r="BB66" s="3" t="str">
        <f>IF($A66="","",IF((AND($A66="ADD",OR(BA66="",BA66="Vested Assets"))),"12",(_xlfn.XLOOKUP(BA66,ud_work_category[lookupValue],ud_work_category[lookupKey],""))))</f>
        <v/>
      </c>
      <c r="BC66" s="8"/>
      <c r="BD66" s="2" t="str">
        <f t="shared" si="7"/>
        <v/>
      </c>
      <c r="BE66" s="3" t="str">
        <f t="shared" si="8"/>
        <v/>
      </c>
      <c r="BF66" s="3" t="str">
        <f>IF($A66="","",IF((AND($A66="ADD",OR(BE66="",BE66="Excellent"))),"1",(_xlfn.XLOOKUP(BE66,condition[lookupValue],condition[lookupKey],""))))</f>
        <v/>
      </c>
      <c r="BG66" s="7" t="str">
        <f t="shared" si="9"/>
        <v/>
      </c>
    </row>
    <row r="67" spans="2:59">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6"/>
      <c r="AI67" s="6"/>
      <c r="AK67" s="7"/>
      <c r="AL67" s="4" t="str">
        <f t="shared" ca="1" si="1"/>
        <v/>
      </c>
      <c r="AM67" s="4"/>
      <c r="AN67" s="3" t="str">
        <f t="shared" si="2"/>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3"/>
        <v/>
      </c>
      <c r="AT67" s="3" t="str">
        <f>IF($A67="","",IF((AND($A67="ADD",OR(AS67="",AS67="Queenstown-Lakes District Council"))),"70",(_xlfn.XLOOKUP(AS67,ud_organisation_owner[lookupValue],ud_organisation_owner[lookupKey],""))))</f>
        <v/>
      </c>
      <c r="AU67" s="3" t="str">
        <f t="shared" si="4"/>
        <v/>
      </c>
      <c r="AV67" s="3" t="str">
        <f>IF($A67="","",IF((AND($A67="ADD",OR(AU67="",AU67="Queenstown-Lakes District Council"))),"70",(_xlfn.XLOOKUP(AU67,ud_organisation_owner[lookupValue],ud_organisation_owner[lookupKey],""))))</f>
        <v/>
      </c>
      <c r="AW67" s="3" t="str">
        <f t="shared" si="5"/>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6"/>
        <v/>
      </c>
      <c r="BB67" s="3" t="str">
        <f>IF($A67="","",IF((AND($A67="ADD",OR(BA67="",BA67="Vested Assets"))),"12",(_xlfn.XLOOKUP(BA67,ud_work_category[lookupValue],ud_work_category[lookupKey],""))))</f>
        <v/>
      </c>
      <c r="BC67" s="8"/>
      <c r="BD67" s="2" t="str">
        <f t="shared" si="7"/>
        <v/>
      </c>
      <c r="BE67" s="3" t="str">
        <f t="shared" si="8"/>
        <v/>
      </c>
      <c r="BF67" s="3" t="str">
        <f>IF($A67="","",IF((AND($A67="ADD",OR(BE67="",BE67="Excellent"))),"1",(_xlfn.XLOOKUP(BE67,condition[lookupValue],condition[lookupKey],""))))</f>
        <v/>
      </c>
      <c r="BG67" s="7" t="str">
        <f t="shared" si="9"/>
        <v/>
      </c>
    </row>
    <row r="68" spans="2:59">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6"/>
      <c r="AI68" s="6"/>
      <c r="AK68" s="7"/>
      <c r="AL68" s="4" t="str">
        <f t="shared" ca="1" si="1"/>
        <v/>
      </c>
      <c r="AM68" s="4"/>
      <c r="AN68" s="3" t="str">
        <f t="shared" si="2"/>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3"/>
        <v/>
      </c>
      <c r="AT68" s="3" t="str">
        <f>IF($A68="","",IF((AND($A68="ADD",OR(AS68="",AS68="Queenstown-Lakes District Council"))),"70",(_xlfn.XLOOKUP(AS68,ud_organisation_owner[lookupValue],ud_organisation_owner[lookupKey],""))))</f>
        <v/>
      </c>
      <c r="AU68" s="3" t="str">
        <f t="shared" si="4"/>
        <v/>
      </c>
      <c r="AV68" s="3" t="str">
        <f>IF($A68="","",IF((AND($A68="ADD",OR(AU68="",AU68="Queenstown-Lakes District Council"))),"70",(_xlfn.XLOOKUP(AU68,ud_organisation_owner[lookupValue],ud_organisation_owner[lookupKey],""))))</f>
        <v/>
      </c>
      <c r="AW68" s="3" t="str">
        <f t="shared" si="5"/>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6"/>
        <v/>
      </c>
      <c r="BB68" s="3" t="str">
        <f>IF($A68="","",IF((AND($A68="ADD",OR(BA68="",BA68="Vested Assets"))),"12",(_xlfn.XLOOKUP(BA68,ud_work_category[lookupValue],ud_work_category[lookupKey],""))))</f>
        <v/>
      </c>
      <c r="BC68" s="8"/>
      <c r="BD68" s="2" t="str">
        <f t="shared" si="7"/>
        <v/>
      </c>
      <c r="BE68" s="3" t="str">
        <f t="shared" si="8"/>
        <v/>
      </c>
      <c r="BF68" s="3" t="str">
        <f>IF($A68="","",IF((AND($A68="ADD",OR(BE68="",BE68="Excellent"))),"1",(_xlfn.XLOOKUP(BE68,condition[lookupValue],condition[lookupKey],""))))</f>
        <v/>
      </c>
      <c r="BG68" s="7" t="str">
        <f t="shared" si="9"/>
        <v/>
      </c>
    </row>
    <row r="69" spans="2:59">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6"/>
      <c r="AI69" s="6"/>
      <c r="AK69" s="7"/>
      <c r="AL69" s="4" t="str">
        <f t="shared" ca="1" si="1"/>
        <v/>
      </c>
      <c r="AM69" s="4"/>
      <c r="AN69" s="3" t="str">
        <f t="shared" si="2"/>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3"/>
        <v/>
      </c>
      <c r="AT69" s="3" t="str">
        <f>IF($A69="","",IF((AND($A69="ADD",OR(AS69="",AS69="Queenstown-Lakes District Council"))),"70",(_xlfn.XLOOKUP(AS69,ud_organisation_owner[lookupValue],ud_organisation_owner[lookupKey],""))))</f>
        <v/>
      </c>
      <c r="AU69" s="3" t="str">
        <f t="shared" si="4"/>
        <v/>
      </c>
      <c r="AV69" s="3" t="str">
        <f>IF($A69="","",IF((AND($A69="ADD",OR(AU69="",AU69="Queenstown-Lakes District Council"))),"70",(_xlfn.XLOOKUP(AU69,ud_organisation_owner[lookupValue],ud_organisation_owner[lookupKey],""))))</f>
        <v/>
      </c>
      <c r="AW69" s="3" t="str">
        <f t="shared" si="5"/>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6"/>
        <v/>
      </c>
      <c r="BB69" s="3" t="str">
        <f>IF($A69="","",IF((AND($A69="ADD",OR(BA69="",BA69="Vested Assets"))),"12",(_xlfn.XLOOKUP(BA69,ud_work_category[lookupValue],ud_work_category[lookupKey],""))))</f>
        <v/>
      </c>
      <c r="BC69" s="8"/>
      <c r="BD69" s="2" t="str">
        <f t="shared" si="7"/>
        <v/>
      </c>
      <c r="BE69" s="3" t="str">
        <f t="shared" si="8"/>
        <v/>
      </c>
      <c r="BF69" s="3" t="str">
        <f>IF($A69="","",IF((AND($A69="ADD",OR(BE69="",BE69="Excellent"))),"1",(_xlfn.XLOOKUP(BE69,condition[lookupValue],condition[lookupKey],""))))</f>
        <v/>
      </c>
      <c r="BG69" s="7" t="str">
        <f t="shared" si="9"/>
        <v/>
      </c>
    </row>
    <row r="70" spans="2:59">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6"/>
      <c r="AI70" s="6"/>
      <c r="AK70" s="7"/>
      <c r="AL70" s="4" t="str">
        <f t="shared" ca="1" si="1"/>
        <v/>
      </c>
      <c r="AM70" s="4"/>
      <c r="AN70" s="3" t="str">
        <f t="shared" si="2"/>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3"/>
        <v/>
      </c>
      <c r="AT70" s="3" t="str">
        <f>IF($A70="","",IF((AND($A70="ADD",OR(AS70="",AS70="Queenstown-Lakes District Council"))),"70",(_xlfn.XLOOKUP(AS70,ud_organisation_owner[lookupValue],ud_organisation_owner[lookupKey],""))))</f>
        <v/>
      </c>
      <c r="AU70" s="3" t="str">
        <f t="shared" si="4"/>
        <v/>
      </c>
      <c r="AV70" s="3" t="str">
        <f>IF($A70="","",IF((AND($A70="ADD",OR(AU70="",AU70="Queenstown-Lakes District Council"))),"70",(_xlfn.XLOOKUP(AU70,ud_organisation_owner[lookupValue],ud_organisation_owner[lookupKey],""))))</f>
        <v/>
      </c>
      <c r="AW70" s="3" t="str">
        <f t="shared" si="5"/>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6"/>
        <v/>
      </c>
      <c r="BB70" s="3" t="str">
        <f>IF($A70="","",IF((AND($A70="ADD",OR(BA70="",BA70="Vested Assets"))),"12",(_xlfn.XLOOKUP(BA70,ud_work_category[lookupValue],ud_work_category[lookupKey],""))))</f>
        <v/>
      </c>
      <c r="BC70" s="8"/>
      <c r="BD70" s="2" t="str">
        <f t="shared" si="7"/>
        <v/>
      </c>
      <c r="BE70" s="3" t="str">
        <f t="shared" si="8"/>
        <v/>
      </c>
      <c r="BF70" s="3" t="str">
        <f>IF($A70="","",IF((AND($A70="ADD",OR(BE70="",BE70="Excellent"))),"1",(_xlfn.XLOOKUP(BE70,condition[lookupValue],condition[lookupKey],""))))</f>
        <v/>
      </c>
      <c r="BG70" s="7" t="str">
        <f t="shared" si="9"/>
        <v/>
      </c>
    </row>
    <row r="71" spans="2:59">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6"/>
      <c r="AI71" s="6"/>
      <c r="AK71" s="7"/>
      <c r="AL71" s="4" t="str">
        <f t="shared" ca="1" si="1"/>
        <v/>
      </c>
      <c r="AM71" s="4"/>
      <c r="AN71" s="3" t="str">
        <f t="shared" si="2"/>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3"/>
        <v/>
      </c>
      <c r="AT71" s="3" t="str">
        <f>IF($A71="","",IF((AND($A71="ADD",OR(AS71="",AS71="Queenstown-Lakes District Council"))),"70",(_xlfn.XLOOKUP(AS71,ud_organisation_owner[lookupValue],ud_organisation_owner[lookupKey],""))))</f>
        <v/>
      </c>
      <c r="AU71" s="3" t="str">
        <f t="shared" si="4"/>
        <v/>
      </c>
      <c r="AV71" s="3" t="str">
        <f>IF($A71="","",IF((AND($A71="ADD",OR(AU71="",AU71="Queenstown-Lakes District Council"))),"70",(_xlfn.XLOOKUP(AU71,ud_organisation_owner[lookupValue],ud_organisation_owner[lookupKey],""))))</f>
        <v/>
      </c>
      <c r="AW71" s="3" t="str">
        <f t="shared" si="5"/>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6"/>
        <v/>
      </c>
      <c r="BB71" s="3" t="str">
        <f>IF($A71="","",IF((AND($A71="ADD",OR(BA71="",BA71="Vested Assets"))),"12",(_xlfn.XLOOKUP(BA71,ud_work_category[lookupValue],ud_work_category[lookupKey],""))))</f>
        <v/>
      </c>
      <c r="BC71" s="8"/>
      <c r="BD71" s="2" t="str">
        <f t="shared" si="7"/>
        <v/>
      </c>
      <c r="BE71" s="3" t="str">
        <f t="shared" si="8"/>
        <v/>
      </c>
      <c r="BF71" s="3" t="str">
        <f>IF($A71="","",IF((AND($A71="ADD",OR(BE71="",BE71="Excellent"))),"1",(_xlfn.XLOOKUP(BE71,condition[lookupValue],condition[lookupKey],""))))</f>
        <v/>
      </c>
      <c r="BG71" s="7" t="str">
        <f t="shared" si="9"/>
        <v/>
      </c>
    </row>
    <row r="72" spans="2:59">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6"/>
      <c r="AI72" s="6"/>
      <c r="AK72" s="7"/>
      <c r="AL72" s="4" t="str">
        <f t="shared" ca="1" si="1"/>
        <v/>
      </c>
      <c r="AM72" s="4"/>
      <c r="AN72" s="3" t="str">
        <f t="shared" si="2"/>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3"/>
        <v/>
      </c>
      <c r="AT72" s="3" t="str">
        <f>IF($A72="","",IF((AND($A72="ADD",OR(AS72="",AS72="Queenstown-Lakes District Council"))),"70",(_xlfn.XLOOKUP(AS72,ud_organisation_owner[lookupValue],ud_organisation_owner[lookupKey],""))))</f>
        <v/>
      </c>
      <c r="AU72" s="3" t="str">
        <f t="shared" si="4"/>
        <v/>
      </c>
      <c r="AV72" s="3" t="str">
        <f>IF($A72="","",IF((AND($A72="ADD",OR(AU72="",AU72="Queenstown-Lakes District Council"))),"70",(_xlfn.XLOOKUP(AU72,ud_organisation_owner[lookupValue],ud_organisation_owner[lookupKey],""))))</f>
        <v/>
      </c>
      <c r="AW72" s="3" t="str">
        <f t="shared" si="5"/>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6"/>
        <v/>
      </c>
      <c r="BB72" s="3" t="str">
        <f>IF($A72="","",IF((AND($A72="ADD",OR(BA72="",BA72="Vested Assets"))),"12",(_xlfn.XLOOKUP(BA72,ud_work_category[lookupValue],ud_work_category[lookupKey],""))))</f>
        <v/>
      </c>
      <c r="BC72" s="8"/>
      <c r="BD72" s="2" t="str">
        <f t="shared" si="7"/>
        <v/>
      </c>
      <c r="BE72" s="3" t="str">
        <f t="shared" si="8"/>
        <v/>
      </c>
      <c r="BF72" s="3" t="str">
        <f>IF($A72="","",IF((AND($A72="ADD",OR(BE72="",BE72="Excellent"))),"1",(_xlfn.XLOOKUP(BE72,condition[lookupValue],condition[lookupKey],""))))</f>
        <v/>
      </c>
      <c r="BG72" s="7" t="str">
        <f t="shared" si="9"/>
        <v/>
      </c>
    </row>
    <row r="73" spans="2:59">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6"/>
      <c r="AI73" s="6"/>
      <c r="AK73" s="7"/>
      <c r="AL73" s="4" t="str">
        <f t="shared" ca="1" si="1"/>
        <v/>
      </c>
      <c r="AM73" s="4"/>
      <c r="AN73" s="3" t="str">
        <f t="shared" si="2"/>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3"/>
        <v/>
      </c>
      <c r="AT73" s="3" t="str">
        <f>IF($A73="","",IF((AND($A73="ADD",OR(AS73="",AS73="Queenstown-Lakes District Council"))),"70",(_xlfn.XLOOKUP(AS73,ud_organisation_owner[lookupValue],ud_organisation_owner[lookupKey],""))))</f>
        <v/>
      </c>
      <c r="AU73" s="3" t="str">
        <f t="shared" si="4"/>
        <v/>
      </c>
      <c r="AV73" s="3" t="str">
        <f>IF($A73="","",IF((AND($A73="ADD",OR(AU73="",AU73="Queenstown-Lakes District Council"))),"70",(_xlfn.XLOOKUP(AU73,ud_organisation_owner[lookupValue],ud_organisation_owner[lookupKey],""))))</f>
        <v/>
      </c>
      <c r="AW73" s="3" t="str">
        <f t="shared" si="5"/>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6"/>
        <v/>
      </c>
      <c r="BB73" s="3" t="str">
        <f>IF($A73="","",IF((AND($A73="ADD",OR(BA73="",BA73="Vested Assets"))),"12",(_xlfn.XLOOKUP(BA73,ud_work_category[lookupValue],ud_work_category[lookupKey],""))))</f>
        <v/>
      </c>
      <c r="BC73" s="8"/>
      <c r="BD73" s="2" t="str">
        <f t="shared" si="7"/>
        <v/>
      </c>
      <c r="BE73" s="3" t="str">
        <f t="shared" si="8"/>
        <v/>
      </c>
      <c r="BF73" s="3" t="str">
        <f>IF($A73="","",IF((AND($A73="ADD",OR(BE73="",BE73="Excellent"))),"1",(_xlfn.XLOOKUP(BE73,condition[lookupValue],condition[lookupKey],""))))</f>
        <v/>
      </c>
      <c r="BG73" s="7" t="str">
        <f t="shared" si="9"/>
        <v/>
      </c>
    </row>
    <row r="74" spans="2:59">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6"/>
      <c r="AI74" s="6"/>
      <c r="AK74" s="7"/>
      <c r="AL74" s="4" t="str">
        <f t="shared" ca="1" si="1"/>
        <v/>
      </c>
      <c r="AM74" s="4"/>
      <c r="AN74" s="3" t="str">
        <f t="shared" si="2"/>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3"/>
        <v/>
      </c>
      <c r="AT74" s="3" t="str">
        <f>IF($A74="","",IF((AND($A74="ADD",OR(AS74="",AS74="Queenstown-Lakes District Council"))),"70",(_xlfn.XLOOKUP(AS74,ud_organisation_owner[lookupValue],ud_organisation_owner[lookupKey],""))))</f>
        <v/>
      </c>
      <c r="AU74" s="3" t="str">
        <f t="shared" si="4"/>
        <v/>
      </c>
      <c r="AV74" s="3" t="str">
        <f>IF($A74="","",IF((AND($A74="ADD",OR(AU74="",AU74="Queenstown-Lakes District Council"))),"70",(_xlfn.XLOOKUP(AU74,ud_organisation_owner[lookupValue],ud_organisation_owner[lookupKey],""))))</f>
        <v/>
      </c>
      <c r="AW74" s="3" t="str">
        <f t="shared" si="5"/>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6"/>
        <v/>
      </c>
      <c r="BB74" s="3" t="str">
        <f>IF($A74="","",IF((AND($A74="ADD",OR(BA74="",BA74="Vested Assets"))),"12",(_xlfn.XLOOKUP(BA74,ud_work_category[lookupValue],ud_work_category[lookupKey],""))))</f>
        <v/>
      </c>
      <c r="BC74" s="8"/>
      <c r="BD74" s="2" t="str">
        <f t="shared" si="7"/>
        <v/>
      </c>
      <c r="BE74" s="3" t="str">
        <f t="shared" si="8"/>
        <v/>
      </c>
      <c r="BF74" s="3" t="str">
        <f>IF($A74="","",IF((AND($A74="ADD",OR(BE74="",BE74="Excellent"))),"1",(_xlfn.XLOOKUP(BE74,condition[lookupValue],condition[lookupKey],""))))</f>
        <v/>
      </c>
      <c r="BG74" s="7" t="str">
        <f t="shared" si="9"/>
        <v/>
      </c>
    </row>
    <row r="75" spans="2:59">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6"/>
      <c r="AI75" s="6"/>
      <c r="AK75" s="7"/>
      <c r="AL75" s="4" t="str">
        <f t="shared" ref="AL75:AL138" ca="1" si="11">IF(AK75&lt;&gt;"", DATEDIF(AK75, TODAY(),"Y"),"")</f>
        <v/>
      </c>
      <c r="AM75" s="4"/>
      <c r="AN75" s="3" t="str">
        <f t="shared" ref="AN75:AN138" si="12">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38" si="13">IF($A75="ADD","Queenstown-Lakes District Council","")</f>
        <v/>
      </c>
      <c r="AT75" s="3" t="str">
        <f>IF($A75="","",IF((AND($A75="ADD",OR(AS75="",AS75="Queenstown-Lakes District Council"))),"70",(_xlfn.XLOOKUP(AS75,ud_organisation_owner[lookupValue],ud_organisation_owner[lookupKey],""))))</f>
        <v/>
      </c>
      <c r="AU75" s="3" t="str">
        <f t="shared" ref="AU75:AU138" si="14">IF($A75="ADD","Queenstown-Lakes District Council","")</f>
        <v/>
      </c>
      <c r="AV75" s="3" t="str">
        <f>IF($A75="","",IF((AND($A75="ADD",OR(AU75="",AU75="Queenstown-Lakes District Council"))),"70",(_xlfn.XLOOKUP(AU75,ud_organisation_owner[lookupValue],ud_organisation_owner[lookupKey],""))))</f>
        <v/>
      </c>
      <c r="AW75" s="3" t="str">
        <f t="shared" ref="AW75:AW138" si="15">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16">IF($A75="ADD","Vested Assets","")</f>
        <v/>
      </c>
      <c r="BB75" s="3" t="str">
        <f>IF($A75="","",IF((AND($A75="ADD",OR(BA75="",BA75="Vested Assets"))),"12",(_xlfn.XLOOKUP(BA75,ud_work_category[lookupValue],ud_work_category[lookupKey],""))))</f>
        <v/>
      </c>
      <c r="BC75" s="8"/>
      <c r="BD75" s="2" t="str">
        <f t="shared" ref="BD75:BD138" si="17">IF($A75="ADD","TRUE","")</f>
        <v/>
      </c>
      <c r="BE75" s="3" t="str">
        <f t="shared" ref="BE75:BE138" si="18">IF($A75="ADD","Excellent","")</f>
        <v/>
      </c>
      <c r="BF75" s="3" t="str">
        <f>IF($A75="","",IF((AND($A75="ADD",OR(BE75="",BE75="Excellent"))),"1",(_xlfn.XLOOKUP(BE75,condition[lookupValue],condition[lookupKey],""))))</f>
        <v/>
      </c>
      <c r="BG75" s="7" t="str">
        <f t="shared" ref="BG75:BG138" si="19">IF(AK75&lt;&gt;"",AK75,"")</f>
        <v/>
      </c>
    </row>
    <row r="76" spans="2:59">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6"/>
      <c r="AI76" s="6"/>
      <c r="AK76" s="7"/>
      <c r="AL76" s="4" t="str">
        <f t="shared" ca="1" si="11"/>
        <v/>
      </c>
      <c r="AM76" s="4"/>
      <c r="AN76" s="3" t="str">
        <f t="shared" si="12"/>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3"/>
        <v/>
      </c>
      <c r="AT76" s="3" t="str">
        <f>IF($A76="","",IF((AND($A76="ADD",OR(AS76="",AS76="Queenstown-Lakes District Council"))),"70",(_xlfn.XLOOKUP(AS76,ud_organisation_owner[lookupValue],ud_organisation_owner[lookupKey],""))))</f>
        <v/>
      </c>
      <c r="AU76" s="3" t="str">
        <f t="shared" si="14"/>
        <v/>
      </c>
      <c r="AV76" s="3" t="str">
        <f>IF($A76="","",IF((AND($A76="ADD",OR(AU76="",AU76="Queenstown-Lakes District Council"))),"70",(_xlfn.XLOOKUP(AU76,ud_organisation_owner[lookupValue],ud_organisation_owner[lookupKey],""))))</f>
        <v/>
      </c>
      <c r="AW76" s="3" t="str">
        <f t="shared" si="15"/>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16"/>
        <v/>
      </c>
      <c r="BB76" s="3" t="str">
        <f>IF($A76="","",IF((AND($A76="ADD",OR(BA76="",BA76="Vested Assets"))),"12",(_xlfn.XLOOKUP(BA76,ud_work_category[lookupValue],ud_work_category[lookupKey],""))))</f>
        <v/>
      </c>
      <c r="BC76" s="8"/>
      <c r="BD76" s="2" t="str">
        <f t="shared" si="17"/>
        <v/>
      </c>
      <c r="BE76" s="3" t="str">
        <f t="shared" si="18"/>
        <v/>
      </c>
      <c r="BF76" s="3" t="str">
        <f>IF($A76="","",IF((AND($A76="ADD",OR(BE76="",BE76="Excellent"))),"1",(_xlfn.XLOOKUP(BE76,condition[lookupValue],condition[lookupKey],""))))</f>
        <v/>
      </c>
      <c r="BG76" s="7" t="str">
        <f t="shared" si="19"/>
        <v/>
      </c>
    </row>
    <row r="77" spans="2:59">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6"/>
      <c r="AI77" s="6"/>
      <c r="AK77" s="7"/>
      <c r="AL77" s="4" t="str">
        <f t="shared" ca="1" si="11"/>
        <v/>
      </c>
      <c r="AM77" s="4"/>
      <c r="AN77" s="3" t="str">
        <f t="shared" si="12"/>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3"/>
        <v/>
      </c>
      <c r="AT77" s="3" t="str">
        <f>IF($A77="","",IF((AND($A77="ADD",OR(AS77="",AS77="Queenstown-Lakes District Council"))),"70",(_xlfn.XLOOKUP(AS77,ud_organisation_owner[lookupValue],ud_organisation_owner[lookupKey],""))))</f>
        <v/>
      </c>
      <c r="AU77" s="3" t="str">
        <f t="shared" si="14"/>
        <v/>
      </c>
      <c r="AV77" s="3" t="str">
        <f>IF($A77="","",IF((AND($A77="ADD",OR(AU77="",AU77="Queenstown-Lakes District Council"))),"70",(_xlfn.XLOOKUP(AU77,ud_organisation_owner[lookupValue],ud_organisation_owner[lookupKey],""))))</f>
        <v/>
      </c>
      <c r="AW77" s="3" t="str">
        <f t="shared" si="15"/>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16"/>
        <v/>
      </c>
      <c r="BB77" s="3" t="str">
        <f>IF($A77="","",IF((AND($A77="ADD",OR(BA77="",BA77="Vested Assets"))),"12",(_xlfn.XLOOKUP(BA77,ud_work_category[lookupValue],ud_work_category[lookupKey],""))))</f>
        <v/>
      </c>
      <c r="BC77" s="8"/>
      <c r="BD77" s="2" t="str">
        <f t="shared" si="17"/>
        <v/>
      </c>
      <c r="BE77" s="3" t="str">
        <f t="shared" si="18"/>
        <v/>
      </c>
      <c r="BF77" s="3" t="str">
        <f>IF($A77="","",IF((AND($A77="ADD",OR(BE77="",BE77="Excellent"))),"1",(_xlfn.XLOOKUP(BE77,condition[lookupValue],condition[lookupKey],""))))</f>
        <v/>
      </c>
      <c r="BG77" s="7" t="str">
        <f t="shared" si="19"/>
        <v/>
      </c>
    </row>
    <row r="78" spans="2:59">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6"/>
      <c r="AI78" s="6"/>
      <c r="AK78" s="7"/>
      <c r="AL78" s="4" t="str">
        <f t="shared" ca="1" si="11"/>
        <v/>
      </c>
      <c r="AM78" s="4"/>
      <c r="AN78" s="3" t="str">
        <f t="shared" si="12"/>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3"/>
        <v/>
      </c>
      <c r="AT78" s="3" t="str">
        <f>IF($A78="","",IF((AND($A78="ADD",OR(AS78="",AS78="Queenstown-Lakes District Council"))),"70",(_xlfn.XLOOKUP(AS78,ud_organisation_owner[lookupValue],ud_organisation_owner[lookupKey],""))))</f>
        <v/>
      </c>
      <c r="AU78" s="3" t="str">
        <f t="shared" si="14"/>
        <v/>
      </c>
      <c r="AV78" s="3" t="str">
        <f>IF($A78="","",IF((AND($A78="ADD",OR(AU78="",AU78="Queenstown-Lakes District Council"))),"70",(_xlfn.XLOOKUP(AU78,ud_organisation_owner[lookupValue],ud_organisation_owner[lookupKey],""))))</f>
        <v/>
      </c>
      <c r="AW78" s="3" t="str">
        <f t="shared" si="15"/>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16"/>
        <v/>
      </c>
      <c r="BB78" s="3" t="str">
        <f>IF($A78="","",IF((AND($A78="ADD",OR(BA78="",BA78="Vested Assets"))),"12",(_xlfn.XLOOKUP(BA78,ud_work_category[lookupValue],ud_work_category[lookupKey],""))))</f>
        <v/>
      </c>
      <c r="BC78" s="8"/>
      <c r="BD78" s="2" t="str">
        <f t="shared" si="17"/>
        <v/>
      </c>
      <c r="BE78" s="3" t="str">
        <f t="shared" si="18"/>
        <v/>
      </c>
      <c r="BF78" s="3" t="str">
        <f>IF($A78="","",IF((AND($A78="ADD",OR(BE78="",BE78="Excellent"))),"1",(_xlfn.XLOOKUP(BE78,condition[lookupValue],condition[lookupKey],""))))</f>
        <v/>
      </c>
      <c r="BG78" s="7" t="str">
        <f t="shared" si="19"/>
        <v/>
      </c>
    </row>
    <row r="79" spans="2:59">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6"/>
      <c r="AI79" s="6"/>
      <c r="AK79" s="7"/>
      <c r="AL79" s="4" t="str">
        <f t="shared" ca="1" si="11"/>
        <v/>
      </c>
      <c r="AM79" s="4"/>
      <c r="AN79" s="3" t="str">
        <f t="shared" si="12"/>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3"/>
        <v/>
      </c>
      <c r="AT79" s="3" t="str">
        <f>IF($A79="","",IF((AND($A79="ADD",OR(AS79="",AS79="Queenstown-Lakes District Council"))),"70",(_xlfn.XLOOKUP(AS79,ud_organisation_owner[lookupValue],ud_organisation_owner[lookupKey],""))))</f>
        <v/>
      </c>
      <c r="AU79" s="3" t="str">
        <f t="shared" si="14"/>
        <v/>
      </c>
      <c r="AV79" s="3" t="str">
        <f>IF($A79="","",IF((AND($A79="ADD",OR(AU79="",AU79="Queenstown-Lakes District Council"))),"70",(_xlfn.XLOOKUP(AU79,ud_organisation_owner[lookupValue],ud_organisation_owner[lookupKey],""))))</f>
        <v/>
      </c>
      <c r="AW79" s="3" t="str">
        <f t="shared" si="15"/>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16"/>
        <v/>
      </c>
      <c r="BB79" s="3" t="str">
        <f>IF($A79="","",IF((AND($A79="ADD",OR(BA79="",BA79="Vested Assets"))),"12",(_xlfn.XLOOKUP(BA79,ud_work_category[lookupValue],ud_work_category[lookupKey],""))))</f>
        <v/>
      </c>
      <c r="BC79" s="8"/>
      <c r="BD79" s="2" t="str">
        <f t="shared" si="17"/>
        <v/>
      </c>
      <c r="BE79" s="3" t="str">
        <f t="shared" si="18"/>
        <v/>
      </c>
      <c r="BF79" s="3" t="str">
        <f>IF($A79="","",IF((AND($A79="ADD",OR(BE79="",BE79="Excellent"))),"1",(_xlfn.XLOOKUP(BE79,condition[lookupValue],condition[lookupKey],""))))</f>
        <v/>
      </c>
      <c r="BG79" s="7" t="str">
        <f t="shared" si="19"/>
        <v/>
      </c>
    </row>
    <row r="80" spans="2:59">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6"/>
      <c r="AI80" s="6"/>
      <c r="AK80" s="7"/>
      <c r="AL80" s="4" t="str">
        <f t="shared" ca="1" si="11"/>
        <v/>
      </c>
      <c r="AM80" s="4"/>
      <c r="AN80" s="3" t="str">
        <f t="shared" si="12"/>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3"/>
        <v/>
      </c>
      <c r="AT80" s="3" t="str">
        <f>IF($A80="","",IF((AND($A80="ADD",OR(AS80="",AS80="Queenstown-Lakes District Council"))),"70",(_xlfn.XLOOKUP(AS80,ud_organisation_owner[lookupValue],ud_organisation_owner[lookupKey],""))))</f>
        <v/>
      </c>
      <c r="AU80" s="3" t="str">
        <f t="shared" si="14"/>
        <v/>
      </c>
      <c r="AV80" s="3" t="str">
        <f>IF($A80="","",IF((AND($A80="ADD",OR(AU80="",AU80="Queenstown-Lakes District Council"))),"70",(_xlfn.XLOOKUP(AU80,ud_organisation_owner[lookupValue],ud_organisation_owner[lookupKey],""))))</f>
        <v/>
      </c>
      <c r="AW80" s="3" t="str">
        <f t="shared" si="15"/>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16"/>
        <v/>
      </c>
      <c r="BB80" s="3" t="str">
        <f>IF($A80="","",IF((AND($A80="ADD",OR(BA80="",BA80="Vested Assets"))),"12",(_xlfn.XLOOKUP(BA80,ud_work_category[lookupValue],ud_work_category[lookupKey],""))))</f>
        <v/>
      </c>
      <c r="BC80" s="8"/>
      <c r="BD80" s="2" t="str">
        <f t="shared" si="17"/>
        <v/>
      </c>
      <c r="BE80" s="3" t="str">
        <f t="shared" si="18"/>
        <v/>
      </c>
      <c r="BF80" s="3" t="str">
        <f>IF($A80="","",IF((AND($A80="ADD",OR(BE80="",BE80="Excellent"))),"1",(_xlfn.XLOOKUP(BE80,condition[lookupValue],condition[lookupKey],""))))</f>
        <v/>
      </c>
      <c r="BG80" s="7" t="str">
        <f t="shared" si="19"/>
        <v/>
      </c>
    </row>
    <row r="81" spans="2:59">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6"/>
      <c r="AI81" s="6"/>
      <c r="AK81" s="7"/>
      <c r="AL81" s="4" t="str">
        <f t="shared" ca="1" si="11"/>
        <v/>
      </c>
      <c r="AM81" s="4"/>
      <c r="AN81" s="3" t="str">
        <f t="shared" si="12"/>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3"/>
        <v/>
      </c>
      <c r="AT81" s="3" t="str">
        <f>IF($A81="","",IF((AND($A81="ADD",OR(AS81="",AS81="Queenstown-Lakes District Council"))),"70",(_xlfn.XLOOKUP(AS81,ud_organisation_owner[lookupValue],ud_organisation_owner[lookupKey],""))))</f>
        <v/>
      </c>
      <c r="AU81" s="3" t="str">
        <f t="shared" si="14"/>
        <v/>
      </c>
      <c r="AV81" s="3" t="str">
        <f>IF($A81="","",IF((AND($A81="ADD",OR(AU81="",AU81="Queenstown-Lakes District Council"))),"70",(_xlfn.XLOOKUP(AU81,ud_organisation_owner[lookupValue],ud_organisation_owner[lookupKey],""))))</f>
        <v/>
      </c>
      <c r="AW81" s="3" t="str">
        <f t="shared" si="15"/>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16"/>
        <v/>
      </c>
      <c r="BB81" s="3" t="str">
        <f>IF($A81="","",IF((AND($A81="ADD",OR(BA81="",BA81="Vested Assets"))),"12",(_xlfn.XLOOKUP(BA81,ud_work_category[lookupValue],ud_work_category[lookupKey],""))))</f>
        <v/>
      </c>
      <c r="BC81" s="8"/>
      <c r="BD81" s="2" t="str">
        <f t="shared" si="17"/>
        <v/>
      </c>
      <c r="BE81" s="3" t="str">
        <f t="shared" si="18"/>
        <v/>
      </c>
      <c r="BF81" s="3" t="str">
        <f>IF($A81="","",IF((AND($A81="ADD",OR(BE81="",BE81="Excellent"))),"1",(_xlfn.XLOOKUP(BE81,condition[lookupValue],condition[lookupKey],""))))</f>
        <v/>
      </c>
      <c r="BG81" s="7" t="str">
        <f t="shared" si="19"/>
        <v/>
      </c>
    </row>
    <row r="82" spans="2:59">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6"/>
      <c r="AI82" s="6"/>
      <c r="AK82" s="7"/>
      <c r="AL82" s="4" t="str">
        <f t="shared" ca="1" si="11"/>
        <v/>
      </c>
      <c r="AM82" s="4"/>
      <c r="AN82" s="3" t="str">
        <f t="shared" si="12"/>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3"/>
        <v/>
      </c>
      <c r="AT82" s="3" t="str">
        <f>IF($A82="","",IF((AND($A82="ADD",OR(AS82="",AS82="Queenstown-Lakes District Council"))),"70",(_xlfn.XLOOKUP(AS82,ud_organisation_owner[lookupValue],ud_organisation_owner[lookupKey],""))))</f>
        <v/>
      </c>
      <c r="AU82" s="3" t="str">
        <f t="shared" si="14"/>
        <v/>
      </c>
      <c r="AV82" s="3" t="str">
        <f>IF($A82="","",IF((AND($A82="ADD",OR(AU82="",AU82="Queenstown-Lakes District Council"))),"70",(_xlfn.XLOOKUP(AU82,ud_organisation_owner[lookupValue],ud_organisation_owner[lookupKey],""))))</f>
        <v/>
      </c>
      <c r="AW82" s="3" t="str">
        <f t="shared" si="15"/>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16"/>
        <v/>
      </c>
      <c r="BB82" s="3" t="str">
        <f>IF($A82="","",IF((AND($A82="ADD",OR(BA82="",BA82="Vested Assets"))),"12",(_xlfn.XLOOKUP(BA82,ud_work_category[lookupValue],ud_work_category[lookupKey],""))))</f>
        <v/>
      </c>
      <c r="BC82" s="8"/>
      <c r="BD82" s="2" t="str">
        <f t="shared" si="17"/>
        <v/>
      </c>
      <c r="BE82" s="3" t="str">
        <f t="shared" si="18"/>
        <v/>
      </c>
      <c r="BF82" s="3" t="str">
        <f>IF($A82="","",IF((AND($A82="ADD",OR(BE82="",BE82="Excellent"))),"1",(_xlfn.XLOOKUP(BE82,condition[lookupValue],condition[lookupKey],""))))</f>
        <v/>
      </c>
      <c r="BG82" s="7" t="str">
        <f t="shared" si="19"/>
        <v/>
      </c>
    </row>
    <row r="83" spans="2:59">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6"/>
      <c r="AI83" s="6"/>
      <c r="AK83" s="7"/>
      <c r="AL83" s="4" t="str">
        <f t="shared" ca="1" si="11"/>
        <v/>
      </c>
      <c r="AM83" s="4"/>
      <c r="AN83" s="3" t="str">
        <f t="shared" si="12"/>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3"/>
        <v/>
      </c>
      <c r="AT83" s="3" t="str">
        <f>IF($A83="","",IF((AND($A83="ADD",OR(AS83="",AS83="Queenstown-Lakes District Council"))),"70",(_xlfn.XLOOKUP(AS83,ud_organisation_owner[lookupValue],ud_organisation_owner[lookupKey],""))))</f>
        <v/>
      </c>
      <c r="AU83" s="3" t="str">
        <f t="shared" si="14"/>
        <v/>
      </c>
      <c r="AV83" s="3" t="str">
        <f>IF($A83="","",IF((AND($A83="ADD",OR(AU83="",AU83="Queenstown-Lakes District Council"))),"70",(_xlfn.XLOOKUP(AU83,ud_organisation_owner[lookupValue],ud_organisation_owner[lookupKey],""))))</f>
        <v/>
      </c>
      <c r="AW83" s="3" t="str">
        <f t="shared" si="15"/>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16"/>
        <v/>
      </c>
      <c r="BB83" s="3" t="str">
        <f>IF($A83="","",IF((AND($A83="ADD",OR(BA83="",BA83="Vested Assets"))),"12",(_xlfn.XLOOKUP(BA83,ud_work_category[lookupValue],ud_work_category[lookupKey],""))))</f>
        <v/>
      </c>
      <c r="BC83" s="8"/>
      <c r="BD83" s="2" t="str">
        <f t="shared" si="17"/>
        <v/>
      </c>
      <c r="BE83" s="3" t="str">
        <f t="shared" si="18"/>
        <v/>
      </c>
      <c r="BF83" s="3" t="str">
        <f>IF($A83="","",IF((AND($A83="ADD",OR(BE83="",BE83="Excellent"))),"1",(_xlfn.XLOOKUP(BE83,condition[lookupValue],condition[lookupKey],""))))</f>
        <v/>
      </c>
      <c r="BG83" s="7" t="str">
        <f t="shared" si="19"/>
        <v/>
      </c>
    </row>
    <row r="84" spans="2:59">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6"/>
      <c r="AI84" s="6"/>
      <c r="AK84" s="7"/>
      <c r="AL84" s="4" t="str">
        <f t="shared" ca="1" si="11"/>
        <v/>
      </c>
      <c r="AM84" s="4"/>
      <c r="AN84" s="3" t="str">
        <f t="shared" si="12"/>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3"/>
        <v/>
      </c>
      <c r="AT84" s="3" t="str">
        <f>IF($A84="","",IF((AND($A84="ADD",OR(AS84="",AS84="Queenstown-Lakes District Council"))),"70",(_xlfn.XLOOKUP(AS84,ud_organisation_owner[lookupValue],ud_organisation_owner[lookupKey],""))))</f>
        <v/>
      </c>
      <c r="AU84" s="3" t="str">
        <f t="shared" si="14"/>
        <v/>
      </c>
      <c r="AV84" s="3" t="str">
        <f>IF($A84="","",IF((AND($A84="ADD",OR(AU84="",AU84="Queenstown-Lakes District Council"))),"70",(_xlfn.XLOOKUP(AU84,ud_organisation_owner[lookupValue],ud_organisation_owner[lookupKey],""))))</f>
        <v/>
      </c>
      <c r="AW84" s="3" t="str">
        <f t="shared" si="15"/>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16"/>
        <v/>
      </c>
      <c r="BB84" s="3" t="str">
        <f>IF($A84="","",IF((AND($A84="ADD",OR(BA84="",BA84="Vested Assets"))),"12",(_xlfn.XLOOKUP(BA84,ud_work_category[lookupValue],ud_work_category[lookupKey],""))))</f>
        <v/>
      </c>
      <c r="BC84" s="8"/>
      <c r="BD84" s="2" t="str">
        <f t="shared" si="17"/>
        <v/>
      </c>
      <c r="BE84" s="3" t="str">
        <f t="shared" si="18"/>
        <v/>
      </c>
      <c r="BF84" s="3" t="str">
        <f>IF($A84="","",IF((AND($A84="ADD",OR(BE84="",BE84="Excellent"))),"1",(_xlfn.XLOOKUP(BE84,condition[lookupValue],condition[lookupKey],""))))</f>
        <v/>
      </c>
      <c r="BG84" s="7" t="str">
        <f t="shared" si="19"/>
        <v/>
      </c>
    </row>
    <row r="85" spans="2:59">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6"/>
      <c r="AI85" s="6"/>
      <c r="AK85" s="7"/>
      <c r="AL85" s="4" t="str">
        <f t="shared" ca="1" si="11"/>
        <v/>
      </c>
      <c r="AM85" s="4"/>
      <c r="AN85" s="3" t="str">
        <f t="shared" si="12"/>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3"/>
        <v/>
      </c>
      <c r="AT85" s="3" t="str">
        <f>IF($A85="","",IF((AND($A85="ADD",OR(AS85="",AS85="Queenstown-Lakes District Council"))),"70",(_xlfn.XLOOKUP(AS85,ud_organisation_owner[lookupValue],ud_organisation_owner[lookupKey],""))))</f>
        <v/>
      </c>
      <c r="AU85" s="3" t="str">
        <f t="shared" si="14"/>
        <v/>
      </c>
      <c r="AV85" s="3" t="str">
        <f>IF($A85="","",IF((AND($A85="ADD",OR(AU85="",AU85="Queenstown-Lakes District Council"))),"70",(_xlfn.XLOOKUP(AU85,ud_organisation_owner[lookupValue],ud_organisation_owner[lookupKey],""))))</f>
        <v/>
      </c>
      <c r="AW85" s="3" t="str">
        <f t="shared" si="15"/>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16"/>
        <v/>
      </c>
      <c r="BB85" s="3" t="str">
        <f>IF($A85="","",IF((AND($A85="ADD",OR(BA85="",BA85="Vested Assets"))),"12",(_xlfn.XLOOKUP(BA85,ud_work_category[lookupValue],ud_work_category[lookupKey],""))))</f>
        <v/>
      </c>
      <c r="BC85" s="8"/>
      <c r="BD85" s="2" t="str">
        <f t="shared" si="17"/>
        <v/>
      </c>
      <c r="BE85" s="3" t="str">
        <f t="shared" si="18"/>
        <v/>
      </c>
      <c r="BF85" s="3" t="str">
        <f>IF($A85="","",IF((AND($A85="ADD",OR(BE85="",BE85="Excellent"))),"1",(_xlfn.XLOOKUP(BE85,condition[lookupValue],condition[lookupKey],""))))</f>
        <v/>
      </c>
      <c r="BG85" s="7" t="str">
        <f t="shared" si="19"/>
        <v/>
      </c>
    </row>
    <row r="86" spans="2:59">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6"/>
      <c r="AI86" s="6"/>
      <c r="AK86" s="7"/>
      <c r="AL86" s="4" t="str">
        <f t="shared" ca="1" si="11"/>
        <v/>
      </c>
      <c r="AM86" s="4"/>
      <c r="AN86" s="3" t="str">
        <f t="shared" si="12"/>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3"/>
        <v/>
      </c>
      <c r="AT86" s="3" t="str">
        <f>IF($A86="","",IF((AND($A86="ADD",OR(AS86="",AS86="Queenstown-Lakes District Council"))),"70",(_xlfn.XLOOKUP(AS86,ud_organisation_owner[lookupValue],ud_organisation_owner[lookupKey],""))))</f>
        <v/>
      </c>
      <c r="AU86" s="3" t="str">
        <f t="shared" si="14"/>
        <v/>
      </c>
      <c r="AV86" s="3" t="str">
        <f>IF($A86="","",IF((AND($A86="ADD",OR(AU86="",AU86="Queenstown-Lakes District Council"))),"70",(_xlfn.XLOOKUP(AU86,ud_organisation_owner[lookupValue],ud_organisation_owner[lookupKey],""))))</f>
        <v/>
      </c>
      <c r="AW86" s="3" t="str">
        <f t="shared" si="15"/>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16"/>
        <v/>
      </c>
      <c r="BB86" s="3" t="str">
        <f>IF($A86="","",IF((AND($A86="ADD",OR(BA86="",BA86="Vested Assets"))),"12",(_xlfn.XLOOKUP(BA86,ud_work_category[lookupValue],ud_work_category[lookupKey],""))))</f>
        <v/>
      </c>
      <c r="BC86" s="8"/>
      <c r="BD86" s="2" t="str">
        <f t="shared" si="17"/>
        <v/>
      </c>
      <c r="BE86" s="3" t="str">
        <f t="shared" si="18"/>
        <v/>
      </c>
      <c r="BF86" s="3" t="str">
        <f>IF($A86="","",IF((AND($A86="ADD",OR(BE86="",BE86="Excellent"))),"1",(_xlfn.XLOOKUP(BE86,condition[lookupValue],condition[lookupKey],""))))</f>
        <v/>
      </c>
      <c r="BG86" s="7" t="str">
        <f t="shared" si="19"/>
        <v/>
      </c>
    </row>
    <row r="87" spans="2:59">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6"/>
      <c r="AI87" s="6"/>
      <c r="AK87" s="7"/>
      <c r="AL87" s="4" t="str">
        <f t="shared" ca="1" si="11"/>
        <v/>
      </c>
      <c r="AM87" s="4"/>
      <c r="AN87" s="3" t="str">
        <f t="shared" si="12"/>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3"/>
        <v/>
      </c>
      <c r="AT87" s="3" t="str">
        <f>IF($A87="","",IF((AND($A87="ADD",OR(AS87="",AS87="Queenstown-Lakes District Council"))),"70",(_xlfn.XLOOKUP(AS87,ud_organisation_owner[lookupValue],ud_organisation_owner[lookupKey],""))))</f>
        <v/>
      </c>
      <c r="AU87" s="3" t="str">
        <f t="shared" si="14"/>
        <v/>
      </c>
      <c r="AV87" s="3" t="str">
        <f>IF($A87="","",IF((AND($A87="ADD",OR(AU87="",AU87="Queenstown-Lakes District Council"))),"70",(_xlfn.XLOOKUP(AU87,ud_organisation_owner[lookupValue],ud_organisation_owner[lookupKey],""))))</f>
        <v/>
      </c>
      <c r="AW87" s="3" t="str">
        <f t="shared" si="15"/>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16"/>
        <v/>
      </c>
      <c r="BB87" s="3" t="str">
        <f>IF($A87="","",IF((AND($A87="ADD",OR(BA87="",BA87="Vested Assets"))),"12",(_xlfn.XLOOKUP(BA87,ud_work_category[lookupValue],ud_work_category[lookupKey],""))))</f>
        <v/>
      </c>
      <c r="BC87" s="8"/>
      <c r="BD87" s="2" t="str">
        <f t="shared" si="17"/>
        <v/>
      </c>
      <c r="BE87" s="3" t="str">
        <f t="shared" si="18"/>
        <v/>
      </c>
      <c r="BF87" s="3" t="str">
        <f>IF($A87="","",IF((AND($A87="ADD",OR(BE87="",BE87="Excellent"))),"1",(_xlfn.XLOOKUP(BE87,condition[lookupValue],condition[lookupKey],""))))</f>
        <v/>
      </c>
      <c r="BG87" s="7" t="str">
        <f t="shared" si="19"/>
        <v/>
      </c>
    </row>
    <row r="88" spans="2:59">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6"/>
      <c r="AI88" s="6"/>
      <c r="AK88" s="7"/>
      <c r="AL88" s="4" t="str">
        <f t="shared" ca="1" si="11"/>
        <v/>
      </c>
      <c r="AM88" s="4"/>
      <c r="AN88" s="3" t="str">
        <f t="shared" si="12"/>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3"/>
        <v/>
      </c>
      <c r="AT88" s="3" t="str">
        <f>IF($A88="","",IF((AND($A88="ADD",OR(AS88="",AS88="Queenstown-Lakes District Council"))),"70",(_xlfn.XLOOKUP(AS88,ud_organisation_owner[lookupValue],ud_organisation_owner[lookupKey],""))))</f>
        <v/>
      </c>
      <c r="AU88" s="3" t="str">
        <f t="shared" si="14"/>
        <v/>
      </c>
      <c r="AV88" s="3" t="str">
        <f>IF($A88="","",IF((AND($A88="ADD",OR(AU88="",AU88="Queenstown-Lakes District Council"))),"70",(_xlfn.XLOOKUP(AU88,ud_organisation_owner[lookupValue],ud_organisation_owner[lookupKey],""))))</f>
        <v/>
      </c>
      <c r="AW88" s="3" t="str">
        <f t="shared" si="15"/>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16"/>
        <v/>
      </c>
      <c r="BB88" s="3" t="str">
        <f>IF($A88="","",IF((AND($A88="ADD",OR(BA88="",BA88="Vested Assets"))),"12",(_xlfn.XLOOKUP(BA88,ud_work_category[lookupValue],ud_work_category[lookupKey],""))))</f>
        <v/>
      </c>
      <c r="BC88" s="8"/>
      <c r="BD88" s="2" t="str">
        <f t="shared" si="17"/>
        <v/>
      </c>
      <c r="BE88" s="3" t="str">
        <f t="shared" si="18"/>
        <v/>
      </c>
      <c r="BF88" s="3" t="str">
        <f>IF($A88="","",IF((AND($A88="ADD",OR(BE88="",BE88="Excellent"))),"1",(_xlfn.XLOOKUP(BE88,condition[lookupValue],condition[lookupKey],""))))</f>
        <v/>
      </c>
      <c r="BG88" s="7" t="str">
        <f t="shared" si="19"/>
        <v/>
      </c>
    </row>
    <row r="89" spans="2:59">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6"/>
      <c r="AI89" s="6"/>
      <c r="AK89" s="7"/>
      <c r="AL89" s="4" t="str">
        <f t="shared" ca="1" si="11"/>
        <v/>
      </c>
      <c r="AM89" s="4"/>
      <c r="AN89" s="3" t="str">
        <f t="shared" si="12"/>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3"/>
        <v/>
      </c>
      <c r="AT89" s="3" t="str">
        <f>IF($A89="","",IF((AND($A89="ADD",OR(AS89="",AS89="Queenstown-Lakes District Council"))),"70",(_xlfn.XLOOKUP(AS89,ud_organisation_owner[lookupValue],ud_organisation_owner[lookupKey],""))))</f>
        <v/>
      </c>
      <c r="AU89" s="3" t="str">
        <f t="shared" si="14"/>
        <v/>
      </c>
      <c r="AV89" s="3" t="str">
        <f>IF($A89="","",IF((AND($A89="ADD",OR(AU89="",AU89="Queenstown-Lakes District Council"))),"70",(_xlfn.XLOOKUP(AU89,ud_organisation_owner[lookupValue],ud_organisation_owner[lookupKey],""))))</f>
        <v/>
      </c>
      <c r="AW89" s="3" t="str">
        <f t="shared" si="15"/>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16"/>
        <v/>
      </c>
      <c r="BB89" s="3" t="str">
        <f>IF($A89="","",IF((AND($A89="ADD",OR(BA89="",BA89="Vested Assets"))),"12",(_xlfn.XLOOKUP(BA89,ud_work_category[lookupValue],ud_work_category[lookupKey],""))))</f>
        <v/>
      </c>
      <c r="BC89" s="8"/>
      <c r="BD89" s="2" t="str">
        <f t="shared" si="17"/>
        <v/>
      </c>
      <c r="BE89" s="3" t="str">
        <f t="shared" si="18"/>
        <v/>
      </c>
      <c r="BF89" s="3" t="str">
        <f>IF($A89="","",IF((AND($A89="ADD",OR(BE89="",BE89="Excellent"))),"1",(_xlfn.XLOOKUP(BE89,condition[lookupValue],condition[lookupKey],""))))</f>
        <v/>
      </c>
      <c r="BG89" s="7" t="str">
        <f t="shared" si="19"/>
        <v/>
      </c>
    </row>
    <row r="90" spans="2:59">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6"/>
      <c r="AI90" s="6"/>
      <c r="AK90" s="7"/>
      <c r="AL90" s="4" t="str">
        <f t="shared" ca="1" si="11"/>
        <v/>
      </c>
      <c r="AM90" s="4"/>
      <c r="AN90" s="3" t="str">
        <f t="shared" si="12"/>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3"/>
        <v/>
      </c>
      <c r="AT90" s="3" t="str">
        <f>IF($A90="","",IF((AND($A90="ADD",OR(AS90="",AS90="Queenstown-Lakes District Council"))),"70",(_xlfn.XLOOKUP(AS90,ud_organisation_owner[lookupValue],ud_organisation_owner[lookupKey],""))))</f>
        <v/>
      </c>
      <c r="AU90" s="3" t="str">
        <f t="shared" si="14"/>
        <v/>
      </c>
      <c r="AV90" s="3" t="str">
        <f>IF($A90="","",IF((AND($A90="ADD",OR(AU90="",AU90="Queenstown-Lakes District Council"))),"70",(_xlfn.XLOOKUP(AU90,ud_organisation_owner[lookupValue],ud_organisation_owner[lookupKey],""))))</f>
        <v/>
      </c>
      <c r="AW90" s="3" t="str">
        <f t="shared" si="15"/>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16"/>
        <v/>
      </c>
      <c r="BB90" s="3" t="str">
        <f>IF($A90="","",IF((AND($A90="ADD",OR(BA90="",BA90="Vested Assets"))),"12",(_xlfn.XLOOKUP(BA90,ud_work_category[lookupValue],ud_work_category[lookupKey],""))))</f>
        <v/>
      </c>
      <c r="BC90" s="8"/>
      <c r="BD90" s="2" t="str">
        <f t="shared" si="17"/>
        <v/>
      </c>
      <c r="BE90" s="3" t="str">
        <f t="shared" si="18"/>
        <v/>
      </c>
      <c r="BF90" s="3" t="str">
        <f>IF($A90="","",IF((AND($A90="ADD",OR(BE90="",BE90="Excellent"))),"1",(_xlfn.XLOOKUP(BE90,condition[lookupValue],condition[lookupKey],""))))</f>
        <v/>
      </c>
      <c r="BG90" s="7" t="str">
        <f t="shared" si="19"/>
        <v/>
      </c>
    </row>
    <row r="91" spans="2:59">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6"/>
      <c r="AI91" s="6"/>
      <c r="AK91" s="7"/>
      <c r="AL91" s="4" t="str">
        <f t="shared" ca="1" si="11"/>
        <v/>
      </c>
      <c r="AM91" s="4"/>
      <c r="AN91" s="3" t="str">
        <f t="shared" si="12"/>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3"/>
        <v/>
      </c>
      <c r="AT91" s="3" t="str">
        <f>IF($A91="","",IF((AND($A91="ADD",OR(AS91="",AS91="Queenstown-Lakes District Council"))),"70",(_xlfn.XLOOKUP(AS91,ud_organisation_owner[lookupValue],ud_organisation_owner[lookupKey],""))))</f>
        <v/>
      </c>
      <c r="AU91" s="3" t="str">
        <f t="shared" si="14"/>
        <v/>
      </c>
      <c r="AV91" s="3" t="str">
        <f>IF($A91="","",IF((AND($A91="ADD",OR(AU91="",AU91="Queenstown-Lakes District Council"))),"70",(_xlfn.XLOOKUP(AU91,ud_organisation_owner[lookupValue],ud_organisation_owner[lookupKey],""))))</f>
        <v/>
      </c>
      <c r="AW91" s="3" t="str">
        <f t="shared" si="15"/>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16"/>
        <v/>
      </c>
      <c r="BB91" s="3" t="str">
        <f>IF($A91="","",IF((AND($A91="ADD",OR(BA91="",BA91="Vested Assets"))),"12",(_xlfn.XLOOKUP(BA91,ud_work_category[lookupValue],ud_work_category[lookupKey],""))))</f>
        <v/>
      </c>
      <c r="BC91" s="8"/>
      <c r="BD91" s="2" t="str">
        <f t="shared" si="17"/>
        <v/>
      </c>
      <c r="BE91" s="3" t="str">
        <f t="shared" si="18"/>
        <v/>
      </c>
      <c r="BF91" s="3" t="str">
        <f>IF($A91="","",IF((AND($A91="ADD",OR(BE91="",BE91="Excellent"))),"1",(_xlfn.XLOOKUP(BE91,condition[lookupValue],condition[lookupKey],""))))</f>
        <v/>
      </c>
      <c r="BG91" s="7" t="str">
        <f t="shared" si="19"/>
        <v/>
      </c>
    </row>
    <row r="92" spans="2:59">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6"/>
      <c r="AI92" s="6"/>
      <c r="AK92" s="7"/>
      <c r="AL92" s="4" t="str">
        <f t="shared" ca="1" si="11"/>
        <v/>
      </c>
      <c r="AM92" s="4"/>
      <c r="AN92" s="3" t="str">
        <f t="shared" si="12"/>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3"/>
        <v/>
      </c>
      <c r="AT92" s="3" t="str">
        <f>IF($A92="","",IF((AND($A92="ADD",OR(AS92="",AS92="Queenstown-Lakes District Council"))),"70",(_xlfn.XLOOKUP(AS92,ud_organisation_owner[lookupValue],ud_organisation_owner[lookupKey],""))))</f>
        <v/>
      </c>
      <c r="AU92" s="3" t="str">
        <f t="shared" si="14"/>
        <v/>
      </c>
      <c r="AV92" s="3" t="str">
        <f>IF($A92="","",IF((AND($A92="ADD",OR(AU92="",AU92="Queenstown-Lakes District Council"))),"70",(_xlfn.XLOOKUP(AU92,ud_organisation_owner[lookupValue],ud_organisation_owner[lookupKey],""))))</f>
        <v/>
      </c>
      <c r="AW92" s="3" t="str">
        <f t="shared" si="15"/>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16"/>
        <v/>
      </c>
      <c r="BB92" s="3" t="str">
        <f>IF($A92="","",IF((AND($A92="ADD",OR(BA92="",BA92="Vested Assets"))),"12",(_xlfn.XLOOKUP(BA92,ud_work_category[lookupValue],ud_work_category[lookupKey],""))))</f>
        <v/>
      </c>
      <c r="BC92" s="8"/>
      <c r="BD92" s="2" t="str">
        <f t="shared" si="17"/>
        <v/>
      </c>
      <c r="BE92" s="3" t="str">
        <f t="shared" si="18"/>
        <v/>
      </c>
      <c r="BF92" s="3" t="str">
        <f>IF($A92="","",IF((AND($A92="ADD",OR(BE92="",BE92="Excellent"))),"1",(_xlfn.XLOOKUP(BE92,condition[lookupValue],condition[lookupKey],""))))</f>
        <v/>
      </c>
      <c r="BG92" s="7" t="str">
        <f t="shared" si="19"/>
        <v/>
      </c>
    </row>
    <row r="93" spans="2:59">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6"/>
      <c r="AI93" s="6"/>
      <c r="AK93" s="7"/>
      <c r="AL93" s="4" t="str">
        <f t="shared" ca="1" si="11"/>
        <v/>
      </c>
      <c r="AM93" s="4"/>
      <c r="AN93" s="3" t="str">
        <f t="shared" si="12"/>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3"/>
        <v/>
      </c>
      <c r="AT93" s="3" t="str">
        <f>IF($A93="","",IF((AND($A93="ADD",OR(AS93="",AS93="Queenstown-Lakes District Council"))),"70",(_xlfn.XLOOKUP(AS93,ud_organisation_owner[lookupValue],ud_organisation_owner[lookupKey],""))))</f>
        <v/>
      </c>
      <c r="AU93" s="3" t="str">
        <f t="shared" si="14"/>
        <v/>
      </c>
      <c r="AV93" s="3" t="str">
        <f>IF($A93="","",IF((AND($A93="ADD",OR(AU93="",AU93="Queenstown-Lakes District Council"))),"70",(_xlfn.XLOOKUP(AU93,ud_organisation_owner[lookupValue],ud_organisation_owner[lookupKey],""))))</f>
        <v/>
      </c>
      <c r="AW93" s="3" t="str">
        <f t="shared" si="15"/>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16"/>
        <v/>
      </c>
      <c r="BB93" s="3" t="str">
        <f>IF($A93="","",IF((AND($A93="ADD",OR(BA93="",BA93="Vested Assets"))),"12",(_xlfn.XLOOKUP(BA93,ud_work_category[lookupValue],ud_work_category[lookupKey],""))))</f>
        <v/>
      </c>
      <c r="BC93" s="8"/>
      <c r="BD93" s="2" t="str">
        <f t="shared" si="17"/>
        <v/>
      </c>
      <c r="BE93" s="3" t="str">
        <f t="shared" si="18"/>
        <v/>
      </c>
      <c r="BF93" s="3" t="str">
        <f>IF($A93="","",IF((AND($A93="ADD",OR(BE93="",BE93="Excellent"))),"1",(_xlfn.XLOOKUP(BE93,condition[lookupValue],condition[lookupKey],""))))</f>
        <v/>
      </c>
      <c r="BG93" s="7" t="str">
        <f t="shared" si="19"/>
        <v/>
      </c>
    </row>
    <row r="94" spans="2:59">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6"/>
      <c r="AI94" s="6"/>
      <c r="AK94" s="7"/>
      <c r="AL94" s="4" t="str">
        <f t="shared" ca="1" si="11"/>
        <v/>
      </c>
      <c r="AM94" s="4"/>
      <c r="AN94" s="3" t="str">
        <f t="shared" si="12"/>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3"/>
        <v/>
      </c>
      <c r="AT94" s="3" t="str">
        <f>IF($A94="","",IF((AND($A94="ADD",OR(AS94="",AS94="Queenstown-Lakes District Council"))),"70",(_xlfn.XLOOKUP(AS94,ud_organisation_owner[lookupValue],ud_organisation_owner[lookupKey],""))))</f>
        <v/>
      </c>
      <c r="AU94" s="3" t="str">
        <f t="shared" si="14"/>
        <v/>
      </c>
      <c r="AV94" s="3" t="str">
        <f>IF($A94="","",IF((AND($A94="ADD",OR(AU94="",AU94="Queenstown-Lakes District Council"))),"70",(_xlfn.XLOOKUP(AU94,ud_organisation_owner[lookupValue],ud_organisation_owner[lookupKey],""))))</f>
        <v/>
      </c>
      <c r="AW94" s="3" t="str">
        <f t="shared" si="15"/>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16"/>
        <v/>
      </c>
      <c r="BB94" s="3" t="str">
        <f>IF($A94="","",IF((AND($A94="ADD",OR(BA94="",BA94="Vested Assets"))),"12",(_xlfn.XLOOKUP(BA94,ud_work_category[lookupValue],ud_work_category[lookupKey],""))))</f>
        <v/>
      </c>
      <c r="BC94" s="8"/>
      <c r="BD94" s="2" t="str">
        <f t="shared" si="17"/>
        <v/>
      </c>
      <c r="BE94" s="3" t="str">
        <f t="shared" si="18"/>
        <v/>
      </c>
      <c r="BF94" s="3" t="str">
        <f>IF($A94="","",IF((AND($A94="ADD",OR(BE94="",BE94="Excellent"))),"1",(_xlfn.XLOOKUP(BE94,condition[lookupValue],condition[lookupKey],""))))</f>
        <v/>
      </c>
      <c r="BG94" s="7" t="str">
        <f t="shared" si="19"/>
        <v/>
      </c>
    </row>
    <row r="95" spans="2:59">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6"/>
      <c r="AI95" s="6"/>
      <c r="AK95" s="7"/>
      <c r="AL95" s="4" t="str">
        <f t="shared" ca="1" si="11"/>
        <v/>
      </c>
      <c r="AM95" s="4"/>
      <c r="AN95" s="3" t="str">
        <f t="shared" si="12"/>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3"/>
        <v/>
      </c>
      <c r="AT95" s="3" t="str">
        <f>IF($A95="","",IF((AND($A95="ADD",OR(AS95="",AS95="Queenstown-Lakes District Council"))),"70",(_xlfn.XLOOKUP(AS95,ud_organisation_owner[lookupValue],ud_organisation_owner[lookupKey],""))))</f>
        <v/>
      </c>
      <c r="AU95" s="3" t="str">
        <f t="shared" si="14"/>
        <v/>
      </c>
      <c r="AV95" s="3" t="str">
        <f>IF($A95="","",IF((AND($A95="ADD",OR(AU95="",AU95="Queenstown-Lakes District Council"))),"70",(_xlfn.XLOOKUP(AU95,ud_organisation_owner[lookupValue],ud_organisation_owner[lookupKey],""))))</f>
        <v/>
      </c>
      <c r="AW95" s="3" t="str">
        <f t="shared" si="15"/>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16"/>
        <v/>
      </c>
      <c r="BB95" s="3" t="str">
        <f>IF($A95="","",IF((AND($A95="ADD",OR(BA95="",BA95="Vested Assets"))),"12",(_xlfn.XLOOKUP(BA95,ud_work_category[lookupValue],ud_work_category[lookupKey],""))))</f>
        <v/>
      </c>
      <c r="BC95" s="8"/>
      <c r="BD95" s="2" t="str">
        <f t="shared" si="17"/>
        <v/>
      </c>
      <c r="BE95" s="3" t="str">
        <f t="shared" si="18"/>
        <v/>
      </c>
      <c r="BF95" s="3" t="str">
        <f>IF($A95="","",IF((AND($A95="ADD",OR(BE95="",BE95="Excellent"))),"1",(_xlfn.XLOOKUP(BE95,condition[lookupValue],condition[lookupKey],""))))</f>
        <v/>
      </c>
      <c r="BG95" s="7" t="str">
        <f t="shared" si="19"/>
        <v/>
      </c>
    </row>
    <row r="96" spans="2:59">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6"/>
      <c r="AI96" s="6"/>
      <c r="AK96" s="7"/>
      <c r="AL96" s="4" t="str">
        <f t="shared" ca="1" si="11"/>
        <v/>
      </c>
      <c r="AM96" s="4"/>
      <c r="AN96" s="3" t="str">
        <f t="shared" si="12"/>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3"/>
        <v/>
      </c>
      <c r="AT96" s="3" t="str">
        <f>IF($A96="","",IF((AND($A96="ADD",OR(AS96="",AS96="Queenstown-Lakes District Council"))),"70",(_xlfn.XLOOKUP(AS96,ud_organisation_owner[lookupValue],ud_organisation_owner[lookupKey],""))))</f>
        <v/>
      </c>
      <c r="AU96" s="3" t="str">
        <f t="shared" si="14"/>
        <v/>
      </c>
      <c r="AV96" s="3" t="str">
        <f>IF($A96="","",IF((AND($A96="ADD",OR(AU96="",AU96="Queenstown-Lakes District Council"))),"70",(_xlfn.XLOOKUP(AU96,ud_organisation_owner[lookupValue],ud_organisation_owner[lookupKey],""))))</f>
        <v/>
      </c>
      <c r="AW96" s="3" t="str">
        <f t="shared" si="15"/>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16"/>
        <v/>
      </c>
      <c r="BB96" s="3" t="str">
        <f>IF($A96="","",IF((AND($A96="ADD",OR(BA96="",BA96="Vested Assets"))),"12",(_xlfn.XLOOKUP(BA96,ud_work_category[lookupValue],ud_work_category[lookupKey],""))))</f>
        <v/>
      </c>
      <c r="BC96" s="8"/>
      <c r="BD96" s="2" t="str">
        <f t="shared" si="17"/>
        <v/>
      </c>
      <c r="BE96" s="3" t="str">
        <f t="shared" si="18"/>
        <v/>
      </c>
      <c r="BF96" s="3" t="str">
        <f>IF($A96="","",IF((AND($A96="ADD",OR(BE96="",BE96="Excellent"))),"1",(_xlfn.XLOOKUP(BE96,condition[lookupValue],condition[lookupKey],""))))</f>
        <v/>
      </c>
      <c r="BG96" s="7" t="str">
        <f t="shared" si="19"/>
        <v/>
      </c>
    </row>
    <row r="97" spans="2:59">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6"/>
      <c r="AI97" s="6"/>
      <c r="AK97" s="7"/>
      <c r="AL97" s="4" t="str">
        <f t="shared" ca="1" si="11"/>
        <v/>
      </c>
      <c r="AM97" s="4"/>
      <c r="AN97" s="3" t="str">
        <f t="shared" si="12"/>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3"/>
        <v/>
      </c>
      <c r="AT97" s="3" t="str">
        <f>IF($A97="","",IF((AND($A97="ADD",OR(AS97="",AS97="Queenstown-Lakes District Council"))),"70",(_xlfn.XLOOKUP(AS97,ud_organisation_owner[lookupValue],ud_organisation_owner[lookupKey],""))))</f>
        <v/>
      </c>
      <c r="AU97" s="3" t="str">
        <f t="shared" si="14"/>
        <v/>
      </c>
      <c r="AV97" s="3" t="str">
        <f>IF($A97="","",IF((AND($A97="ADD",OR(AU97="",AU97="Queenstown-Lakes District Council"))),"70",(_xlfn.XLOOKUP(AU97,ud_organisation_owner[lookupValue],ud_organisation_owner[lookupKey],""))))</f>
        <v/>
      </c>
      <c r="AW97" s="3" t="str">
        <f t="shared" si="15"/>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16"/>
        <v/>
      </c>
      <c r="BB97" s="3" t="str">
        <f>IF($A97="","",IF((AND($A97="ADD",OR(BA97="",BA97="Vested Assets"))),"12",(_xlfn.XLOOKUP(BA97,ud_work_category[lookupValue],ud_work_category[lookupKey],""))))</f>
        <v/>
      </c>
      <c r="BC97" s="8"/>
      <c r="BD97" s="2" t="str">
        <f t="shared" si="17"/>
        <v/>
      </c>
      <c r="BE97" s="3" t="str">
        <f t="shared" si="18"/>
        <v/>
      </c>
      <c r="BF97" s="3" t="str">
        <f>IF($A97="","",IF((AND($A97="ADD",OR(BE97="",BE97="Excellent"))),"1",(_xlfn.XLOOKUP(BE97,condition[lookupValue],condition[lookupKey],""))))</f>
        <v/>
      </c>
      <c r="BG97" s="7" t="str">
        <f t="shared" si="19"/>
        <v/>
      </c>
    </row>
    <row r="98" spans="2:59">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6"/>
      <c r="AI98" s="6"/>
      <c r="AK98" s="7"/>
      <c r="AL98" s="4" t="str">
        <f t="shared" ca="1" si="11"/>
        <v/>
      </c>
      <c r="AM98" s="4"/>
      <c r="AN98" s="3" t="str">
        <f t="shared" si="12"/>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3"/>
        <v/>
      </c>
      <c r="AT98" s="3" t="str">
        <f>IF($A98="","",IF((AND($A98="ADD",OR(AS98="",AS98="Queenstown-Lakes District Council"))),"70",(_xlfn.XLOOKUP(AS98,ud_organisation_owner[lookupValue],ud_organisation_owner[lookupKey],""))))</f>
        <v/>
      </c>
      <c r="AU98" s="3" t="str">
        <f t="shared" si="14"/>
        <v/>
      </c>
      <c r="AV98" s="3" t="str">
        <f>IF($A98="","",IF((AND($A98="ADD",OR(AU98="",AU98="Queenstown-Lakes District Council"))),"70",(_xlfn.XLOOKUP(AU98,ud_organisation_owner[lookupValue],ud_organisation_owner[lookupKey],""))))</f>
        <v/>
      </c>
      <c r="AW98" s="3" t="str">
        <f t="shared" si="15"/>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16"/>
        <v/>
      </c>
      <c r="BB98" s="3" t="str">
        <f>IF($A98="","",IF((AND($A98="ADD",OR(BA98="",BA98="Vested Assets"))),"12",(_xlfn.XLOOKUP(BA98,ud_work_category[lookupValue],ud_work_category[lookupKey],""))))</f>
        <v/>
      </c>
      <c r="BC98" s="8"/>
      <c r="BD98" s="2" t="str">
        <f t="shared" si="17"/>
        <v/>
      </c>
      <c r="BE98" s="3" t="str">
        <f t="shared" si="18"/>
        <v/>
      </c>
      <c r="BF98" s="3" t="str">
        <f>IF($A98="","",IF((AND($A98="ADD",OR(BE98="",BE98="Excellent"))),"1",(_xlfn.XLOOKUP(BE98,condition[lookupValue],condition[lookupKey],""))))</f>
        <v/>
      </c>
      <c r="BG98" s="7" t="str">
        <f t="shared" si="19"/>
        <v/>
      </c>
    </row>
    <row r="99" spans="2:59">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6"/>
      <c r="AI99" s="6"/>
      <c r="AK99" s="7"/>
      <c r="AL99" s="4" t="str">
        <f t="shared" ca="1" si="11"/>
        <v/>
      </c>
      <c r="AM99" s="4"/>
      <c r="AN99" s="3" t="str">
        <f t="shared" si="12"/>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3"/>
        <v/>
      </c>
      <c r="AT99" s="3" t="str">
        <f>IF($A99="","",IF((AND($A99="ADD",OR(AS99="",AS99="Queenstown-Lakes District Council"))),"70",(_xlfn.XLOOKUP(AS99,ud_organisation_owner[lookupValue],ud_organisation_owner[lookupKey],""))))</f>
        <v/>
      </c>
      <c r="AU99" s="3" t="str">
        <f t="shared" si="14"/>
        <v/>
      </c>
      <c r="AV99" s="3" t="str">
        <f>IF($A99="","",IF((AND($A99="ADD",OR(AU99="",AU99="Queenstown-Lakes District Council"))),"70",(_xlfn.XLOOKUP(AU99,ud_organisation_owner[lookupValue],ud_organisation_owner[lookupKey],""))))</f>
        <v/>
      </c>
      <c r="AW99" s="3" t="str">
        <f t="shared" si="15"/>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16"/>
        <v/>
      </c>
      <c r="BB99" s="3" t="str">
        <f>IF($A99="","",IF((AND($A99="ADD",OR(BA99="",BA99="Vested Assets"))),"12",(_xlfn.XLOOKUP(BA99,ud_work_category[lookupValue],ud_work_category[lookupKey],""))))</f>
        <v/>
      </c>
      <c r="BC99" s="8"/>
      <c r="BD99" s="2" t="str">
        <f t="shared" si="17"/>
        <v/>
      </c>
      <c r="BE99" s="3" t="str">
        <f t="shared" si="18"/>
        <v/>
      </c>
      <c r="BF99" s="3" t="str">
        <f>IF($A99="","",IF((AND($A99="ADD",OR(BE99="",BE99="Excellent"))),"1",(_xlfn.XLOOKUP(BE99,condition[lookupValue],condition[lookupKey],""))))</f>
        <v/>
      </c>
      <c r="BG99" s="7" t="str">
        <f t="shared" si="19"/>
        <v/>
      </c>
    </row>
    <row r="100" spans="2:59">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6"/>
      <c r="AI100" s="6"/>
      <c r="AK100" s="7"/>
      <c r="AL100" s="4" t="str">
        <f t="shared" ca="1" si="11"/>
        <v/>
      </c>
      <c r="AM100" s="4"/>
      <c r="AN100" s="3" t="str">
        <f t="shared" si="12"/>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3"/>
        <v/>
      </c>
      <c r="AT100" s="3" t="str">
        <f>IF($A100="","",IF((AND($A100="ADD",OR(AS100="",AS100="Queenstown-Lakes District Council"))),"70",(_xlfn.XLOOKUP(AS100,ud_organisation_owner[lookupValue],ud_organisation_owner[lookupKey],""))))</f>
        <v/>
      </c>
      <c r="AU100" s="3" t="str">
        <f t="shared" si="14"/>
        <v/>
      </c>
      <c r="AV100" s="3" t="str">
        <f>IF($A100="","",IF((AND($A100="ADD",OR(AU100="",AU100="Queenstown-Lakes District Council"))),"70",(_xlfn.XLOOKUP(AU100,ud_organisation_owner[lookupValue],ud_organisation_owner[lookupKey],""))))</f>
        <v/>
      </c>
      <c r="AW100" s="3" t="str">
        <f t="shared" si="15"/>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16"/>
        <v/>
      </c>
      <c r="BB100" s="3" t="str">
        <f>IF($A100="","",IF((AND($A100="ADD",OR(BA100="",BA100="Vested Assets"))),"12",(_xlfn.XLOOKUP(BA100,ud_work_category[lookupValue],ud_work_category[lookupKey],""))))</f>
        <v/>
      </c>
      <c r="BC100" s="8"/>
      <c r="BD100" s="2" t="str">
        <f t="shared" si="17"/>
        <v/>
      </c>
      <c r="BE100" s="3" t="str">
        <f t="shared" si="18"/>
        <v/>
      </c>
      <c r="BF100" s="3" t="str">
        <f>IF($A100="","",IF((AND($A100="ADD",OR(BE100="",BE100="Excellent"))),"1",(_xlfn.XLOOKUP(BE100,condition[lookupValue],condition[lookupKey],""))))</f>
        <v/>
      </c>
      <c r="BG100" s="7" t="str">
        <f t="shared" si="19"/>
        <v/>
      </c>
    </row>
    <row r="101" spans="2:59">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6"/>
      <c r="AI101" s="6"/>
      <c r="AK101" s="7"/>
      <c r="AL101" s="4" t="str">
        <f t="shared" ca="1" si="11"/>
        <v/>
      </c>
      <c r="AM101" s="4"/>
      <c r="AN101" s="3" t="str">
        <f t="shared" si="12"/>
        <v/>
      </c>
      <c r="AO101" s="3" t="str">
        <f>IF($A101="","",IF((AND($A101="ADD",OR(AN101="",AN101="In Use"))),"5",(_xlfn.XLOOKUP(AN101,ud_asset_status[lookupValue],ud_asset_status[lookupKey],""))))</f>
        <v/>
      </c>
      <c r="AP101" s="7"/>
      <c r="AR101" s="3" t="str">
        <f>IF($A101="ADD",IF(NOT(ISBLANK(AQ101)),_xlfn.XLOOKUP(AQ101,ar_replace_reason[lookupValue],ar_replace_reason[lookupKey],"ERROR"),""), "")</f>
        <v/>
      </c>
      <c r="AS101" s="3" t="str">
        <f t="shared" si="13"/>
        <v/>
      </c>
      <c r="AT101" s="3" t="str">
        <f>IF($A101="","",IF((AND($A101="ADD",OR(AS101="",AS101="Queenstown-Lakes District Council"))),"70",(_xlfn.XLOOKUP(AS101,ud_organisation_owner[lookupValue],ud_organisation_owner[lookupKey],""))))</f>
        <v/>
      </c>
      <c r="AU101" s="3" t="str">
        <f t="shared" si="14"/>
        <v/>
      </c>
      <c r="AV101" s="3" t="str">
        <f>IF($A101="","",IF((AND($A101="ADD",OR(AU101="",AU101="Queenstown-Lakes District Council"))),"70",(_xlfn.XLOOKUP(AU101,ud_organisation_owner[lookupValue],ud_organisation_owner[lookupKey],""))))</f>
        <v/>
      </c>
      <c r="AW101" s="3" t="str">
        <f t="shared" si="15"/>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16"/>
        <v/>
      </c>
      <c r="BB101" s="3" t="str">
        <f>IF($A101="","",IF((AND($A101="ADD",OR(BA101="",BA101="Vested Assets"))),"12",(_xlfn.XLOOKUP(BA101,ud_work_category[lookupValue],ud_work_category[lookupKey],""))))</f>
        <v/>
      </c>
      <c r="BC101" s="8"/>
      <c r="BD101" s="2" t="str">
        <f t="shared" si="17"/>
        <v/>
      </c>
      <c r="BE101" s="3" t="str">
        <f t="shared" si="18"/>
        <v/>
      </c>
      <c r="BF101" s="3" t="str">
        <f>IF($A101="","",IF((AND($A101="ADD",OR(BE101="",BE101="Excellent"))),"1",(_xlfn.XLOOKUP(BE101,condition[lookupValue],condition[lookupKey],""))))</f>
        <v/>
      </c>
      <c r="BG101" s="7" t="str">
        <f t="shared" si="19"/>
        <v/>
      </c>
    </row>
    <row r="102" spans="2:59">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6"/>
      <c r="AI102" s="6"/>
      <c r="AK102" s="7"/>
      <c r="AL102" s="4" t="str">
        <f t="shared" ca="1" si="11"/>
        <v/>
      </c>
      <c r="AM102" s="4"/>
      <c r="AN102" s="3" t="str">
        <f t="shared" si="12"/>
        <v/>
      </c>
      <c r="AO102" s="3" t="str">
        <f>IF($A102="","",IF((AND($A102="ADD",OR(AN102="",AN102="In Use"))),"5",(_xlfn.XLOOKUP(AN102,ud_asset_status[lookupValue],ud_asset_status[lookupKey],""))))</f>
        <v/>
      </c>
      <c r="AP102" s="7"/>
      <c r="AR102" s="3" t="str">
        <f>IF($A102="ADD",IF(NOT(ISBLANK(AQ102)),_xlfn.XLOOKUP(AQ102,ar_replace_reason[lookupValue],ar_replace_reason[lookupKey],"ERROR"),""), "")</f>
        <v/>
      </c>
      <c r="AS102" s="3" t="str">
        <f t="shared" si="13"/>
        <v/>
      </c>
      <c r="AT102" s="3" t="str">
        <f>IF($A102="","",IF((AND($A102="ADD",OR(AS102="",AS102="Queenstown-Lakes District Council"))),"70",(_xlfn.XLOOKUP(AS102,ud_organisation_owner[lookupValue],ud_organisation_owner[lookupKey],""))))</f>
        <v/>
      </c>
      <c r="AU102" s="3" t="str">
        <f t="shared" si="14"/>
        <v/>
      </c>
      <c r="AV102" s="3" t="str">
        <f>IF($A102="","",IF((AND($A102="ADD",OR(AU102="",AU102="Queenstown-Lakes District Council"))),"70",(_xlfn.XLOOKUP(AU102,ud_organisation_owner[lookupValue],ud_organisation_owner[lookupKey],""))))</f>
        <v/>
      </c>
      <c r="AW102" s="3" t="str">
        <f t="shared" si="15"/>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16"/>
        <v/>
      </c>
      <c r="BB102" s="3" t="str">
        <f>IF($A102="","",IF((AND($A102="ADD",OR(BA102="",BA102="Vested Assets"))),"12",(_xlfn.XLOOKUP(BA102,ud_work_category[lookupValue],ud_work_category[lookupKey],""))))</f>
        <v/>
      </c>
      <c r="BC102" s="8"/>
      <c r="BD102" s="2" t="str">
        <f t="shared" si="17"/>
        <v/>
      </c>
      <c r="BE102" s="3" t="str">
        <f t="shared" si="18"/>
        <v/>
      </c>
      <c r="BF102" s="3" t="str">
        <f>IF($A102="","",IF((AND($A102="ADD",OR(BE102="",BE102="Excellent"))),"1",(_xlfn.XLOOKUP(BE102,condition[lookupValue],condition[lookupKey],""))))</f>
        <v/>
      </c>
      <c r="BG102" s="7" t="str">
        <f t="shared" si="19"/>
        <v/>
      </c>
    </row>
    <row r="103" spans="2:59">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6"/>
      <c r="AI103" s="6"/>
      <c r="AK103" s="7"/>
      <c r="AL103" s="4" t="str">
        <f t="shared" ca="1" si="11"/>
        <v/>
      </c>
      <c r="AM103" s="4"/>
      <c r="AN103" s="3" t="str">
        <f t="shared" si="12"/>
        <v/>
      </c>
      <c r="AO103" s="3" t="str">
        <f>IF($A103="","",IF((AND($A103="ADD",OR(AN103="",AN103="In Use"))),"5",(_xlfn.XLOOKUP(AN103,ud_asset_status[lookupValue],ud_asset_status[lookupKey],""))))</f>
        <v/>
      </c>
      <c r="AP103" s="7"/>
      <c r="AR103" s="3" t="str">
        <f>IF($A103="ADD",IF(NOT(ISBLANK(AQ103)),_xlfn.XLOOKUP(AQ103,ar_replace_reason[lookupValue],ar_replace_reason[lookupKey],"ERROR"),""), "")</f>
        <v/>
      </c>
      <c r="AS103" s="3" t="str">
        <f t="shared" si="13"/>
        <v/>
      </c>
      <c r="AT103" s="3" t="str">
        <f>IF($A103="","",IF((AND($A103="ADD",OR(AS103="",AS103="Queenstown-Lakes District Council"))),"70",(_xlfn.XLOOKUP(AS103,ud_organisation_owner[lookupValue],ud_organisation_owner[lookupKey],""))))</f>
        <v/>
      </c>
      <c r="AU103" s="3" t="str">
        <f t="shared" si="14"/>
        <v/>
      </c>
      <c r="AV103" s="3" t="str">
        <f>IF($A103="","",IF((AND($A103="ADD",OR(AU103="",AU103="Queenstown-Lakes District Council"))),"70",(_xlfn.XLOOKUP(AU103,ud_organisation_owner[lookupValue],ud_organisation_owner[lookupKey],""))))</f>
        <v/>
      </c>
      <c r="AW103" s="3" t="str">
        <f t="shared" si="15"/>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16"/>
        <v/>
      </c>
      <c r="BB103" s="3" t="str">
        <f>IF($A103="","",IF((AND($A103="ADD",OR(BA103="",BA103="Vested Assets"))),"12",(_xlfn.XLOOKUP(BA103,ud_work_category[lookupValue],ud_work_category[lookupKey],""))))</f>
        <v/>
      </c>
      <c r="BC103" s="8"/>
      <c r="BD103" s="2" t="str">
        <f t="shared" si="17"/>
        <v/>
      </c>
      <c r="BE103" s="3" t="str">
        <f t="shared" si="18"/>
        <v/>
      </c>
      <c r="BF103" s="3" t="str">
        <f>IF($A103="","",IF((AND($A103="ADD",OR(BE103="",BE103="Excellent"))),"1",(_xlfn.XLOOKUP(BE103,condition[lookupValue],condition[lookupKey],""))))</f>
        <v/>
      </c>
      <c r="BG103" s="7" t="str">
        <f t="shared" si="19"/>
        <v/>
      </c>
    </row>
    <row r="104" spans="2:59">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6"/>
      <c r="AI104" s="6"/>
      <c r="AK104" s="7"/>
      <c r="AL104" s="4" t="str">
        <f t="shared" ca="1" si="11"/>
        <v/>
      </c>
      <c r="AM104" s="4"/>
      <c r="AN104" s="3" t="str">
        <f t="shared" si="12"/>
        <v/>
      </c>
      <c r="AO104" s="3" t="str">
        <f>IF($A104="","",IF((AND($A104="ADD",OR(AN104="",AN104="In Use"))),"5",(_xlfn.XLOOKUP(AN104,ud_asset_status[lookupValue],ud_asset_status[lookupKey],""))))</f>
        <v/>
      </c>
      <c r="AP104" s="7"/>
      <c r="AR104" s="3" t="str">
        <f>IF($A104="ADD",IF(NOT(ISBLANK(AQ104)),_xlfn.XLOOKUP(AQ104,ar_replace_reason[lookupValue],ar_replace_reason[lookupKey],"ERROR"),""), "")</f>
        <v/>
      </c>
      <c r="AS104" s="3" t="str">
        <f t="shared" si="13"/>
        <v/>
      </c>
      <c r="AT104" s="3" t="str">
        <f>IF($A104="","",IF((AND($A104="ADD",OR(AS104="",AS104="Queenstown-Lakes District Council"))),"70",(_xlfn.XLOOKUP(AS104,ud_organisation_owner[lookupValue],ud_organisation_owner[lookupKey],""))))</f>
        <v/>
      </c>
      <c r="AU104" s="3" t="str">
        <f t="shared" si="14"/>
        <v/>
      </c>
      <c r="AV104" s="3" t="str">
        <f>IF($A104="","",IF((AND($A104="ADD",OR(AU104="",AU104="Queenstown-Lakes District Council"))),"70",(_xlfn.XLOOKUP(AU104,ud_organisation_owner[lookupValue],ud_organisation_owner[lookupKey],""))))</f>
        <v/>
      </c>
      <c r="AW104" s="3" t="str">
        <f t="shared" si="15"/>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16"/>
        <v/>
      </c>
      <c r="BB104" s="3" t="str">
        <f>IF($A104="","",IF((AND($A104="ADD",OR(BA104="",BA104="Vested Assets"))),"12",(_xlfn.XLOOKUP(BA104,ud_work_category[lookupValue],ud_work_category[lookupKey],""))))</f>
        <v/>
      </c>
      <c r="BC104" s="8"/>
      <c r="BD104" s="2" t="str">
        <f t="shared" si="17"/>
        <v/>
      </c>
      <c r="BE104" s="3" t="str">
        <f t="shared" si="18"/>
        <v/>
      </c>
      <c r="BF104" s="3" t="str">
        <f>IF($A104="","",IF((AND($A104="ADD",OR(BE104="",BE104="Excellent"))),"1",(_xlfn.XLOOKUP(BE104,condition[lookupValue],condition[lookupKey],""))))</f>
        <v/>
      </c>
      <c r="BG104" s="7" t="str">
        <f t="shared" si="19"/>
        <v/>
      </c>
    </row>
    <row r="105" spans="2:59">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6"/>
      <c r="AI105" s="6"/>
      <c r="AK105" s="7"/>
      <c r="AL105" s="4" t="str">
        <f t="shared" ca="1" si="11"/>
        <v/>
      </c>
      <c r="AM105" s="4"/>
      <c r="AN105" s="3" t="str">
        <f t="shared" si="12"/>
        <v/>
      </c>
      <c r="AO105" s="3" t="str">
        <f>IF($A105="","",IF((AND($A105="ADD",OR(AN105="",AN105="In Use"))),"5",(_xlfn.XLOOKUP(AN105,ud_asset_status[lookupValue],ud_asset_status[lookupKey],""))))</f>
        <v/>
      </c>
      <c r="AP105" s="7"/>
      <c r="AR105" s="3" t="str">
        <f>IF($A105="ADD",IF(NOT(ISBLANK(AQ105)),_xlfn.XLOOKUP(AQ105,ar_replace_reason[lookupValue],ar_replace_reason[lookupKey],"ERROR"),""), "")</f>
        <v/>
      </c>
      <c r="AS105" s="3" t="str">
        <f t="shared" si="13"/>
        <v/>
      </c>
      <c r="AT105" s="3" t="str">
        <f>IF($A105="","",IF((AND($A105="ADD",OR(AS105="",AS105="Queenstown-Lakes District Council"))),"70",(_xlfn.XLOOKUP(AS105,ud_organisation_owner[lookupValue],ud_organisation_owner[lookupKey],""))))</f>
        <v/>
      </c>
      <c r="AU105" s="3" t="str">
        <f t="shared" si="14"/>
        <v/>
      </c>
      <c r="AV105" s="3" t="str">
        <f>IF($A105="","",IF((AND($A105="ADD",OR(AU105="",AU105="Queenstown-Lakes District Council"))),"70",(_xlfn.XLOOKUP(AU105,ud_organisation_owner[lookupValue],ud_organisation_owner[lookupKey],""))))</f>
        <v/>
      </c>
      <c r="AW105" s="3" t="str">
        <f t="shared" si="15"/>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16"/>
        <v/>
      </c>
      <c r="BB105" s="3" t="str">
        <f>IF($A105="","",IF((AND($A105="ADD",OR(BA105="",BA105="Vested Assets"))),"12",(_xlfn.XLOOKUP(BA105,ud_work_category[lookupValue],ud_work_category[lookupKey],""))))</f>
        <v/>
      </c>
      <c r="BC105" s="8"/>
      <c r="BD105" s="2" t="str">
        <f t="shared" si="17"/>
        <v/>
      </c>
      <c r="BE105" s="3" t="str">
        <f t="shared" si="18"/>
        <v/>
      </c>
      <c r="BF105" s="3" t="str">
        <f>IF($A105="","",IF((AND($A105="ADD",OR(BE105="",BE105="Excellent"))),"1",(_xlfn.XLOOKUP(BE105,condition[lookupValue],condition[lookupKey],""))))</f>
        <v/>
      </c>
      <c r="BG105" s="7" t="str">
        <f t="shared" si="19"/>
        <v/>
      </c>
    </row>
    <row r="106" spans="2:59">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6"/>
      <c r="AI106" s="6"/>
      <c r="AK106" s="7"/>
      <c r="AL106" s="4" t="str">
        <f t="shared" ca="1" si="11"/>
        <v/>
      </c>
      <c r="AM106" s="4"/>
      <c r="AN106" s="3" t="str">
        <f t="shared" si="12"/>
        <v/>
      </c>
      <c r="AO106" s="3" t="str">
        <f>IF($A106="","",IF((AND($A106="ADD",OR(AN106="",AN106="In Use"))),"5",(_xlfn.XLOOKUP(AN106,ud_asset_status[lookupValue],ud_asset_status[lookupKey],""))))</f>
        <v/>
      </c>
      <c r="AP106" s="7"/>
      <c r="AR106" s="3" t="str">
        <f>IF($A106="ADD",IF(NOT(ISBLANK(AQ106)),_xlfn.XLOOKUP(AQ106,ar_replace_reason[lookupValue],ar_replace_reason[lookupKey],"ERROR"),""), "")</f>
        <v/>
      </c>
      <c r="AS106" s="3" t="str">
        <f t="shared" si="13"/>
        <v/>
      </c>
      <c r="AT106" s="3" t="str">
        <f>IF($A106="","",IF((AND($A106="ADD",OR(AS106="",AS106="Queenstown-Lakes District Council"))),"70",(_xlfn.XLOOKUP(AS106,ud_organisation_owner[lookupValue],ud_organisation_owner[lookupKey],""))))</f>
        <v/>
      </c>
      <c r="AU106" s="3" t="str">
        <f t="shared" si="14"/>
        <v/>
      </c>
      <c r="AV106" s="3" t="str">
        <f>IF($A106="","",IF((AND($A106="ADD",OR(AU106="",AU106="Queenstown-Lakes District Council"))),"70",(_xlfn.XLOOKUP(AU106,ud_organisation_owner[lookupValue],ud_organisation_owner[lookupKey],""))))</f>
        <v/>
      </c>
      <c r="AW106" s="3" t="str">
        <f t="shared" si="15"/>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16"/>
        <v/>
      </c>
      <c r="BB106" s="3" t="str">
        <f>IF($A106="","",IF((AND($A106="ADD",OR(BA106="",BA106="Vested Assets"))),"12",(_xlfn.XLOOKUP(BA106,ud_work_category[lookupValue],ud_work_category[lookupKey],""))))</f>
        <v/>
      </c>
      <c r="BC106" s="8"/>
      <c r="BD106" s="2" t="str">
        <f t="shared" si="17"/>
        <v/>
      </c>
      <c r="BE106" s="3" t="str">
        <f t="shared" si="18"/>
        <v/>
      </c>
      <c r="BF106" s="3" t="str">
        <f>IF($A106="","",IF((AND($A106="ADD",OR(BE106="",BE106="Excellent"))),"1",(_xlfn.XLOOKUP(BE106,condition[lookupValue],condition[lookupKey],""))))</f>
        <v/>
      </c>
      <c r="BG106" s="7" t="str">
        <f t="shared" si="19"/>
        <v/>
      </c>
    </row>
    <row r="107" spans="2:59">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6"/>
      <c r="AI107" s="6"/>
      <c r="AK107" s="7"/>
      <c r="AL107" s="4" t="str">
        <f t="shared" ca="1" si="11"/>
        <v/>
      </c>
      <c r="AM107" s="4"/>
      <c r="AN107" s="3" t="str">
        <f t="shared" si="12"/>
        <v/>
      </c>
      <c r="AO107" s="3" t="str">
        <f>IF($A107="","",IF((AND($A107="ADD",OR(AN107="",AN107="In Use"))),"5",(_xlfn.XLOOKUP(AN107,ud_asset_status[lookupValue],ud_asset_status[lookupKey],""))))</f>
        <v/>
      </c>
      <c r="AP107" s="7"/>
      <c r="AR107" s="3" t="str">
        <f>IF($A107="ADD",IF(NOT(ISBLANK(AQ107)),_xlfn.XLOOKUP(AQ107,ar_replace_reason[lookupValue],ar_replace_reason[lookupKey],"ERROR"),""), "")</f>
        <v/>
      </c>
      <c r="AS107" s="3" t="str">
        <f t="shared" si="13"/>
        <v/>
      </c>
      <c r="AT107" s="3" t="str">
        <f>IF($A107="","",IF((AND($A107="ADD",OR(AS107="",AS107="Queenstown-Lakes District Council"))),"70",(_xlfn.XLOOKUP(AS107,ud_organisation_owner[lookupValue],ud_organisation_owner[lookupKey],""))))</f>
        <v/>
      </c>
      <c r="AU107" s="3" t="str">
        <f t="shared" si="14"/>
        <v/>
      </c>
      <c r="AV107" s="3" t="str">
        <f>IF($A107="","",IF((AND($A107="ADD",OR(AU107="",AU107="Queenstown-Lakes District Council"))),"70",(_xlfn.XLOOKUP(AU107,ud_organisation_owner[lookupValue],ud_organisation_owner[lookupKey],""))))</f>
        <v/>
      </c>
      <c r="AW107" s="3" t="str">
        <f t="shared" si="15"/>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16"/>
        <v/>
      </c>
      <c r="BB107" s="3" t="str">
        <f>IF($A107="","",IF((AND($A107="ADD",OR(BA107="",BA107="Vested Assets"))),"12",(_xlfn.XLOOKUP(BA107,ud_work_category[lookupValue],ud_work_category[lookupKey],""))))</f>
        <v/>
      </c>
      <c r="BC107" s="8"/>
      <c r="BD107" s="2" t="str">
        <f t="shared" si="17"/>
        <v/>
      </c>
      <c r="BE107" s="3" t="str">
        <f t="shared" si="18"/>
        <v/>
      </c>
      <c r="BF107" s="3" t="str">
        <f>IF($A107="","",IF((AND($A107="ADD",OR(BE107="",BE107="Excellent"))),"1",(_xlfn.XLOOKUP(BE107,condition[lookupValue],condition[lookupKey],""))))</f>
        <v/>
      </c>
      <c r="BG107" s="7" t="str">
        <f t="shared" si="19"/>
        <v/>
      </c>
    </row>
    <row r="108" spans="2:59">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6"/>
      <c r="AI108" s="6"/>
      <c r="AK108" s="7"/>
      <c r="AL108" s="4" t="str">
        <f t="shared" ca="1" si="11"/>
        <v/>
      </c>
      <c r="AM108" s="4"/>
      <c r="AN108" s="3" t="str">
        <f t="shared" si="12"/>
        <v/>
      </c>
      <c r="AO108" s="3" t="str">
        <f>IF($A108="","",IF((AND($A108="ADD",OR(AN108="",AN108="In Use"))),"5",(_xlfn.XLOOKUP(AN108,ud_asset_status[lookupValue],ud_asset_status[lookupKey],""))))</f>
        <v/>
      </c>
      <c r="AP108" s="7"/>
      <c r="AR108" s="3" t="str">
        <f>IF($A108="ADD",IF(NOT(ISBLANK(AQ108)),_xlfn.XLOOKUP(AQ108,ar_replace_reason[lookupValue],ar_replace_reason[lookupKey],"ERROR"),""), "")</f>
        <v/>
      </c>
      <c r="AS108" s="3" t="str">
        <f t="shared" si="13"/>
        <v/>
      </c>
      <c r="AT108" s="3" t="str">
        <f>IF($A108="","",IF((AND($A108="ADD",OR(AS108="",AS108="Queenstown-Lakes District Council"))),"70",(_xlfn.XLOOKUP(AS108,ud_organisation_owner[lookupValue],ud_organisation_owner[lookupKey],""))))</f>
        <v/>
      </c>
      <c r="AU108" s="3" t="str">
        <f t="shared" si="14"/>
        <v/>
      </c>
      <c r="AV108" s="3" t="str">
        <f>IF($A108="","",IF((AND($A108="ADD",OR(AU108="",AU108="Queenstown-Lakes District Council"))),"70",(_xlfn.XLOOKUP(AU108,ud_organisation_owner[lookupValue],ud_organisation_owner[lookupKey],""))))</f>
        <v/>
      </c>
      <c r="AW108" s="3" t="str">
        <f t="shared" si="15"/>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16"/>
        <v/>
      </c>
      <c r="BB108" s="3" t="str">
        <f>IF($A108="","",IF((AND($A108="ADD",OR(BA108="",BA108="Vested Assets"))),"12",(_xlfn.XLOOKUP(BA108,ud_work_category[lookupValue],ud_work_category[lookupKey],""))))</f>
        <v/>
      </c>
      <c r="BC108" s="8"/>
      <c r="BD108" s="2" t="str">
        <f t="shared" si="17"/>
        <v/>
      </c>
      <c r="BE108" s="3" t="str">
        <f t="shared" si="18"/>
        <v/>
      </c>
      <c r="BF108" s="3" t="str">
        <f>IF($A108="","",IF((AND($A108="ADD",OR(BE108="",BE108="Excellent"))),"1",(_xlfn.XLOOKUP(BE108,condition[lookupValue],condition[lookupKey],""))))</f>
        <v/>
      </c>
      <c r="BG108" s="7" t="str">
        <f t="shared" si="19"/>
        <v/>
      </c>
    </row>
    <row r="109" spans="2:59">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6"/>
      <c r="AI109" s="6"/>
      <c r="AK109" s="7"/>
      <c r="AL109" s="4" t="str">
        <f t="shared" ca="1" si="11"/>
        <v/>
      </c>
      <c r="AM109" s="4"/>
      <c r="AN109" s="3" t="str">
        <f t="shared" si="12"/>
        <v/>
      </c>
      <c r="AO109" s="3" t="str">
        <f>IF($A109="","",IF((AND($A109="ADD",OR(AN109="",AN109="In Use"))),"5",(_xlfn.XLOOKUP(AN109,ud_asset_status[lookupValue],ud_asset_status[lookupKey],""))))</f>
        <v/>
      </c>
      <c r="AP109" s="7"/>
      <c r="AR109" s="3" t="str">
        <f>IF($A109="ADD",IF(NOT(ISBLANK(AQ109)),_xlfn.XLOOKUP(AQ109,ar_replace_reason[lookupValue],ar_replace_reason[lookupKey],"ERROR"),""), "")</f>
        <v/>
      </c>
      <c r="AS109" s="3" t="str">
        <f t="shared" si="13"/>
        <v/>
      </c>
      <c r="AT109" s="3" t="str">
        <f>IF($A109="","",IF((AND($A109="ADD",OR(AS109="",AS109="Queenstown-Lakes District Council"))),"70",(_xlfn.XLOOKUP(AS109,ud_organisation_owner[lookupValue],ud_organisation_owner[lookupKey],""))))</f>
        <v/>
      </c>
      <c r="AU109" s="3" t="str">
        <f t="shared" si="14"/>
        <v/>
      </c>
      <c r="AV109" s="3" t="str">
        <f>IF($A109="","",IF((AND($A109="ADD",OR(AU109="",AU109="Queenstown-Lakes District Council"))),"70",(_xlfn.XLOOKUP(AU109,ud_organisation_owner[lookupValue],ud_organisation_owner[lookupKey],""))))</f>
        <v/>
      </c>
      <c r="AW109" s="3" t="str">
        <f t="shared" si="15"/>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16"/>
        <v/>
      </c>
      <c r="BB109" s="3" t="str">
        <f>IF($A109="","",IF((AND($A109="ADD",OR(BA109="",BA109="Vested Assets"))),"12",(_xlfn.XLOOKUP(BA109,ud_work_category[lookupValue],ud_work_category[lookupKey],""))))</f>
        <v/>
      </c>
      <c r="BC109" s="8"/>
      <c r="BD109" s="2" t="str">
        <f t="shared" si="17"/>
        <v/>
      </c>
      <c r="BE109" s="3" t="str">
        <f t="shared" si="18"/>
        <v/>
      </c>
      <c r="BF109" s="3" t="str">
        <f>IF($A109="","",IF((AND($A109="ADD",OR(BE109="",BE109="Excellent"))),"1",(_xlfn.XLOOKUP(BE109,condition[lookupValue],condition[lookupKey],""))))</f>
        <v/>
      </c>
      <c r="BG109" s="7" t="str">
        <f t="shared" si="19"/>
        <v/>
      </c>
    </row>
    <row r="110" spans="2:59">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6"/>
      <c r="AI110" s="6"/>
      <c r="AK110" s="7"/>
      <c r="AL110" s="4" t="str">
        <f t="shared" ca="1" si="11"/>
        <v/>
      </c>
      <c r="AM110" s="4"/>
      <c r="AN110" s="3" t="str">
        <f t="shared" si="12"/>
        <v/>
      </c>
      <c r="AO110" s="3" t="str">
        <f>IF($A110="","",IF((AND($A110="ADD",OR(AN110="",AN110="In Use"))),"5",(_xlfn.XLOOKUP(AN110,ud_asset_status[lookupValue],ud_asset_status[lookupKey],""))))</f>
        <v/>
      </c>
      <c r="AP110" s="7"/>
      <c r="AR110" s="3" t="str">
        <f>IF($A110="ADD",IF(NOT(ISBLANK(AQ110)),_xlfn.XLOOKUP(AQ110,ar_replace_reason[lookupValue],ar_replace_reason[lookupKey],"ERROR"),""), "")</f>
        <v/>
      </c>
      <c r="AS110" s="3" t="str">
        <f t="shared" si="13"/>
        <v/>
      </c>
      <c r="AT110" s="3" t="str">
        <f>IF($A110="","",IF((AND($A110="ADD",OR(AS110="",AS110="Queenstown-Lakes District Council"))),"70",(_xlfn.XLOOKUP(AS110,ud_organisation_owner[lookupValue],ud_organisation_owner[lookupKey],""))))</f>
        <v/>
      </c>
      <c r="AU110" s="3" t="str">
        <f t="shared" si="14"/>
        <v/>
      </c>
      <c r="AV110" s="3" t="str">
        <f>IF($A110="","",IF((AND($A110="ADD",OR(AU110="",AU110="Queenstown-Lakes District Council"))),"70",(_xlfn.XLOOKUP(AU110,ud_organisation_owner[lookupValue],ud_organisation_owner[lookupKey],""))))</f>
        <v/>
      </c>
      <c r="AW110" s="3" t="str">
        <f t="shared" si="15"/>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16"/>
        <v/>
      </c>
      <c r="BB110" s="3" t="str">
        <f>IF($A110="","",IF((AND($A110="ADD",OR(BA110="",BA110="Vested Assets"))),"12",(_xlfn.XLOOKUP(BA110,ud_work_category[lookupValue],ud_work_category[lookupKey],""))))</f>
        <v/>
      </c>
      <c r="BC110" s="8"/>
      <c r="BD110" s="2" t="str">
        <f t="shared" si="17"/>
        <v/>
      </c>
      <c r="BE110" s="3" t="str">
        <f t="shared" si="18"/>
        <v/>
      </c>
      <c r="BF110" s="3" t="str">
        <f>IF($A110="","",IF((AND($A110="ADD",OR(BE110="",BE110="Excellent"))),"1",(_xlfn.XLOOKUP(BE110,condition[lookupValue],condition[lookupKey],""))))</f>
        <v/>
      </c>
      <c r="BG110" s="7" t="str">
        <f t="shared" si="19"/>
        <v/>
      </c>
    </row>
    <row r="111" spans="2:59">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6"/>
      <c r="AI111" s="6"/>
      <c r="AK111" s="7"/>
      <c r="AL111" s="4" t="str">
        <f t="shared" ca="1" si="11"/>
        <v/>
      </c>
      <c r="AM111" s="4"/>
      <c r="AN111" s="3" t="str">
        <f t="shared" si="12"/>
        <v/>
      </c>
      <c r="AO111" s="3" t="str">
        <f>IF($A111="","",IF((AND($A111="ADD",OR(AN111="",AN111="In Use"))),"5",(_xlfn.XLOOKUP(AN111,ud_asset_status[lookupValue],ud_asset_status[lookupKey],""))))</f>
        <v/>
      </c>
      <c r="AP111" s="7"/>
      <c r="AR111" s="3" t="str">
        <f>IF($A111="ADD",IF(NOT(ISBLANK(AQ111)),_xlfn.XLOOKUP(AQ111,ar_replace_reason[lookupValue],ar_replace_reason[lookupKey],"ERROR"),""), "")</f>
        <v/>
      </c>
      <c r="AS111" s="3" t="str">
        <f t="shared" si="13"/>
        <v/>
      </c>
      <c r="AT111" s="3" t="str">
        <f>IF($A111="","",IF((AND($A111="ADD",OR(AS111="",AS111="Queenstown-Lakes District Council"))),"70",(_xlfn.XLOOKUP(AS111,ud_organisation_owner[lookupValue],ud_organisation_owner[lookupKey],""))))</f>
        <v/>
      </c>
      <c r="AU111" s="3" t="str">
        <f t="shared" si="14"/>
        <v/>
      </c>
      <c r="AV111" s="3" t="str">
        <f>IF($A111="","",IF((AND($A111="ADD",OR(AU111="",AU111="Queenstown-Lakes District Council"))),"70",(_xlfn.XLOOKUP(AU111,ud_organisation_owner[lookupValue],ud_organisation_owner[lookupKey],""))))</f>
        <v/>
      </c>
      <c r="AW111" s="3" t="str">
        <f t="shared" si="15"/>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16"/>
        <v/>
      </c>
      <c r="BB111" s="3" t="str">
        <f>IF($A111="","",IF((AND($A111="ADD",OR(BA111="",BA111="Vested Assets"))),"12",(_xlfn.XLOOKUP(BA111,ud_work_category[lookupValue],ud_work_category[lookupKey],""))))</f>
        <v/>
      </c>
      <c r="BC111" s="8"/>
      <c r="BD111" s="2" t="str">
        <f t="shared" si="17"/>
        <v/>
      </c>
      <c r="BE111" s="3" t="str">
        <f t="shared" si="18"/>
        <v/>
      </c>
      <c r="BF111" s="3" t="str">
        <f>IF($A111="","",IF((AND($A111="ADD",OR(BE111="",BE111="Excellent"))),"1",(_xlfn.XLOOKUP(BE111,condition[lookupValue],condition[lookupKey],""))))</f>
        <v/>
      </c>
      <c r="BG111" s="7" t="str">
        <f t="shared" si="19"/>
        <v/>
      </c>
    </row>
    <row r="112" spans="2:59">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6"/>
      <c r="AI112" s="6"/>
      <c r="AK112" s="7"/>
      <c r="AL112" s="4" t="str">
        <f t="shared" ca="1" si="11"/>
        <v/>
      </c>
      <c r="AM112" s="4"/>
      <c r="AN112" s="3" t="str">
        <f t="shared" si="12"/>
        <v/>
      </c>
      <c r="AO112" s="3" t="str">
        <f>IF($A112="","",IF((AND($A112="ADD",OR(AN112="",AN112="In Use"))),"5",(_xlfn.XLOOKUP(AN112,ud_asset_status[lookupValue],ud_asset_status[lookupKey],""))))</f>
        <v/>
      </c>
      <c r="AP112" s="7"/>
      <c r="AR112" s="3" t="str">
        <f>IF($A112="ADD",IF(NOT(ISBLANK(AQ112)),_xlfn.XLOOKUP(AQ112,ar_replace_reason[lookupValue],ar_replace_reason[lookupKey],"ERROR"),""), "")</f>
        <v/>
      </c>
      <c r="AS112" s="3" t="str">
        <f t="shared" si="13"/>
        <v/>
      </c>
      <c r="AT112" s="3" t="str">
        <f>IF($A112="","",IF((AND($A112="ADD",OR(AS112="",AS112="Queenstown-Lakes District Council"))),"70",(_xlfn.XLOOKUP(AS112,ud_organisation_owner[lookupValue],ud_organisation_owner[lookupKey],""))))</f>
        <v/>
      </c>
      <c r="AU112" s="3" t="str">
        <f t="shared" si="14"/>
        <v/>
      </c>
      <c r="AV112" s="3" t="str">
        <f>IF($A112="","",IF((AND($A112="ADD",OR(AU112="",AU112="Queenstown-Lakes District Council"))),"70",(_xlfn.XLOOKUP(AU112,ud_organisation_owner[lookupValue],ud_organisation_owner[lookupKey],""))))</f>
        <v/>
      </c>
      <c r="AW112" s="3" t="str">
        <f t="shared" si="15"/>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16"/>
        <v/>
      </c>
      <c r="BB112" s="3" t="str">
        <f>IF($A112="","",IF((AND($A112="ADD",OR(BA112="",BA112="Vested Assets"))),"12",(_xlfn.XLOOKUP(BA112,ud_work_category[lookupValue],ud_work_category[lookupKey],""))))</f>
        <v/>
      </c>
      <c r="BC112" s="8"/>
      <c r="BD112" s="2" t="str">
        <f t="shared" si="17"/>
        <v/>
      </c>
      <c r="BE112" s="3" t="str">
        <f t="shared" si="18"/>
        <v/>
      </c>
      <c r="BF112" s="3" t="str">
        <f>IF($A112="","",IF((AND($A112="ADD",OR(BE112="",BE112="Excellent"))),"1",(_xlfn.XLOOKUP(BE112,condition[lookupValue],condition[lookupKey],""))))</f>
        <v/>
      </c>
      <c r="BG112" s="7" t="str">
        <f t="shared" si="19"/>
        <v/>
      </c>
    </row>
    <row r="113" spans="2:59">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6"/>
      <c r="AI113" s="6"/>
      <c r="AK113" s="7"/>
      <c r="AL113" s="4" t="str">
        <f t="shared" ca="1" si="11"/>
        <v/>
      </c>
      <c r="AM113" s="4"/>
      <c r="AN113" s="3" t="str">
        <f t="shared" si="12"/>
        <v/>
      </c>
      <c r="AO113" s="3" t="str">
        <f>IF($A113="","",IF((AND($A113="ADD",OR(AN113="",AN113="In Use"))),"5",(_xlfn.XLOOKUP(AN113,ud_asset_status[lookupValue],ud_asset_status[lookupKey],""))))</f>
        <v/>
      </c>
      <c r="AP113" s="7"/>
      <c r="AR113" s="3" t="str">
        <f>IF($A113="ADD",IF(NOT(ISBLANK(AQ113)),_xlfn.XLOOKUP(AQ113,ar_replace_reason[lookupValue],ar_replace_reason[lookupKey],"ERROR"),""), "")</f>
        <v/>
      </c>
      <c r="AS113" s="3" t="str">
        <f t="shared" si="13"/>
        <v/>
      </c>
      <c r="AT113" s="3" t="str">
        <f>IF($A113="","",IF((AND($A113="ADD",OR(AS113="",AS113="Queenstown-Lakes District Council"))),"70",(_xlfn.XLOOKUP(AS113,ud_organisation_owner[lookupValue],ud_organisation_owner[lookupKey],""))))</f>
        <v/>
      </c>
      <c r="AU113" s="3" t="str">
        <f t="shared" si="14"/>
        <v/>
      </c>
      <c r="AV113" s="3" t="str">
        <f>IF($A113="","",IF((AND($A113="ADD",OR(AU113="",AU113="Queenstown-Lakes District Council"))),"70",(_xlfn.XLOOKUP(AU113,ud_organisation_owner[lookupValue],ud_organisation_owner[lookupKey],""))))</f>
        <v/>
      </c>
      <c r="AW113" s="3" t="str">
        <f t="shared" si="15"/>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16"/>
        <v/>
      </c>
      <c r="BB113" s="3" t="str">
        <f>IF($A113="","",IF((AND($A113="ADD",OR(BA113="",BA113="Vested Assets"))),"12",(_xlfn.XLOOKUP(BA113,ud_work_category[lookupValue],ud_work_category[lookupKey],""))))</f>
        <v/>
      </c>
      <c r="BC113" s="8"/>
      <c r="BD113" s="2" t="str">
        <f t="shared" si="17"/>
        <v/>
      </c>
      <c r="BE113" s="3" t="str">
        <f t="shared" si="18"/>
        <v/>
      </c>
      <c r="BF113" s="3" t="str">
        <f>IF($A113="","",IF((AND($A113="ADD",OR(BE113="",BE113="Excellent"))),"1",(_xlfn.XLOOKUP(BE113,condition[lookupValue],condition[lookupKey],""))))</f>
        <v/>
      </c>
      <c r="BG113" s="7" t="str">
        <f t="shared" si="19"/>
        <v/>
      </c>
    </row>
    <row r="114" spans="2:59">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6"/>
      <c r="AI114" s="6"/>
      <c r="AK114" s="7"/>
      <c r="AL114" s="4" t="str">
        <f t="shared" ca="1" si="11"/>
        <v/>
      </c>
      <c r="AM114" s="4"/>
      <c r="AN114" s="3" t="str">
        <f t="shared" si="12"/>
        <v/>
      </c>
      <c r="AO114" s="3" t="str">
        <f>IF($A114="","",IF((AND($A114="ADD",OR(AN114="",AN114="In Use"))),"5",(_xlfn.XLOOKUP(AN114,ud_asset_status[lookupValue],ud_asset_status[lookupKey],""))))</f>
        <v/>
      </c>
      <c r="AP114" s="7"/>
      <c r="AR114" s="3" t="str">
        <f>IF($A114="ADD",IF(NOT(ISBLANK(AQ114)),_xlfn.XLOOKUP(AQ114,ar_replace_reason[lookupValue],ar_replace_reason[lookupKey],"ERROR"),""), "")</f>
        <v/>
      </c>
      <c r="AS114" s="3" t="str">
        <f t="shared" si="13"/>
        <v/>
      </c>
      <c r="AT114" s="3" t="str">
        <f>IF($A114="","",IF((AND($A114="ADD",OR(AS114="",AS114="Queenstown-Lakes District Council"))),"70",(_xlfn.XLOOKUP(AS114,ud_organisation_owner[lookupValue],ud_organisation_owner[lookupKey],""))))</f>
        <v/>
      </c>
      <c r="AU114" s="3" t="str">
        <f t="shared" si="14"/>
        <v/>
      </c>
      <c r="AV114" s="3" t="str">
        <f>IF($A114="","",IF((AND($A114="ADD",OR(AU114="",AU114="Queenstown-Lakes District Council"))),"70",(_xlfn.XLOOKUP(AU114,ud_organisation_owner[lookupValue],ud_organisation_owner[lookupKey],""))))</f>
        <v/>
      </c>
      <c r="AW114" s="3" t="str">
        <f t="shared" si="15"/>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16"/>
        <v/>
      </c>
      <c r="BB114" s="3" t="str">
        <f>IF($A114="","",IF((AND($A114="ADD",OR(BA114="",BA114="Vested Assets"))),"12",(_xlfn.XLOOKUP(BA114,ud_work_category[lookupValue],ud_work_category[lookupKey],""))))</f>
        <v/>
      </c>
      <c r="BC114" s="8"/>
      <c r="BD114" s="2" t="str">
        <f t="shared" si="17"/>
        <v/>
      </c>
      <c r="BE114" s="3" t="str">
        <f t="shared" si="18"/>
        <v/>
      </c>
      <c r="BF114" s="3" t="str">
        <f>IF($A114="","",IF((AND($A114="ADD",OR(BE114="",BE114="Excellent"))),"1",(_xlfn.XLOOKUP(BE114,condition[lookupValue],condition[lookupKey],""))))</f>
        <v/>
      </c>
      <c r="BG114" s="7" t="str">
        <f t="shared" si="19"/>
        <v/>
      </c>
    </row>
    <row r="115" spans="2:59">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6"/>
      <c r="AI115" s="6"/>
      <c r="AK115" s="7"/>
      <c r="AL115" s="4" t="str">
        <f t="shared" ca="1" si="11"/>
        <v/>
      </c>
      <c r="AM115" s="4"/>
      <c r="AN115" s="3" t="str">
        <f t="shared" si="12"/>
        <v/>
      </c>
      <c r="AO115" s="3" t="str">
        <f>IF($A115="","",IF((AND($A115="ADD",OR(AN115="",AN115="In Use"))),"5",(_xlfn.XLOOKUP(AN115,ud_asset_status[lookupValue],ud_asset_status[lookupKey],""))))</f>
        <v/>
      </c>
      <c r="AP115" s="7"/>
      <c r="AR115" s="3" t="str">
        <f>IF($A115="ADD",IF(NOT(ISBLANK(AQ115)),_xlfn.XLOOKUP(AQ115,ar_replace_reason[lookupValue],ar_replace_reason[lookupKey],"ERROR"),""), "")</f>
        <v/>
      </c>
      <c r="AS115" s="3" t="str">
        <f t="shared" si="13"/>
        <v/>
      </c>
      <c r="AT115" s="3" t="str">
        <f>IF($A115="","",IF((AND($A115="ADD",OR(AS115="",AS115="Queenstown-Lakes District Council"))),"70",(_xlfn.XLOOKUP(AS115,ud_organisation_owner[lookupValue],ud_organisation_owner[lookupKey],""))))</f>
        <v/>
      </c>
      <c r="AU115" s="3" t="str">
        <f t="shared" si="14"/>
        <v/>
      </c>
      <c r="AV115" s="3" t="str">
        <f>IF($A115="","",IF((AND($A115="ADD",OR(AU115="",AU115="Queenstown-Lakes District Council"))),"70",(_xlfn.XLOOKUP(AU115,ud_organisation_owner[lookupValue],ud_organisation_owner[lookupKey],""))))</f>
        <v/>
      </c>
      <c r="AW115" s="3" t="str">
        <f t="shared" si="15"/>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16"/>
        <v/>
      </c>
      <c r="BB115" s="3" t="str">
        <f>IF($A115="","",IF((AND($A115="ADD",OR(BA115="",BA115="Vested Assets"))),"12",(_xlfn.XLOOKUP(BA115,ud_work_category[lookupValue],ud_work_category[lookupKey],""))))</f>
        <v/>
      </c>
      <c r="BC115" s="8"/>
      <c r="BD115" s="2" t="str">
        <f t="shared" si="17"/>
        <v/>
      </c>
      <c r="BE115" s="3" t="str">
        <f t="shared" si="18"/>
        <v/>
      </c>
      <c r="BF115" s="3" t="str">
        <f>IF($A115="","",IF((AND($A115="ADD",OR(BE115="",BE115="Excellent"))),"1",(_xlfn.XLOOKUP(BE115,condition[lookupValue],condition[lookupKey],""))))</f>
        <v/>
      </c>
      <c r="BG115" s="7" t="str">
        <f t="shared" si="19"/>
        <v/>
      </c>
    </row>
    <row r="116" spans="2:59">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6"/>
      <c r="AI116" s="6"/>
      <c r="AK116" s="7"/>
      <c r="AL116" s="4" t="str">
        <f t="shared" ca="1" si="11"/>
        <v/>
      </c>
      <c r="AM116" s="4"/>
      <c r="AN116" s="3" t="str">
        <f t="shared" si="12"/>
        <v/>
      </c>
      <c r="AO116" s="3" t="str">
        <f>IF($A116="","",IF((AND($A116="ADD",OR(AN116="",AN116="In Use"))),"5",(_xlfn.XLOOKUP(AN116,ud_asset_status[lookupValue],ud_asset_status[lookupKey],""))))</f>
        <v/>
      </c>
      <c r="AP116" s="7"/>
      <c r="AR116" s="3" t="str">
        <f>IF($A116="ADD",IF(NOT(ISBLANK(AQ116)),_xlfn.XLOOKUP(AQ116,ar_replace_reason[lookupValue],ar_replace_reason[lookupKey],"ERROR"),""), "")</f>
        <v/>
      </c>
      <c r="AS116" s="3" t="str">
        <f t="shared" si="13"/>
        <v/>
      </c>
      <c r="AT116" s="3" t="str">
        <f>IF($A116="","",IF((AND($A116="ADD",OR(AS116="",AS116="Queenstown-Lakes District Council"))),"70",(_xlfn.XLOOKUP(AS116,ud_organisation_owner[lookupValue],ud_organisation_owner[lookupKey],""))))</f>
        <v/>
      </c>
      <c r="AU116" s="3" t="str">
        <f t="shared" si="14"/>
        <v/>
      </c>
      <c r="AV116" s="3" t="str">
        <f>IF($A116="","",IF((AND($A116="ADD",OR(AU116="",AU116="Queenstown-Lakes District Council"))),"70",(_xlfn.XLOOKUP(AU116,ud_organisation_owner[lookupValue],ud_organisation_owner[lookupKey],""))))</f>
        <v/>
      </c>
      <c r="AW116" s="3" t="str">
        <f t="shared" si="15"/>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16"/>
        <v/>
      </c>
      <c r="BB116" s="3" t="str">
        <f>IF($A116="","",IF((AND($A116="ADD",OR(BA116="",BA116="Vested Assets"))),"12",(_xlfn.XLOOKUP(BA116,ud_work_category[lookupValue],ud_work_category[lookupKey],""))))</f>
        <v/>
      </c>
      <c r="BC116" s="8"/>
      <c r="BD116" s="2" t="str">
        <f t="shared" si="17"/>
        <v/>
      </c>
      <c r="BE116" s="3" t="str">
        <f t="shared" si="18"/>
        <v/>
      </c>
      <c r="BF116" s="3" t="str">
        <f>IF($A116="","",IF((AND($A116="ADD",OR(BE116="",BE116="Excellent"))),"1",(_xlfn.XLOOKUP(BE116,condition[lookupValue],condition[lookupKey],""))))</f>
        <v/>
      </c>
      <c r="BG116" s="7" t="str">
        <f t="shared" si="19"/>
        <v/>
      </c>
    </row>
    <row r="117" spans="2:59">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6"/>
      <c r="AI117" s="6"/>
      <c r="AK117" s="7"/>
      <c r="AL117" s="4" t="str">
        <f t="shared" ca="1" si="11"/>
        <v/>
      </c>
      <c r="AM117" s="4"/>
      <c r="AN117" s="3" t="str">
        <f t="shared" si="12"/>
        <v/>
      </c>
      <c r="AO117" s="3" t="str">
        <f>IF($A117="","",IF((AND($A117="ADD",OR(AN117="",AN117="In Use"))),"5",(_xlfn.XLOOKUP(AN117,ud_asset_status[lookupValue],ud_asset_status[lookupKey],""))))</f>
        <v/>
      </c>
      <c r="AP117" s="7"/>
      <c r="AR117" s="3" t="str">
        <f>IF($A117="ADD",IF(NOT(ISBLANK(AQ117)),_xlfn.XLOOKUP(AQ117,ar_replace_reason[lookupValue],ar_replace_reason[lookupKey],"ERROR"),""), "")</f>
        <v/>
      </c>
      <c r="AS117" s="3" t="str">
        <f t="shared" si="13"/>
        <v/>
      </c>
      <c r="AT117" s="3" t="str">
        <f>IF($A117="","",IF((AND($A117="ADD",OR(AS117="",AS117="Queenstown-Lakes District Council"))),"70",(_xlfn.XLOOKUP(AS117,ud_organisation_owner[lookupValue],ud_organisation_owner[lookupKey],""))))</f>
        <v/>
      </c>
      <c r="AU117" s="3" t="str">
        <f t="shared" si="14"/>
        <v/>
      </c>
      <c r="AV117" s="3" t="str">
        <f>IF($A117="","",IF((AND($A117="ADD",OR(AU117="",AU117="Queenstown-Lakes District Council"))),"70",(_xlfn.XLOOKUP(AU117,ud_organisation_owner[lookupValue],ud_organisation_owner[lookupKey],""))))</f>
        <v/>
      </c>
      <c r="AW117" s="3" t="str">
        <f t="shared" si="15"/>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16"/>
        <v/>
      </c>
      <c r="BB117" s="3" t="str">
        <f>IF($A117="","",IF((AND($A117="ADD",OR(BA117="",BA117="Vested Assets"))),"12",(_xlfn.XLOOKUP(BA117,ud_work_category[lookupValue],ud_work_category[lookupKey],""))))</f>
        <v/>
      </c>
      <c r="BC117" s="8"/>
      <c r="BD117" s="2" t="str">
        <f t="shared" si="17"/>
        <v/>
      </c>
      <c r="BE117" s="3" t="str">
        <f t="shared" si="18"/>
        <v/>
      </c>
      <c r="BF117" s="3" t="str">
        <f>IF($A117="","",IF((AND($A117="ADD",OR(BE117="",BE117="Excellent"))),"1",(_xlfn.XLOOKUP(BE117,condition[lookupValue],condition[lookupKey],""))))</f>
        <v/>
      </c>
      <c r="BG117" s="7" t="str">
        <f t="shared" si="19"/>
        <v/>
      </c>
    </row>
    <row r="118" spans="2:59">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6"/>
      <c r="AI118" s="6"/>
      <c r="AK118" s="7"/>
      <c r="AL118" s="4" t="str">
        <f t="shared" ca="1" si="11"/>
        <v/>
      </c>
      <c r="AM118" s="4"/>
      <c r="AN118" s="3" t="str">
        <f t="shared" si="12"/>
        <v/>
      </c>
      <c r="AO118" s="3" t="str">
        <f>IF($A118="","",IF((AND($A118="ADD",OR(AN118="",AN118="In Use"))),"5",(_xlfn.XLOOKUP(AN118,ud_asset_status[lookupValue],ud_asset_status[lookupKey],""))))</f>
        <v/>
      </c>
      <c r="AP118" s="7"/>
      <c r="AR118" s="3" t="str">
        <f>IF($A118="ADD",IF(NOT(ISBLANK(AQ118)),_xlfn.XLOOKUP(AQ118,ar_replace_reason[lookupValue],ar_replace_reason[lookupKey],"ERROR"),""), "")</f>
        <v/>
      </c>
      <c r="AS118" s="3" t="str">
        <f t="shared" si="13"/>
        <v/>
      </c>
      <c r="AT118" s="3" t="str">
        <f>IF($A118="","",IF((AND($A118="ADD",OR(AS118="",AS118="Queenstown-Lakes District Council"))),"70",(_xlfn.XLOOKUP(AS118,ud_organisation_owner[lookupValue],ud_organisation_owner[lookupKey],""))))</f>
        <v/>
      </c>
      <c r="AU118" s="3" t="str">
        <f t="shared" si="14"/>
        <v/>
      </c>
      <c r="AV118" s="3" t="str">
        <f>IF($A118="","",IF((AND($A118="ADD",OR(AU118="",AU118="Queenstown-Lakes District Council"))),"70",(_xlfn.XLOOKUP(AU118,ud_organisation_owner[lookupValue],ud_organisation_owner[lookupKey],""))))</f>
        <v/>
      </c>
      <c r="AW118" s="3" t="str">
        <f t="shared" si="15"/>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16"/>
        <v/>
      </c>
      <c r="BB118" s="3" t="str">
        <f>IF($A118="","",IF((AND($A118="ADD",OR(BA118="",BA118="Vested Assets"))),"12",(_xlfn.XLOOKUP(BA118,ud_work_category[lookupValue],ud_work_category[lookupKey],""))))</f>
        <v/>
      </c>
      <c r="BC118" s="8"/>
      <c r="BD118" s="2" t="str">
        <f t="shared" si="17"/>
        <v/>
      </c>
      <c r="BE118" s="3" t="str">
        <f t="shared" si="18"/>
        <v/>
      </c>
      <c r="BF118" s="3" t="str">
        <f>IF($A118="","",IF((AND($A118="ADD",OR(BE118="",BE118="Excellent"))),"1",(_xlfn.XLOOKUP(BE118,condition[lookupValue],condition[lookupKey],""))))</f>
        <v/>
      </c>
      <c r="BG118" s="7" t="str">
        <f t="shared" si="19"/>
        <v/>
      </c>
    </row>
    <row r="119" spans="2:59">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6"/>
      <c r="AI119" s="6"/>
      <c r="AK119" s="7"/>
      <c r="AL119" s="4" t="str">
        <f t="shared" ca="1" si="11"/>
        <v/>
      </c>
      <c r="AM119" s="4"/>
      <c r="AN119" s="3" t="str">
        <f t="shared" si="12"/>
        <v/>
      </c>
      <c r="AO119" s="3" t="str">
        <f>IF($A119="","",IF((AND($A119="ADD",OR(AN119="",AN119="In Use"))),"5",(_xlfn.XLOOKUP(AN119,ud_asset_status[lookupValue],ud_asset_status[lookupKey],""))))</f>
        <v/>
      </c>
      <c r="AP119" s="7"/>
      <c r="AR119" s="3" t="str">
        <f>IF($A119="ADD",IF(NOT(ISBLANK(AQ119)),_xlfn.XLOOKUP(AQ119,ar_replace_reason[lookupValue],ar_replace_reason[lookupKey],"ERROR"),""), "")</f>
        <v/>
      </c>
      <c r="AS119" s="3" t="str">
        <f t="shared" si="13"/>
        <v/>
      </c>
      <c r="AT119" s="3" t="str">
        <f>IF($A119="","",IF((AND($A119="ADD",OR(AS119="",AS119="Queenstown-Lakes District Council"))),"70",(_xlfn.XLOOKUP(AS119,ud_organisation_owner[lookupValue],ud_organisation_owner[lookupKey],""))))</f>
        <v/>
      </c>
      <c r="AU119" s="3" t="str">
        <f t="shared" si="14"/>
        <v/>
      </c>
      <c r="AV119" s="3" t="str">
        <f>IF($A119="","",IF((AND($A119="ADD",OR(AU119="",AU119="Queenstown-Lakes District Council"))),"70",(_xlfn.XLOOKUP(AU119,ud_organisation_owner[lookupValue],ud_organisation_owner[lookupKey],""))))</f>
        <v/>
      </c>
      <c r="AW119" s="3" t="str">
        <f t="shared" si="15"/>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16"/>
        <v/>
      </c>
      <c r="BB119" s="3" t="str">
        <f>IF($A119="","",IF((AND($A119="ADD",OR(BA119="",BA119="Vested Assets"))),"12",(_xlfn.XLOOKUP(BA119,ud_work_category[lookupValue],ud_work_category[lookupKey],""))))</f>
        <v/>
      </c>
      <c r="BC119" s="8"/>
      <c r="BD119" s="2" t="str">
        <f t="shared" si="17"/>
        <v/>
      </c>
      <c r="BE119" s="3" t="str">
        <f t="shared" si="18"/>
        <v/>
      </c>
      <c r="BF119" s="3" t="str">
        <f>IF($A119="","",IF((AND($A119="ADD",OR(BE119="",BE119="Excellent"))),"1",(_xlfn.XLOOKUP(BE119,condition[lookupValue],condition[lookupKey],""))))</f>
        <v/>
      </c>
      <c r="BG119" s="7" t="str">
        <f t="shared" si="19"/>
        <v/>
      </c>
    </row>
    <row r="120" spans="2:59">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6"/>
      <c r="AI120" s="6"/>
      <c r="AK120" s="7"/>
      <c r="AL120" s="4" t="str">
        <f t="shared" ca="1" si="11"/>
        <v/>
      </c>
      <c r="AM120" s="4"/>
      <c r="AN120" s="3" t="str">
        <f t="shared" si="12"/>
        <v/>
      </c>
      <c r="AO120" s="3" t="str">
        <f>IF($A120="","",IF((AND($A120="ADD",OR(AN120="",AN120="In Use"))),"5",(_xlfn.XLOOKUP(AN120,ud_asset_status[lookupValue],ud_asset_status[lookupKey],""))))</f>
        <v/>
      </c>
      <c r="AP120" s="7"/>
      <c r="AR120" s="3" t="str">
        <f>IF($A120="ADD",IF(NOT(ISBLANK(AQ120)),_xlfn.XLOOKUP(AQ120,ar_replace_reason[lookupValue],ar_replace_reason[lookupKey],"ERROR"),""), "")</f>
        <v/>
      </c>
      <c r="AS120" s="3" t="str">
        <f t="shared" si="13"/>
        <v/>
      </c>
      <c r="AT120" s="3" t="str">
        <f>IF($A120="","",IF((AND($A120="ADD",OR(AS120="",AS120="Queenstown-Lakes District Council"))),"70",(_xlfn.XLOOKUP(AS120,ud_organisation_owner[lookupValue],ud_organisation_owner[lookupKey],""))))</f>
        <v/>
      </c>
      <c r="AU120" s="3" t="str">
        <f t="shared" si="14"/>
        <v/>
      </c>
      <c r="AV120" s="3" t="str">
        <f>IF($A120="","",IF((AND($A120="ADD",OR(AU120="",AU120="Queenstown-Lakes District Council"))),"70",(_xlfn.XLOOKUP(AU120,ud_organisation_owner[lookupValue],ud_organisation_owner[lookupKey],""))))</f>
        <v/>
      </c>
      <c r="AW120" s="3" t="str">
        <f t="shared" si="15"/>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16"/>
        <v/>
      </c>
      <c r="BB120" s="3" t="str">
        <f>IF($A120="","",IF((AND($A120="ADD",OR(BA120="",BA120="Vested Assets"))),"12",(_xlfn.XLOOKUP(BA120,ud_work_category[lookupValue],ud_work_category[lookupKey],""))))</f>
        <v/>
      </c>
      <c r="BC120" s="8"/>
      <c r="BD120" s="2" t="str">
        <f t="shared" si="17"/>
        <v/>
      </c>
      <c r="BE120" s="3" t="str">
        <f t="shared" si="18"/>
        <v/>
      </c>
      <c r="BF120" s="3" t="str">
        <f>IF($A120="","",IF((AND($A120="ADD",OR(BE120="",BE120="Excellent"))),"1",(_xlfn.XLOOKUP(BE120,condition[lookupValue],condition[lookupKey],""))))</f>
        <v/>
      </c>
      <c r="BG120" s="7" t="str">
        <f t="shared" si="19"/>
        <v/>
      </c>
    </row>
    <row r="121" spans="2:59">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6"/>
      <c r="AI121" s="6"/>
      <c r="AK121" s="7"/>
      <c r="AL121" s="4" t="str">
        <f t="shared" ca="1" si="11"/>
        <v/>
      </c>
      <c r="AM121" s="4"/>
      <c r="AN121" s="3" t="str">
        <f t="shared" si="12"/>
        <v/>
      </c>
      <c r="AO121" s="3" t="str">
        <f>IF($A121="","",IF((AND($A121="ADD",OR(AN121="",AN121="In Use"))),"5",(_xlfn.XLOOKUP(AN121,ud_asset_status[lookupValue],ud_asset_status[lookupKey],""))))</f>
        <v/>
      </c>
      <c r="AP121" s="7"/>
      <c r="AR121" s="3" t="str">
        <f>IF($A121="ADD",IF(NOT(ISBLANK(AQ121)),_xlfn.XLOOKUP(AQ121,ar_replace_reason[lookupValue],ar_replace_reason[lookupKey],"ERROR"),""), "")</f>
        <v/>
      </c>
      <c r="AS121" s="3" t="str">
        <f t="shared" si="13"/>
        <v/>
      </c>
      <c r="AT121" s="3" t="str">
        <f>IF($A121="","",IF((AND($A121="ADD",OR(AS121="",AS121="Queenstown-Lakes District Council"))),"70",(_xlfn.XLOOKUP(AS121,ud_organisation_owner[lookupValue],ud_organisation_owner[lookupKey],""))))</f>
        <v/>
      </c>
      <c r="AU121" s="3" t="str">
        <f t="shared" si="14"/>
        <v/>
      </c>
      <c r="AV121" s="3" t="str">
        <f>IF($A121="","",IF((AND($A121="ADD",OR(AU121="",AU121="Queenstown-Lakes District Council"))),"70",(_xlfn.XLOOKUP(AU121,ud_organisation_owner[lookupValue],ud_organisation_owner[lookupKey],""))))</f>
        <v/>
      </c>
      <c r="AW121" s="3" t="str">
        <f t="shared" si="15"/>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16"/>
        <v/>
      </c>
      <c r="BB121" s="3" t="str">
        <f>IF($A121="","",IF((AND($A121="ADD",OR(BA121="",BA121="Vested Assets"))),"12",(_xlfn.XLOOKUP(BA121,ud_work_category[lookupValue],ud_work_category[lookupKey],""))))</f>
        <v/>
      </c>
      <c r="BC121" s="8"/>
      <c r="BD121" s="2" t="str">
        <f t="shared" si="17"/>
        <v/>
      </c>
      <c r="BE121" s="3" t="str">
        <f t="shared" si="18"/>
        <v/>
      </c>
      <c r="BF121" s="3" t="str">
        <f>IF($A121="","",IF((AND($A121="ADD",OR(BE121="",BE121="Excellent"))),"1",(_xlfn.XLOOKUP(BE121,condition[lookupValue],condition[lookupKey],""))))</f>
        <v/>
      </c>
      <c r="BG121" s="7" t="str">
        <f t="shared" si="19"/>
        <v/>
      </c>
    </row>
    <row r="122" spans="2:59">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6"/>
      <c r="AI122" s="6"/>
      <c r="AK122" s="7"/>
      <c r="AL122" s="4" t="str">
        <f t="shared" ca="1" si="11"/>
        <v/>
      </c>
      <c r="AM122" s="4"/>
      <c r="AN122" s="3" t="str">
        <f t="shared" si="12"/>
        <v/>
      </c>
      <c r="AO122" s="3" t="str">
        <f>IF($A122="","",IF((AND($A122="ADD",OR(AN122="",AN122="In Use"))),"5",(_xlfn.XLOOKUP(AN122,ud_asset_status[lookupValue],ud_asset_status[lookupKey],""))))</f>
        <v/>
      </c>
      <c r="AP122" s="7"/>
      <c r="AR122" s="3" t="str">
        <f>IF($A122="ADD",IF(NOT(ISBLANK(AQ122)),_xlfn.XLOOKUP(AQ122,ar_replace_reason[lookupValue],ar_replace_reason[lookupKey],"ERROR"),""), "")</f>
        <v/>
      </c>
      <c r="AS122" s="3" t="str">
        <f t="shared" si="13"/>
        <v/>
      </c>
      <c r="AT122" s="3" t="str">
        <f>IF($A122="","",IF((AND($A122="ADD",OR(AS122="",AS122="Queenstown-Lakes District Council"))),"70",(_xlfn.XLOOKUP(AS122,ud_organisation_owner[lookupValue],ud_organisation_owner[lookupKey],""))))</f>
        <v/>
      </c>
      <c r="AU122" s="3" t="str">
        <f t="shared" si="14"/>
        <v/>
      </c>
      <c r="AV122" s="3" t="str">
        <f>IF($A122="","",IF((AND($A122="ADD",OR(AU122="",AU122="Queenstown-Lakes District Council"))),"70",(_xlfn.XLOOKUP(AU122,ud_organisation_owner[lookupValue],ud_organisation_owner[lookupKey],""))))</f>
        <v/>
      </c>
      <c r="AW122" s="3" t="str">
        <f t="shared" si="15"/>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16"/>
        <v/>
      </c>
      <c r="BB122" s="3" t="str">
        <f>IF($A122="","",IF((AND($A122="ADD",OR(BA122="",BA122="Vested Assets"))),"12",(_xlfn.XLOOKUP(BA122,ud_work_category[lookupValue],ud_work_category[lookupKey],""))))</f>
        <v/>
      </c>
      <c r="BC122" s="8"/>
      <c r="BD122" s="2" t="str">
        <f t="shared" si="17"/>
        <v/>
      </c>
      <c r="BE122" s="3" t="str">
        <f t="shared" si="18"/>
        <v/>
      </c>
      <c r="BF122" s="3" t="str">
        <f>IF($A122="","",IF((AND($A122="ADD",OR(BE122="",BE122="Excellent"))),"1",(_xlfn.XLOOKUP(BE122,condition[lookupValue],condition[lookupKey],""))))</f>
        <v/>
      </c>
      <c r="BG122" s="7" t="str">
        <f t="shared" si="19"/>
        <v/>
      </c>
    </row>
    <row r="123" spans="2:59">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6"/>
      <c r="AI123" s="6"/>
      <c r="AK123" s="7"/>
      <c r="AL123" s="4" t="str">
        <f t="shared" ca="1" si="11"/>
        <v/>
      </c>
      <c r="AM123" s="4"/>
      <c r="AN123" s="3" t="str">
        <f t="shared" si="12"/>
        <v/>
      </c>
      <c r="AO123" s="3" t="str">
        <f>IF($A123="","",IF((AND($A123="ADD",OR(AN123="",AN123="In Use"))),"5",(_xlfn.XLOOKUP(AN123,ud_asset_status[lookupValue],ud_asset_status[lookupKey],""))))</f>
        <v/>
      </c>
      <c r="AP123" s="7"/>
      <c r="AR123" s="3" t="str">
        <f>IF($A123="ADD",IF(NOT(ISBLANK(AQ123)),_xlfn.XLOOKUP(AQ123,ar_replace_reason[lookupValue],ar_replace_reason[lookupKey],"ERROR"),""), "")</f>
        <v/>
      </c>
      <c r="AS123" s="3" t="str">
        <f t="shared" si="13"/>
        <v/>
      </c>
      <c r="AT123" s="3" t="str">
        <f>IF($A123="","",IF((AND($A123="ADD",OR(AS123="",AS123="Queenstown-Lakes District Council"))),"70",(_xlfn.XLOOKUP(AS123,ud_organisation_owner[lookupValue],ud_organisation_owner[lookupKey],""))))</f>
        <v/>
      </c>
      <c r="AU123" s="3" t="str">
        <f t="shared" si="14"/>
        <v/>
      </c>
      <c r="AV123" s="3" t="str">
        <f>IF($A123="","",IF((AND($A123="ADD",OR(AU123="",AU123="Queenstown-Lakes District Council"))),"70",(_xlfn.XLOOKUP(AU123,ud_organisation_owner[lookupValue],ud_organisation_owner[lookupKey],""))))</f>
        <v/>
      </c>
      <c r="AW123" s="3" t="str">
        <f t="shared" si="15"/>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16"/>
        <v/>
      </c>
      <c r="BB123" s="3" t="str">
        <f>IF($A123="","",IF((AND($A123="ADD",OR(BA123="",BA123="Vested Assets"))),"12",(_xlfn.XLOOKUP(BA123,ud_work_category[lookupValue],ud_work_category[lookupKey],""))))</f>
        <v/>
      </c>
      <c r="BC123" s="8"/>
      <c r="BD123" s="2" t="str">
        <f t="shared" si="17"/>
        <v/>
      </c>
      <c r="BE123" s="3" t="str">
        <f t="shared" si="18"/>
        <v/>
      </c>
      <c r="BF123" s="3" t="str">
        <f>IF($A123="","",IF((AND($A123="ADD",OR(BE123="",BE123="Excellent"))),"1",(_xlfn.XLOOKUP(BE123,condition[lookupValue],condition[lookupKey],""))))</f>
        <v/>
      </c>
      <c r="BG123" s="7" t="str">
        <f t="shared" si="19"/>
        <v/>
      </c>
    </row>
    <row r="124" spans="2:59">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6"/>
      <c r="AI124" s="6"/>
      <c r="AK124" s="7"/>
      <c r="AL124" s="4" t="str">
        <f t="shared" ca="1" si="11"/>
        <v/>
      </c>
      <c r="AM124" s="4"/>
      <c r="AN124" s="3" t="str">
        <f t="shared" si="12"/>
        <v/>
      </c>
      <c r="AO124" s="3" t="str">
        <f>IF($A124="","",IF((AND($A124="ADD",OR(AN124="",AN124="In Use"))),"5",(_xlfn.XLOOKUP(AN124,ud_asset_status[lookupValue],ud_asset_status[lookupKey],""))))</f>
        <v/>
      </c>
      <c r="AP124" s="7"/>
      <c r="AR124" s="3" t="str">
        <f>IF($A124="ADD",IF(NOT(ISBLANK(AQ124)),_xlfn.XLOOKUP(AQ124,ar_replace_reason[lookupValue],ar_replace_reason[lookupKey],"ERROR"),""), "")</f>
        <v/>
      </c>
      <c r="AS124" s="3" t="str">
        <f t="shared" si="13"/>
        <v/>
      </c>
      <c r="AT124" s="3" t="str">
        <f>IF($A124="","",IF((AND($A124="ADD",OR(AS124="",AS124="Queenstown-Lakes District Council"))),"70",(_xlfn.XLOOKUP(AS124,ud_organisation_owner[lookupValue],ud_organisation_owner[lookupKey],""))))</f>
        <v/>
      </c>
      <c r="AU124" s="3" t="str">
        <f t="shared" si="14"/>
        <v/>
      </c>
      <c r="AV124" s="3" t="str">
        <f>IF($A124="","",IF((AND($A124="ADD",OR(AU124="",AU124="Queenstown-Lakes District Council"))),"70",(_xlfn.XLOOKUP(AU124,ud_organisation_owner[lookupValue],ud_organisation_owner[lookupKey],""))))</f>
        <v/>
      </c>
      <c r="AW124" s="3" t="str">
        <f t="shared" si="15"/>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16"/>
        <v/>
      </c>
      <c r="BB124" s="3" t="str">
        <f>IF($A124="","",IF((AND($A124="ADD",OR(BA124="",BA124="Vested Assets"))),"12",(_xlfn.XLOOKUP(BA124,ud_work_category[lookupValue],ud_work_category[lookupKey],""))))</f>
        <v/>
      </c>
      <c r="BC124" s="8"/>
      <c r="BD124" s="2" t="str">
        <f t="shared" si="17"/>
        <v/>
      </c>
      <c r="BE124" s="3" t="str">
        <f t="shared" si="18"/>
        <v/>
      </c>
      <c r="BF124" s="3" t="str">
        <f>IF($A124="","",IF((AND($A124="ADD",OR(BE124="",BE124="Excellent"))),"1",(_xlfn.XLOOKUP(BE124,condition[lookupValue],condition[lookupKey],""))))</f>
        <v/>
      </c>
      <c r="BG124" s="7" t="str">
        <f t="shared" si="19"/>
        <v/>
      </c>
    </row>
    <row r="125" spans="2:59">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6"/>
      <c r="AI125" s="6"/>
      <c r="AK125" s="7"/>
      <c r="AL125" s="4" t="str">
        <f t="shared" ca="1" si="11"/>
        <v/>
      </c>
      <c r="AM125" s="4"/>
      <c r="AN125" s="3" t="str">
        <f t="shared" si="12"/>
        <v/>
      </c>
      <c r="AO125" s="3" t="str">
        <f>IF($A125="","",IF((AND($A125="ADD",OR(AN125="",AN125="In Use"))),"5",(_xlfn.XLOOKUP(AN125,ud_asset_status[lookupValue],ud_asset_status[lookupKey],""))))</f>
        <v/>
      </c>
      <c r="AP125" s="7"/>
      <c r="AR125" s="3" t="str">
        <f>IF($A125="ADD",IF(NOT(ISBLANK(AQ125)),_xlfn.XLOOKUP(AQ125,ar_replace_reason[lookupValue],ar_replace_reason[lookupKey],"ERROR"),""), "")</f>
        <v/>
      </c>
      <c r="AS125" s="3" t="str">
        <f t="shared" si="13"/>
        <v/>
      </c>
      <c r="AT125" s="3" t="str">
        <f>IF($A125="","",IF((AND($A125="ADD",OR(AS125="",AS125="Queenstown-Lakes District Council"))),"70",(_xlfn.XLOOKUP(AS125,ud_organisation_owner[lookupValue],ud_organisation_owner[lookupKey],""))))</f>
        <v/>
      </c>
      <c r="AU125" s="3" t="str">
        <f t="shared" si="14"/>
        <v/>
      </c>
      <c r="AV125" s="3" t="str">
        <f>IF($A125="","",IF((AND($A125="ADD",OR(AU125="",AU125="Queenstown-Lakes District Council"))),"70",(_xlfn.XLOOKUP(AU125,ud_organisation_owner[lookupValue],ud_organisation_owner[lookupKey],""))))</f>
        <v/>
      </c>
      <c r="AW125" s="3" t="str">
        <f t="shared" si="15"/>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16"/>
        <v/>
      </c>
      <c r="BB125" s="3" t="str">
        <f>IF($A125="","",IF((AND($A125="ADD",OR(BA125="",BA125="Vested Assets"))),"12",(_xlfn.XLOOKUP(BA125,ud_work_category[lookupValue],ud_work_category[lookupKey],""))))</f>
        <v/>
      </c>
      <c r="BC125" s="8"/>
      <c r="BD125" s="2" t="str">
        <f t="shared" si="17"/>
        <v/>
      </c>
      <c r="BE125" s="3" t="str">
        <f t="shared" si="18"/>
        <v/>
      </c>
      <c r="BF125" s="3" t="str">
        <f>IF($A125="","",IF((AND($A125="ADD",OR(BE125="",BE125="Excellent"))),"1",(_xlfn.XLOOKUP(BE125,condition[lookupValue],condition[lookupKey],""))))</f>
        <v/>
      </c>
      <c r="BG125" s="7" t="str">
        <f t="shared" si="19"/>
        <v/>
      </c>
    </row>
    <row r="126" spans="2:59">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6"/>
      <c r="AI126" s="6"/>
      <c r="AK126" s="7"/>
      <c r="AL126" s="4" t="str">
        <f t="shared" ca="1" si="11"/>
        <v/>
      </c>
      <c r="AM126" s="4"/>
      <c r="AN126" s="3" t="str">
        <f t="shared" si="12"/>
        <v/>
      </c>
      <c r="AO126" s="3" t="str">
        <f>IF($A126="","",IF((AND($A126="ADD",OR(AN126="",AN126="In Use"))),"5",(_xlfn.XLOOKUP(AN126,ud_asset_status[lookupValue],ud_asset_status[lookupKey],""))))</f>
        <v/>
      </c>
      <c r="AP126" s="7"/>
      <c r="AR126" s="3" t="str">
        <f>IF($A126="ADD",IF(NOT(ISBLANK(AQ126)),_xlfn.XLOOKUP(AQ126,ar_replace_reason[lookupValue],ar_replace_reason[lookupKey],"ERROR"),""), "")</f>
        <v/>
      </c>
      <c r="AS126" s="3" t="str">
        <f t="shared" si="13"/>
        <v/>
      </c>
      <c r="AT126" s="3" t="str">
        <f>IF($A126="","",IF((AND($A126="ADD",OR(AS126="",AS126="Queenstown-Lakes District Council"))),"70",(_xlfn.XLOOKUP(AS126,ud_organisation_owner[lookupValue],ud_organisation_owner[lookupKey],""))))</f>
        <v/>
      </c>
      <c r="AU126" s="3" t="str">
        <f t="shared" si="14"/>
        <v/>
      </c>
      <c r="AV126" s="3" t="str">
        <f>IF($A126="","",IF((AND($A126="ADD",OR(AU126="",AU126="Queenstown-Lakes District Council"))),"70",(_xlfn.XLOOKUP(AU126,ud_organisation_owner[lookupValue],ud_organisation_owner[lookupKey],""))))</f>
        <v/>
      </c>
      <c r="AW126" s="3" t="str">
        <f t="shared" si="15"/>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16"/>
        <v/>
      </c>
      <c r="BB126" s="3" t="str">
        <f>IF($A126="","",IF((AND($A126="ADD",OR(BA126="",BA126="Vested Assets"))),"12",(_xlfn.XLOOKUP(BA126,ud_work_category[lookupValue],ud_work_category[lookupKey],""))))</f>
        <v/>
      </c>
      <c r="BC126" s="8"/>
      <c r="BD126" s="2" t="str">
        <f t="shared" si="17"/>
        <v/>
      </c>
      <c r="BE126" s="3" t="str">
        <f t="shared" si="18"/>
        <v/>
      </c>
      <c r="BF126" s="3" t="str">
        <f>IF($A126="","",IF((AND($A126="ADD",OR(BE126="",BE126="Excellent"))),"1",(_xlfn.XLOOKUP(BE126,condition[lookupValue],condition[lookupKey],""))))</f>
        <v/>
      </c>
      <c r="BG126" s="7" t="str">
        <f t="shared" si="19"/>
        <v/>
      </c>
    </row>
    <row r="127" spans="2:59">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6"/>
      <c r="AI127" s="6"/>
      <c r="AK127" s="7"/>
      <c r="AL127" s="4" t="str">
        <f t="shared" ca="1" si="11"/>
        <v/>
      </c>
      <c r="AM127" s="4"/>
      <c r="AN127" s="3" t="str">
        <f t="shared" si="12"/>
        <v/>
      </c>
      <c r="AO127" s="3" t="str">
        <f>IF($A127="","",IF((AND($A127="ADD",OR(AN127="",AN127="In Use"))),"5",(_xlfn.XLOOKUP(AN127,ud_asset_status[lookupValue],ud_asset_status[lookupKey],""))))</f>
        <v/>
      </c>
      <c r="AP127" s="7"/>
      <c r="AR127" s="3" t="str">
        <f>IF($A127="ADD",IF(NOT(ISBLANK(AQ127)),_xlfn.XLOOKUP(AQ127,ar_replace_reason[lookupValue],ar_replace_reason[lookupKey],"ERROR"),""), "")</f>
        <v/>
      </c>
      <c r="AS127" s="3" t="str">
        <f t="shared" si="13"/>
        <v/>
      </c>
      <c r="AT127" s="3" t="str">
        <f>IF($A127="","",IF((AND($A127="ADD",OR(AS127="",AS127="Queenstown-Lakes District Council"))),"70",(_xlfn.XLOOKUP(AS127,ud_organisation_owner[lookupValue],ud_organisation_owner[lookupKey],""))))</f>
        <v/>
      </c>
      <c r="AU127" s="3" t="str">
        <f t="shared" si="14"/>
        <v/>
      </c>
      <c r="AV127" s="3" t="str">
        <f>IF($A127="","",IF((AND($A127="ADD",OR(AU127="",AU127="Queenstown-Lakes District Council"))),"70",(_xlfn.XLOOKUP(AU127,ud_organisation_owner[lookupValue],ud_organisation_owner[lookupKey],""))))</f>
        <v/>
      </c>
      <c r="AW127" s="3" t="str">
        <f t="shared" si="15"/>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16"/>
        <v/>
      </c>
      <c r="BB127" s="3" t="str">
        <f>IF($A127="","",IF((AND($A127="ADD",OR(BA127="",BA127="Vested Assets"))),"12",(_xlfn.XLOOKUP(BA127,ud_work_category[lookupValue],ud_work_category[lookupKey],""))))</f>
        <v/>
      </c>
      <c r="BC127" s="8"/>
      <c r="BD127" s="2" t="str">
        <f t="shared" si="17"/>
        <v/>
      </c>
      <c r="BE127" s="3" t="str">
        <f t="shared" si="18"/>
        <v/>
      </c>
      <c r="BF127" s="3" t="str">
        <f>IF($A127="","",IF((AND($A127="ADD",OR(BE127="",BE127="Excellent"))),"1",(_xlfn.XLOOKUP(BE127,condition[lookupValue],condition[lookupKey],""))))</f>
        <v/>
      </c>
      <c r="BG127" s="7" t="str">
        <f t="shared" si="19"/>
        <v/>
      </c>
    </row>
    <row r="128" spans="2:59">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6"/>
      <c r="AI128" s="6"/>
      <c r="AK128" s="7"/>
      <c r="AL128" s="4" t="str">
        <f t="shared" ca="1" si="11"/>
        <v/>
      </c>
      <c r="AM128" s="4"/>
      <c r="AN128" s="3" t="str">
        <f t="shared" si="12"/>
        <v/>
      </c>
      <c r="AO128" s="3" t="str">
        <f>IF($A128="","",IF((AND($A128="ADD",OR(AN128="",AN128="In Use"))),"5",(_xlfn.XLOOKUP(AN128,ud_asset_status[lookupValue],ud_asset_status[lookupKey],""))))</f>
        <v/>
      </c>
      <c r="AP128" s="7"/>
      <c r="AR128" s="3" t="str">
        <f>IF($A128="ADD",IF(NOT(ISBLANK(AQ128)),_xlfn.XLOOKUP(AQ128,ar_replace_reason[lookupValue],ar_replace_reason[lookupKey],"ERROR"),""), "")</f>
        <v/>
      </c>
      <c r="AS128" s="3" t="str">
        <f t="shared" si="13"/>
        <v/>
      </c>
      <c r="AT128" s="3" t="str">
        <f>IF($A128="","",IF((AND($A128="ADD",OR(AS128="",AS128="Queenstown-Lakes District Council"))),"70",(_xlfn.XLOOKUP(AS128,ud_organisation_owner[lookupValue],ud_organisation_owner[lookupKey],""))))</f>
        <v/>
      </c>
      <c r="AU128" s="3" t="str">
        <f t="shared" si="14"/>
        <v/>
      </c>
      <c r="AV128" s="3" t="str">
        <f>IF($A128="","",IF((AND($A128="ADD",OR(AU128="",AU128="Queenstown-Lakes District Council"))),"70",(_xlfn.XLOOKUP(AU128,ud_organisation_owner[lookupValue],ud_organisation_owner[lookupKey],""))))</f>
        <v/>
      </c>
      <c r="AW128" s="3" t="str">
        <f t="shared" si="15"/>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16"/>
        <v/>
      </c>
      <c r="BB128" s="3" t="str">
        <f>IF($A128="","",IF((AND($A128="ADD",OR(BA128="",BA128="Vested Assets"))),"12",(_xlfn.XLOOKUP(BA128,ud_work_category[lookupValue],ud_work_category[lookupKey],""))))</f>
        <v/>
      </c>
      <c r="BC128" s="8"/>
      <c r="BD128" s="2" t="str">
        <f t="shared" si="17"/>
        <v/>
      </c>
      <c r="BE128" s="3" t="str">
        <f t="shared" si="18"/>
        <v/>
      </c>
      <c r="BF128" s="3" t="str">
        <f>IF($A128="","",IF((AND($A128="ADD",OR(BE128="",BE128="Excellent"))),"1",(_xlfn.XLOOKUP(BE128,condition[lookupValue],condition[lookupKey],""))))</f>
        <v/>
      </c>
      <c r="BG128" s="7" t="str">
        <f t="shared" si="19"/>
        <v/>
      </c>
    </row>
    <row r="129" spans="2:59">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6"/>
      <c r="AI129" s="6"/>
      <c r="AK129" s="7"/>
      <c r="AL129" s="4" t="str">
        <f t="shared" ca="1" si="11"/>
        <v/>
      </c>
      <c r="AM129" s="4"/>
      <c r="AN129" s="3" t="str">
        <f t="shared" si="12"/>
        <v/>
      </c>
      <c r="AO129" s="3" t="str">
        <f>IF($A129="","",IF((AND($A129="ADD",OR(AN129="",AN129="In Use"))),"5",(_xlfn.XLOOKUP(AN129,ud_asset_status[lookupValue],ud_asset_status[lookupKey],""))))</f>
        <v/>
      </c>
      <c r="AP129" s="7"/>
      <c r="AR129" s="3" t="str">
        <f>IF($A129="ADD",IF(NOT(ISBLANK(AQ129)),_xlfn.XLOOKUP(AQ129,ar_replace_reason[lookupValue],ar_replace_reason[lookupKey],"ERROR"),""), "")</f>
        <v/>
      </c>
      <c r="AS129" s="3" t="str">
        <f t="shared" si="13"/>
        <v/>
      </c>
      <c r="AT129" s="3" t="str">
        <f>IF($A129="","",IF((AND($A129="ADD",OR(AS129="",AS129="Queenstown-Lakes District Council"))),"70",(_xlfn.XLOOKUP(AS129,ud_organisation_owner[lookupValue],ud_organisation_owner[lookupKey],""))))</f>
        <v/>
      </c>
      <c r="AU129" s="3" t="str">
        <f t="shared" si="14"/>
        <v/>
      </c>
      <c r="AV129" s="3" t="str">
        <f>IF($A129="","",IF((AND($A129="ADD",OR(AU129="",AU129="Queenstown-Lakes District Council"))),"70",(_xlfn.XLOOKUP(AU129,ud_organisation_owner[lookupValue],ud_organisation_owner[lookupKey],""))))</f>
        <v/>
      </c>
      <c r="AW129" s="3" t="str">
        <f t="shared" si="15"/>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16"/>
        <v/>
      </c>
      <c r="BB129" s="3" t="str">
        <f>IF($A129="","",IF((AND($A129="ADD",OR(BA129="",BA129="Vested Assets"))),"12",(_xlfn.XLOOKUP(BA129,ud_work_category[lookupValue],ud_work_category[lookupKey],""))))</f>
        <v/>
      </c>
      <c r="BC129" s="8"/>
      <c r="BD129" s="2" t="str">
        <f t="shared" si="17"/>
        <v/>
      </c>
      <c r="BE129" s="3" t="str">
        <f t="shared" si="18"/>
        <v/>
      </c>
      <c r="BF129" s="3" t="str">
        <f>IF($A129="","",IF((AND($A129="ADD",OR(BE129="",BE129="Excellent"))),"1",(_xlfn.XLOOKUP(BE129,condition[lookupValue],condition[lookupKey],""))))</f>
        <v/>
      </c>
      <c r="BG129" s="7" t="str">
        <f t="shared" si="19"/>
        <v/>
      </c>
    </row>
    <row r="130" spans="2:59">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6"/>
      <c r="AI130" s="6"/>
      <c r="AK130" s="7"/>
      <c r="AL130" s="4" t="str">
        <f t="shared" ca="1" si="11"/>
        <v/>
      </c>
      <c r="AM130" s="4"/>
      <c r="AN130" s="3" t="str">
        <f t="shared" si="12"/>
        <v/>
      </c>
      <c r="AO130" s="3" t="str">
        <f>IF($A130="","",IF((AND($A130="ADD",OR(AN130="",AN130="In Use"))),"5",(_xlfn.XLOOKUP(AN130,ud_asset_status[lookupValue],ud_asset_status[lookupKey],""))))</f>
        <v/>
      </c>
      <c r="AP130" s="7"/>
      <c r="AR130" s="3" t="str">
        <f>IF($A130="ADD",IF(NOT(ISBLANK(AQ130)),_xlfn.XLOOKUP(AQ130,ar_replace_reason[lookupValue],ar_replace_reason[lookupKey],"ERROR"),""), "")</f>
        <v/>
      </c>
      <c r="AS130" s="3" t="str">
        <f t="shared" si="13"/>
        <v/>
      </c>
      <c r="AT130" s="3" t="str">
        <f>IF($A130="","",IF((AND($A130="ADD",OR(AS130="",AS130="Queenstown-Lakes District Council"))),"70",(_xlfn.XLOOKUP(AS130,ud_organisation_owner[lookupValue],ud_organisation_owner[lookupKey],""))))</f>
        <v/>
      </c>
      <c r="AU130" s="3" t="str">
        <f t="shared" si="14"/>
        <v/>
      </c>
      <c r="AV130" s="3" t="str">
        <f>IF($A130="","",IF((AND($A130="ADD",OR(AU130="",AU130="Queenstown-Lakes District Council"))),"70",(_xlfn.XLOOKUP(AU130,ud_organisation_owner[lookupValue],ud_organisation_owner[lookupKey],""))))</f>
        <v/>
      </c>
      <c r="AW130" s="3" t="str">
        <f t="shared" si="15"/>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16"/>
        <v/>
      </c>
      <c r="BB130" s="3" t="str">
        <f>IF($A130="","",IF((AND($A130="ADD",OR(BA130="",BA130="Vested Assets"))),"12",(_xlfn.XLOOKUP(BA130,ud_work_category[lookupValue],ud_work_category[lookupKey],""))))</f>
        <v/>
      </c>
      <c r="BC130" s="8"/>
      <c r="BD130" s="2" t="str">
        <f t="shared" si="17"/>
        <v/>
      </c>
      <c r="BE130" s="3" t="str">
        <f t="shared" si="18"/>
        <v/>
      </c>
      <c r="BF130" s="3" t="str">
        <f>IF($A130="","",IF((AND($A130="ADD",OR(BE130="",BE130="Excellent"))),"1",(_xlfn.XLOOKUP(BE130,condition[lookupValue],condition[lookupKey],""))))</f>
        <v/>
      </c>
      <c r="BG130" s="7" t="str">
        <f t="shared" si="19"/>
        <v/>
      </c>
    </row>
    <row r="131" spans="2:59">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6"/>
      <c r="AI131" s="6"/>
      <c r="AK131" s="7"/>
      <c r="AL131" s="4" t="str">
        <f t="shared" ca="1" si="11"/>
        <v/>
      </c>
      <c r="AM131" s="4"/>
      <c r="AN131" s="3" t="str">
        <f t="shared" si="12"/>
        <v/>
      </c>
      <c r="AO131" s="3" t="str">
        <f>IF($A131="","",IF((AND($A131="ADD",OR(AN131="",AN131="In Use"))),"5",(_xlfn.XLOOKUP(AN131,ud_asset_status[lookupValue],ud_asset_status[lookupKey],""))))</f>
        <v/>
      </c>
      <c r="AP131" s="7"/>
      <c r="AR131" s="3" t="str">
        <f>IF($A131="ADD",IF(NOT(ISBLANK(AQ131)),_xlfn.XLOOKUP(AQ131,ar_replace_reason[lookupValue],ar_replace_reason[lookupKey],"ERROR"),""), "")</f>
        <v/>
      </c>
      <c r="AS131" s="3" t="str">
        <f t="shared" si="13"/>
        <v/>
      </c>
      <c r="AT131" s="3" t="str">
        <f>IF($A131="","",IF((AND($A131="ADD",OR(AS131="",AS131="Queenstown-Lakes District Council"))),"70",(_xlfn.XLOOKUP(AS131,ud_organisation_owner[lookupValue],ud_organisation_owner[lookupKey],""))))</f>
        <v/>
      </c>
      <c r="AU131" s="3" t="str">
        <f t="shared" si="14"/>
        <v/>
      </c>
      <c r="AV131" s="3" t="str">
        <f>IF($A131="","",IF((AND($A131="ADD",OR(AU131="",AU131="Queenstown-Lakes District Council"))),"70",(_xlfn.XLOOKUP(AU131,ud_organisation_owner[lookupValue],ud_organisation_owner[lookupKey],""))))</f>
        <v/>
      </c>
      <c r="AW131" s="3" t="str">
        <f t="shared" si="15"/>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16"/>
        <v/>
      </c>
      <c r="BB131" s="3" t="str">
        <f>IF($A131="","",IF((AND($A131="ADD",OR(BA131="",BA131="Vested Assets"))),"12",(_xlfn.XLOOKUP(BA131,ud_work_category[lookupValue],ud_work_category[lookupKey],""))))</f>
        <v/>
      </c>
      <c r="BC131" s="8"/>
      <c r="BD131" s="2" t="str">
        <f t="shared" si="17"/>
        <v/>
      </c>
      <c r="BE131" s="3" t="str">
        <f t="shared" si="18"/>
        <v/>
      </c>
      <c r="BF131" s="3" t="str">
        <f>IF($A131="","",IF((AND($A131="ADD",OR(BE131="",BE131="Excellent"))),"1",(_xlfn.XLOOKUP(BE131,condition[lookupValue],condition[lookupKey],""))))</f>
        <v/>
      </c>
      <c r="BG131" s="7" t="str">
        <f t="shared" si="19"/>
        <v/>
      </c>
    </row>
    <row r="132" spans="2:59">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6"/>
      <c r="AI132" s="6"/>
      <c r="AK132" s="7"/>
      <c r="AL132" s="4" t="str">
        <f t="shared" ca="1" si="11"/>
        <v/>
      </c>
      <c r="AM132" s="4"/>
      <c r="AN132" s="3" t="str">
        <f t="shared" si="12"/>
        <v/>
      </c>
      <c r="AO132" s="3" t="str">
        <f>IF($A132="","",IF((AND($A132="ADD",OR(AN132="",AN132="In Use"))),"5",(_xlfn.XLOOKUP(AN132,ud_asset_status[lookupValue],ud_asset_status[lookupKey],""))))</f>
        <v/>
      </c>
      <c r="AP132" s="7"/>
      <c r="AR132" s="3" t="str">
        <f>IF($A132="ADD",IF(NOT(ISBLANK(AQ132)),_xlfn.XLOOKUP(AQ132,ar_replace_reason[lookupValue],ar_replace_reason[lookupKey],"ERROR"),""), "")</f>
        <v/>
      </c>
      <c r="AS132" s="3" t="str">
        <f t="shared" si="13"/>
        <v/>
      </c>
      <c r="AT132" s="3" t="str">
        <f>IF($A132="","",IF((AND($A132="ADD",OR(AS132="",AS132="Queenstown-Lakes District Council"))),"70",(_xlfn.XLOOKUP(AS132,ud_organisation_owner[lookupValue],ud_organisation_owner[lookupKey],""))))</f>
        <v/>
      </c>
      <c r="AU132" s="3" t="str">
        <f t="shared" si="14"/>
        <v/>
      </c>
      <c r="AV132" s="3" t="str">
        <f>IF($A132="","",IF((AND($A132="ADD",OR(AU132="",AU132="Queenstown-Lakes District Council"))),"70",(_xlfn.XLOOKUP(AU132,ud_organisation_owner[lookupValue],ud_organisation_owner[lookupKey],""))))</f>
        <v/>
      </c>
      <c r="AW132" s="3" t="str">
        <f t="shared" si="15"/>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16"/>
        <v/>
      </c>
      <c r="BB132" s="3" t="str">
        <f>IF($A132="","",IF((AND($A132="ADD",OR(BA132="",BA132="Vested Assets"))),"12",(_xlfn.XLOOKUP(BA132,ud_work_category[lookupValue],ud_work_category[lookupKey],""))))</f>
        <v/>
      </c>
      <c r="BC132" s="8"/>
      <c r="BD132" s="2" t="str">
        <f t="shared" si="17"/>
        <v/>
      </c>
      <c r="BE132" s="3" t="str">
        <f t="shared" si="18"/>
        <v/>
      </c>
      <c r="BF132" s="3" t="str">
        <f>IF($A132="","",IF((AND($A132="ADD",OR(BE132="",BE132="Excellent"))),"1",(_xlfn.XLOOKUP(BE132,condition[lookupValue],condition[lookupKey],""))))</f>
        <v/>
      </c>
      <c r="BG132" s="7" t="str">
        <f t="shared" si="19"/>
        <v/>
      </c>
    </row>
    <row r="133" spans="2:59">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6"/>
      <c r="AI133" s="6"/>
      <c r="AK133" s="7"/>
      <c r="AL133" s="4" t="str">
        <f t="shared" ca="1" si="11"/>
        <v/>
      </c>
      <c r="AM133" s="4"/>
      <c r="AN133" s="3" t="str">
        <f t="shared" si="12"/>
        <v/>
      </c>
      <c r="AO133" s="3" t="str">
        <f>IF($A133="","",IF((AND($A133="ADD",OR(AN133="",AN133="In Use"))),"5",(_xlfn.XLOOKUP(AN133,ud_asset_status[lookupValue],ud_asset_status[lookupKey],""))))</f>
        <v/>
      </c>
      <c r="AP133" s="7"/>
      <c r="AR133" s="3" t="str">
        <f>IF($A133="ADD",IF(NOT(ISBLANK(AQ133)),_xlfn.XLOOKUP(AQ133,ar_replace_reason[lookupValue],ar_replace_reason[lookupKey],"ERROR"),""), "")</f>
        <v/>
      </c>
      <c r="AS133" s="3" t="str">
        <f t="shared" si="13"/>
        <v/>
      </c>
      <c r="AT133" s="3" t="str">
        <f>IF($A133="","",IF((AND($A133="ADD",OR(AS133="",AS133="Queenstown-Lakes District Council"))),"70",(_xlfn.XLOOKUP(AS133,ud_organisation_owner[lookupValue],ud_organisation_owner[lookupKey],""))))</f>
        <v/>
      </c>
      <c r="AU133" s="3" t="str">
        <f t="shared" si="14"/>
        <v/>
      </c>
      <c r="AV133" s="3" t="str">
        <f>IF($A133="","",IF((AND($A133="ADD",OR(AU133="",AU133="Queenstown-Lakes District Council"))),"70",(_xlfn.XLOOKUP(AU133,ud_organisation_owner[lookupValue],ud_organisation_owner[lookupKey],""))))</f>
        <v/>
      </c>
      <c r="AW133" s="3" t="str">
        <f t="shared" si="15"/>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16"/>
        <v/>
      </c>
      <c r="BB133" s="3" t="str">
        <f>IF($A133="","",IF((AND($A133="ADD",OR(BA133="",BA133="Vested Assets"))),"12",(_xlfn.XLOOKUP(BA133,ud_work_category[lookupValue],ud_work_category[lookupKey],""))))</f>
        <v/>
      </c>
      <c r="BC133" s="8"/>
      <c r="BD133" s="2" t="str">
        <f t="shared" si="17"/>
        <v/>
      </c>
      <c r="BE133" s="3" t="str">
        <f t="shared" si="18"/>
        <v/>
      </c>
      <c r="BF133" s="3" t="str">
        <f>IF($A133="","",IF((AND($A133="ADD",OR(BE133="",BE133="Excellent"))),"1",(_xlfn.XLOOKUP(BE133,condition[lookupValue],condition[lookupKey],""))))</f>
        <v/>
      </c>
      <c r="BG133" s="7" t="str">
        <f t="shared" si="19"/>
        <v/>
      </c>
    </row>
    <row r="134" spans="2:59">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6"/>
      <c r="AI134" s="6"/>
      <c r="AK134" s="7"/>
      <c r="AL134" s="4" t="str">
        <f t="shared" ca="1" si="11"/>
        <v/>
      </c>
      <c r="AM134" s="4"/>
      <c r="AN134" s="3" t="str">
        <f t="shared" si="12"/>
        <v/>
      </c>
      <c r="AO134" s="3" t="str">
        <f>IF($A134="","",IF((AND($A134="ADD",OR(AN134="",AN134="In Use"))),"5",(_xlfn.XLOOKUP(AN134,ud_asset_status[lookupValue],ud_asset_status[lookupKey],""))))</f>
        <v/>
      </c>
      <c r="AP134" s="7"/>
      <c r="AR134" s="3" t="str">
        <f>IF($A134="ADD",IF(NOT(ISBLANK(AQ134)),_xlfn.XLOOKUP(AQ134,ar_replace_reason[lookupValue],ar_replace_reason[lookupKey],"ERROR"),""), "")</f>
        <v/>
      </c>
      <c r="AS134" s="3" t="str">
        <f t="shared" si="13"/>
        <v/>
      </c>
      <c r="AT134" s="3" t="str">
        <f>IF($A134="","",IF((AND($A134="ADD",OR(AS134="",AS134="Queenstown-Lakes District Council"))),"70",(_xlfn.XLOOKUP(AS134,ud_organisation_owner[lookupValue],ud_organisation_owner[lookupKey],""))))</f>
        <v/>
      </c>
      <c r="AU134" s="3" t="str">
        <f t="shared" si="14"/>
        <v/>
      </c>
      <c r="AV134" s="3" t="str">
        <f>IF($A134="","",IF((AND($A134="ADD",OR(AU134="",AU134="Queenstown-Lakes District Council"))),"70",(_xlfn.XLOOKUP(AU134,ud_organisation_owner[lookupValue],ud_organisation_owner[lookupKey],""))))</f>
        <v/>
      </c>
      <c r="AW134" s="3" t="str">
        <f t="shared" si="15"/>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16"/>
        <v/>
      </c>
      <c r="BB134" s="3" t="str">
        <f>IF($A134="","",IF((AND($A134="ADD",OR(BA134="",BA134="Vested Assets"))),"12",(_xlfn.XLOOKUP(BA134,ud_work_category[lookupValue],ud_work_category[lookupKey],""))))</f>
        <v/>
      </c>
      <c r="BC134" s="8"/>
      <c r="BD134" s="2" t="str">
        <f t="shared" si="17"/>
        <v/>
      </c>
      <c r="BE134" s="3" t="str">
        <f t="shared" si="18"/>
        <v/>
      </c>
      <c r="BF134" s="3" t="str">
        <f>IF($A134="","",IF((AND($A134="ADD",OR(BE134="",BE134="Excellent"))),"1",(_xlfn.XLOOKUP(BE134,condition[lookupValue],condition[lookupKey],""))))</f>
        <v/>
      </c>
      <c r="BG134" s="7" t="str">
        <f t="shared" si="19"/>
        <v/>
      </c>
    </row>
    <row r="135" spans="2:59">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6"/>
      <c r="AI135" s="6"/>
      <c r="AK135" s="7"/>
      <c r="AL135" s="4" t="str">
        <f t="shared" ca="1" si="11"/>
        <v/>
      </c>
      <c r="AM135" s="4"/>
      <c r="AN135" s="3" t="str">
        <f t="shared" si="12"/>
        <v/>
      </c>
      <c r="AO135" s="3" t="str">
        <f>IF($A135="","",IF((AND($A135="ADD",OR(AN135="",AN135="In Use"))),"5",(_xlfn.XLOOKUP(AN135,ud_asset_status[lookupValue],ud_asset_status[lookupKey],""))))</f>
        <v/>
      </c>
      <c r="AP135" s="7"/>
      <c r="AR135" s="3" t="str">
        <f>IF($A135="ADD",IF(NOT(ISBLANK(AQ135)),_xlfn.XLOOKUP(AQ135,ar_replace_reason[lookupValue],ar_replace_reason[lookupKey],"ERROR"),""), "")</f>
        <v/>
      </c>
      <c r="AS135" s="3" t="str">
        <f t="shared" si="13"/>
        <v/>
      </c>
      <c r="AT135" s="3" t="str">
        <f>IF($A135="","",IF((AND($A135="ADD",OR(AS135="",AS135="Queenstown-Lakes District Council"))),"70",(_xlfn.XLOOKUP(AS135,ud_organisation_owner[lookupValue],ud_organisation_owner[lookupKey],""))))</f>
        <v/>
      </c>
      <c r="AU135" s="3" t="str">
        <f t="shared" si="14"/>
        <v/>
      </c>
      <c r="AV135" s="3" t="str">
        <f>IF($A135="","",IF((AND($A135="ADD",OR(AU135="",AU135="Queenstown-Lakes District Council"))),"70",(_xlfn.XLOOKUP(AU135,ud_organisation_owner[lookupValue],ud_organisation_owner[lookupKey],""))))</f>
        <v/>
      </c>
      <c r="AW135" s="3" t="str">
        <f t="shared" si="15"/>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16"/>
        <v/>
      </c>
      <c r="BB135" s="3" t="str">
        <f>IF($A135="","",IF((AND($A135="ADD",OR(BA135="",BA135="Vested Assets"))),"12",(_xlfn.XLOOKUP(BA135,ud_work_category[lookupValue],ud_work_category[lookupKey],""))))</f>
        <v/>
      </c>
      <c r="BC135" s="8"/>
      <c r="BD135" s="2" t="str">
        <f t="shared" si="17"/>
        <v/>
      </c>
      <c r="BE135" s="3" t="str">
        <f t="shared" si="18"/>
        <v/>
      </c>
      <c r="BF135" s="3" t="str">
        <f>IF($A135="","",IF((AND($A135="ADD",OR(BE135="",BE135="Excellent"))),"1",(_xlfn.XLOOKUP(BE135,condition[lookupValue],condition[lookupKey],""))))</f>
        <v/>
      </c>
      <c r="BG135" s="7" t="str">
        <f t="shared" si="19"/>
        <v/>
      </c>
    </row>
    <row r="136" spans="2:59">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6"/>
      <c r="AI136" s="6"/>
      <c r="AK136" s="7"/>
      <c r="AL136" s="4" t="str">
        <f t="shared" ca="1" si="11"/>
        <v/>
      </c>
      <c r="AM136" s="4"/>
      <c r="AN136" s="3" t="str">
        <f t="shared" si="12"/>
        <v/>
      </c>
      <c r="AO136" s="3" t="str">
        <f>IF($A136="","",IF((AND($A136="ADD",OR(AN136="",AN136="In Use"))),"5",(_xlfn.XLOOKUP(AN136,ud_asset_status[lookupValue],ud_asset_status[lookupKey],""))))</f>
        <v/>
      </c>
      <c r="AP136" s="7"/>
      <c r="AR136" s="3" t="str">
        <f>IF($A136="ADD",IF(NOT(ISBLANK(AQ136)),_xlfn.XLOOKUP(AQ136,ar_replace_reason[lookupValue],ar_replace_reason[lookupKey],"ERROR"),""), "")</f>
        <v/>
      </c>
      <c r="AS136" s="3" t="str">
        <f t="shared" si="13"/>
        <v/>
      </c>
      <c r="AT136" s="3" t="str">
        <f>IF($A136="","",IF((AND($A136="ADD",OR(AS136="",AS136="Queenstown-Lakes District Council"))),"70",(_xlfn.XLOOKUP(AS136,ud_organisation_owner[lookupValue],ud_organisation_owner[lookupKey],""))))</f>
        <v/>
      </c>
      <c r="AU136" s="3" t="str">
        <f t="shared" si="14"/>
        <v/>
      </c>
      <c r="AV136" s="3" t="str">
        <f>IF($A136="","",IF((AND($A136="ADD",OR(AU136="",AU136="Queenstown-Lakes District Council"))),"70",(_xlfn.XLOOKUP(AU136,ud_organisation_owner[lookupValue],ud_organisation_owner[lookupKey],""))))</f>
        <v/>
      </c>
      <c r="AW136" s="3" t="str">
        <f t="shared" si="15"/>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16"/>
        <v/>
      </c>
      <c r="BB136" s="3" t="str">
        <f>IF($A136="","",IF((AND($A136="ADD",OR(BA136="",BA136="Vested Assets"))),"12",(_xlfn.XLOOKUP(BA136,ud_work_category[lookupValue],ud_work_category[lookupKey],""))))</f>
        <v/>
      </c>
      <c r="BC136" s="8"/>
      <c r="BD136" s="2" t="str">
        <f t="shared" si="17"/>
        <v/>
      </c>
      <c r="BE136" s="3" t="str">
        <f t="shared" si="18"/>
        <v/>
      </c>
      <c r="BF136" s="3" t="str">
        <f>IF($A136="","",IF((AND($A136="ADD",OR(BE136="",BE136="Excellent"))),"1",(_xlfn.XLOOKUP(BE136,condition[lookupValue],condition[lookupKey],""))))</f>
        <v/>
      </c>
      <c r="BG136" s="7" t="str">
        <f t="shared" si="19"/>
        <v/>
      </c>
    </row>
    <row r="137" spans="2:59">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6"/>
      <c r="AI137" s="6"/>
      <c r="AK137" s="7"/>
      <c r="AL137" s="4" t="str">
        <f t="shared" ca="1" si="11"/>
        <v/>
      </c>
      <c r="AM137" s="4"/>
      <c r="AN137" s="3" t="str">
        <f t="shared" si="12"/>
        <v/>
      </c>
      <c r="AO137" s="3" t="str">
        <f>IF($A137="","",IF((AND($A137="ADD",OR(AN137="",AN137="In Use"))),"5",(_xlfn.XLOOKUP(AN137,ud_asset_status[lookupValue],ud_asset_status[lookupKey],""))))</f>
        <v/>
      </c>
      <c r="AP137" s="7"/>
      <c r="AR137" s="3" t="str">
        <f>IF($A137="ADD",IF(NOT(ISBLANK(AQ137)),_xlfn.XLOOKUP(AQ137,ar_replace_reason[lookupValue],ar_replace_reason[lookupKey],"ERROR"),""), "")</f>
        <v/>
      </c>
      <c r="AS137" s="3" t="str">
        <f t="shared" si="13"/>
        <v/>
      </c>
      <c r="AT137" s="3" t="str">
        <f>IF($A137="","",IF((AND($A137="ADD",OR(AS137="",AS137="Queenstown-Lakes District Council"))),"70",(_xlfn.XLOOKUP(AS137,ud_organisation_owner[lookupValue],ud_organisation_owner[lookupKey],""))))</f>
        <v/>
      </c>
      <c r="AU137" s="3" t="str">
        <f t="shared" si="14"/>
        <v/>
      </c>
      <c r="AV137" s="3" t="str">
        <f>IF($A137="","",IF((AND($A137="ADD",OR(AU137="",AU137="Queenstown-Lakes District Council"))),"70",(_xlfn.XLOOKUP(AU137,ud_organisation_owner[lookupValue],ud_organisation_owner[lookupKey],""))))</f>
        <v/>
      </c>
      <c r="AW137" s="3" t="str">
        <f t="shared" si="15"/>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16"/>
        <v/>
      </c>
      <c r="BB137" s="3" t="str">
        <f>IF($A137="","",IF((AND($A137="ADD",OR(BA137="",BA137="Vested Assets"))),"12",(_xlfn.XLOOKUP(BA137,ud_work_category[lookupValue],ud_work_category[lookupKey],""))))</f>
        <v/>
      </c>
      <c r="BC137" s="8"/>
      <c r="BD137" s="2" t="str">
        <f t="shared" si="17"/>
        <v/>
      </c>
      <c r="BE137" s="3" t="str">
        <f t="shared" si="18"/>
        <v/>
      </c>
      <c r="BF137" s="3" t="str">
        <f>IF($A137="","",IF((AND($A137="ADD",OR(BE137="",BE137="Excellent"))),"1",(_xlfn.XLOOKUP(BE137,condition[lookupValue],condition[lookupKey],""))))</f>
        <v/>
      </c>
      <c r="BG137" s="7" t="str">
        <f t="shared" si="19"/>
        <v/>
      </c>
    </row>
    <row r="138" spans="2:59">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6"/>
      <c r="AI138" s="6"/>
      <c r="AK138" s="7"/>
      <c r="AL138" s="4" t="str">
        <f t="shared" ca="1" si="11"/>
        <v/>
      </c>
      <c r="AM138" s="4"/>
      <c r="AN138" s="3" t="str">
        <f t="shared" si="12"/>
        <v/>
      </c>
      <c r="AO138" s="3" t="str">
        <f>IF($A138="","",IF((AND($A138="ADD",OR(AN138="",AN138="In Use"))),"5",(_xlfn.XLOOKUP(AN138,ud_asset_status[lookupValue],ud_asset_status[lookupKey],""))))</f>
        <v/>
      </c>
      <c r="AP138" s="7"/>
      <c r="AR138" s="3" t="str">
        <f>IF($A138="ADD",IF(NOT(ISBLANK(AQ138)),_xlfn.XLOOKUP(AQ138,ar_replace_reason[lookupValue],ar_replace_reason[lookupKey],"ERROR"),""), "")</f>
        <v/>
      </c>
      <c r="AS138" s="3" t="str">
        <f t="shared" si="13"/>
        <v/>
      </c>
      <c r="AT138" s="3" t="str">
        <f>IF($A138="","",IF((AND($A138="ADD",OR(AS138="",AS138="Queenstown-Lakes District Council"))),"70",(_xlfn.XLOOKUP(AS138,ud_organisation_owner[lookupValue],ud_organisation_owner[lookupKey],""))))</f>
        <v/>
      </c>
      <c r="AU138" s="3" t="str">
        <f t="shared" si="14"/>
        <v/>
      </c>
      <c r="AV138" s="3" t="str">
        <f>IF($A138="","",IF((AND($A138="ADD",OR(AU138="",AU138="Queenstown-Lakes District Council"))),"70",(_xlfn.XLOOKUP(AU138,ud_organisation_owner[lookupValue],ud_organisation_owner[lookupKey],""))))</f>
        <v/>
      </c>
      <c r="AW138" s="3" t="str">
        <f t="shared" si="15"/>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16"/>
        <v/>
      </c>
      <c r="BB138" s="3" t="str">
        <f>IF($A138="","",IF((AND($A138="ADD",OR(BA138="",BA138="Vested Assets"))),"12",(_xlfn.XLOOKUP(BA138,ud_work_category[lookupValue],ud_work_category[lookupKey],""))))</f>
        <v/>
      </c>
      <c r="BC138" s="8"/>
      <c r="BD138" s="2" t="str">
        <f t="shared" si="17"/>
        <v/>
      </c>
      <c r="BE138" s="3" t="str">
        <f t="shared" si="18"/>
        <v/>
      </c>
      <c r="BF138" s="3" t="str">
        <f>IF($A138="","",IF((AND($A138="ADD",OR(BE138="",BE138="Excellent"))),"1",(_xlfn.XLOOKUP(BE138,condition[lookupValue],condition[lookupKey],""))))</f>
        <v/>
      </c>
      <c r="BG138" s="7" t="str">
        <f t="shared" si="19"/>
        <v/>
      </c>
    </row>
    <row r="139" spans="2:59">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6"/>
      <c r="AI139" s="6"/>
      <c r="AK139" s="7"/>
      <c r="AL139" s="4" t="str">
        <f t="shared" ref="AL139:AL202" ca="1" si="21">IF(AK139&lt;&gt;"", DATEDIF(AK139, TODAY(),"Y"),"")</f>
        <v/>
      </c>
      <c r="AM139" s="4"/>
      <c r="AN139" s="3" t="str">
        <f t="shared" ref="AN139:AN202" si="22">IF($A139="ADD","In Use","")</f>
        <v/>
      </c>
      <c r="AO139" s="3" t="str">
        <f>IF($A139="","",IF((AND($A139="ADD",OR(AN139="",AN139="In Use"))),"5",(_xlfn.XLOOKUP(AN139,ud_asset_status[lookupValue],ud_asset_status[lookupKey],""))))</f>
        <v/>
      </c>
      <c r="AP139" s="7"/>
      <c r="AR139" s="3" t="str">
        <f>IF($A139="ADD",IF(NOT(ISBLANK(AQ139)),_xlfn.XLOOKUP(AQ139,ar_replace_reason[lookupValue],ar_replace_reason[lookupKey],"ERROR"),""), "")</f>
        <v/>
      </c>
      <c r="AS139" s="3" t="str">
        <f t="shared" ref="AS139:AS202" si="23">IF($A139="ADD","Queenstown-Lakes District Council","")</f>
        <v/>
      </c>
      <c r="AT139" s="3" t="str">
        <f>IF($A139="","",IF((AND($A139="ADD",OR(AS139="",AS139="Queenstown-Lakes District Council"))),"70",(_xlfn.XLOOKUP(AS139,ud_organisation_owner[lookupValue],ud_organisation_owner[lookupKey],""))))</f>
        <v/>
      </c>
      <c r="AU139" s="3" t="str">
        <f t="shared" ref="AU139:AU202" si="24">IF($A139="ADD","Queenstown-Lakes District Council","")</f>
        <v/>
      </c>
      <c r="AV139" s="3" t="str">
        <f>IF($A139="","",IF((AND($A139="ADD",OR(AU139="",AU139="Queenstown-Lakes District Council"))),"70",(_xlfn.XLOOKUP(AU139,ud_organisation_owner[lookupValue],ud_organisation_owner[lookupKey],""))))</f>
        <v/>
      </c>
      <c r="AW139" s="3" t="str">
        <f t="shared" ref="AW139:AW202" si="25">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26">IF($A139="ADD","Vested Assets","")</f>
        <v/>
      </c>
      <c r="BB139" s="3" t="str">
        <f>IF($A139="","",IF((AND($A139="ADD",OR(BA139="",BA139="Vested Assets"))),"12",(_xlfn.XLOOKUP(BA139,ud_work_category[lookupValue],ud_work_category[lookupKey],""))))</f>
        <v/>
      </c>
      <c r="BC139" s="8"/>
      <c r="BD139" s="2" t="str">
        <f t="shared" ref="BD139:BD202" si="27">IF($A139="ADD","TRUE","")</f>
        <v/>
      </c>
      <c r="BE139" s="3" t="str">
        <f t="shared" ref="BE139:BE202" si="28">IF($A139="ADD","Excellent","")</f>
        <v/>
      </c>
      <c r="BF139" s="3" t="str">
        <f>IF($A139="","",IF((AND($A139="ADD",OR(BE139="",BE139="Excellent"))),"1",(_xlfn.XLOOKUP(BE139,condition[lookupValue],condition[lookupKey],""))))</f>
        <v/>
      </c>
      <c r="BG139" s="7" t="str">
        <f t="shared" ref="BG139:BG202" si="29">IF(AK139&lt;&gt;"",AK139,"")</f>
        <v/>
      </c>
    </row>
    <row r="140" spans="2:59">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6"/>
      <c r="AI140" s="6"/>
      <c r="AK140" s="7"/>
      <c r="AL140" s="4" t="str">
        <f t="shared" ca="1" si="21"/>
        <v/>
      </c>
      <c r="AM140" s="4"/>
      <c r="AN140" s="3" t="str">
        <f t="shared" si="22"/>
        <v/>
      </c>
      <c r="AO140" s="3" t="str">
        <f>IF($A140="","",IF((AND($A140="ADD",OR(AN140="",AN140="In Use"))),"5",(_xlfn.XLOOKUP(AN140,ud_asset_status[lookupValue],ud_asset_status[lookupKey],""))))</f>
        <v/>
      </c>
      <c r="AP140" s="7"/>
      <c r="AR140" s="3" t="str">
        <f>IF($A140="ADD",IF(NOT(ISBLANK(AQ140)),_xlfn.XLOOKUP(AQ140,ar_replace_reason[lookupValue],ar_replace_reason[lookupKey],"ERROR"),""), "")</f>
        <v/>
      </c>
      <c r="AS140" s="3" t="str">
        <f t="shared" si="23"/>
        <v/>
      </c>
      <c r="AT140" s="3" t="str">
        <f>IF($A140="","",IF((AND($A140="ADD",OR(AS140="",AS140="Queenstown-Lakes District Council"))),"70",(_xlfn.XLOOKUP(AS140,ud_organisation_owner[lookupValue],ud_organisation_owner[lookupKey],""))))</f>
        <v/>
      </c>
      <c r="AU140" s="3" t="str">
        <f t="shared" si="24"/>
        <v/>
      </c>
      <c r="AV140" s="3" t="str">
        <f>IF($A140="","",IF((AND($A140="ADD",OR(AU140="",AU140="Queenstown-Lakes District Council"))),"70",(_xlfn.XLOOKUP(AU140,ud_organisation_owner[lookupValue],ud_organisation_owner[lookupKey],""))))</f>
        <v/>
      </c>
      <c r="AW140" s="3" t="str">
        <f t="shared" si="25"/>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26"/>
        <v/>
      </c>
      <c r="BB140" s="3" t="str">
        <f>IF($A140="","",IF((AND($A140="ADD",OR(BA140="",BA140="Vested Assets"))),"12",(_xlfn.XLOOKUP(BA140,ud_work_category[lookupValue],ud_work_category[lookupKey],""))))</f>
        <v/>
      </c>
      <c r="BC140" s="8"/>
      <c r="BD140" s="2" t="str">
        <f t="shared" si="27"/>
        <v/>
      </c>
      <c r="BE140" s="3" t="str">
        <f t="shared" si="28"/>
        <v/>
      </c>
      <c r="BF140" s="3" t="str">
        <f>IF($A140="","",IF((AND($A140="ADD",OR(BE140="",BE140="Excellent"))),"1",(_xlfn.XLOOKUP(BE140,condition[lookupValue],condition[lookupKey],""))))</f>
        <v/>
      </c>
      <c r="BG140" s="7" t="str">
        <f t="shared" si="29"/>
        <v/>
      </c>
    </row>
    <row r="141" spans="2:59">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6"/>
      <c r="AI141" s="6"/>
      <c r="AK141" s="7"/>
      <c r="AL141" s="4" t="str">
        <f t="shared" ca="1" si="21"/>
        <v/>
      </c>
      <c r="AM141" s="4"/>
      <c r="AN141" s="3" t="str">
        <f t="shared" si="22"/>
        <v/>
      </c>
      <c r="AO141" s="3" t="str">
        <f>IF($A141="","",IF((AND($A141="ADD",OR(AN141="",AN141="In Use"))),"5",(_xlfn.XLOOKUP(AN141,ud_asset_status[lookupValue],ud_asset_status[lookupKey],""))))</f>
        <v/>
      </c>
      <c r="AP141" s="7"/>
      <c r="AR141" s="3" t="str">
        <f>IF($A141="ADD",IF(NOT(ISBLANK(AQ141)),_xlfn.XLOOKUP(AQ141,ar_replace_reason[lookupValue],ar_replace_reason[lookupKey],"ERROR"),""), "")</f>
        <v/>
      </c>
      <c r="AS141" s="3" t="str">
        <f t="shared" si="23"/>
        <v/>
      </c>
      <c r="AT141" s="3" t="str">
        <f>IF($A141="","",IF((AND($A141="ADD",OR(AS141="",AS141="Queenstown-Lakes District Council"))),"70",(_xlfn.XLOOKUP(AS141,ud_organisation_owner[lookupValue],ud_organisation_owner[lookupKey],""))))</f>
        <v/>
      </c>
      <c r="AU141" s="3" t="str">
        <f t="shared" si="24"/>
        <v/>
      </c>
      <c r="AV141" s="3" t="str">
        <f>IF($A141="","",IF((AND($A141="ADD",OR(AU141="",AU141="Queenstown-Lakes District Council"))),"70",(_xlfn.XLOOKUP(AU141,ud_organisation_owner[lookupValue],ud_organisation_owner[lookupKey],""))))</f>
        <v/>
      </c>
      <c r="AW141" s="3" t="str">
        <f t="shared" si="25"/>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26"/>
        <v/>
      </c>
      <c r="BB141" s="3" t="str">
        <f>IF($A141="","",IF((AND($A141="ADD",OR(BA141="",BA141="Vested Assets"))),"12",(_xlfn.XLOOKUP(BA141,ud_work_category[lookupValue],ud_work_category[lookupKey],""))))</f>
        <v/>
      </c>
      <c r="BC141" s="8"/>
      <c r="BD141" s="2" t="str">
        <f t="shared" si="27"/>
        <v/>
      </c>
      <c r="BE141" s="3" t="str">
        <f t="shared" si="28"/>
        <v/>
      </c>
      <c r="BF141" s="3" t="str">
        <f>IF($A141="","",IF((AND($A141="ADD",OR(BE141="",BE141="Excellent"))),"1",(_xlfn.XLOOKUP(BE141,condition[lookupValue],condition[lookupKey],""))))</f>
        <v/>
      </c>
      <c r="BG141" s="7" t="str">
        <f t="shared" si="29"/>
        <v/>
      </c>
    </row>
    <row r="142" spans="2:59">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6"/>
      <c r="AI142" s="6"/>
      <c r="AK142" s="7"/>
      <c r="AL142" s="4" t="str">
        <f t="shared" ca="1" si="21"/>
        <v/>
      </c>
      <c r="AM142" s="4"/>
      <c r="AN142" s="3" t="str">
        <f t="shared" si="22"/>
        <v/>
      </c>
      <c r="AO142" s="3" t="str">
        <f>IF($A142="","",IF((AND($A142="ADD",OR(AN142="",AN142="In Use"))),"5",(_xlfn.XLOOKUP(AN142,ud_asset_status[lookupValue],ud_asset_status[lookupKey],""))))</f>
        <v/>
      </c>
      <c r="AP142" s="7"/>
      <c r="AR142" s="3" t="str">
        <f>IF($A142="ADD",IF(NOT(ISBLANK(AQ142)),_xlfn.XLOOKUP(AQ142,ar_replace_reason[lookupValue],ar_replace_reason[lookupKey],"ERROR"),""), "")</f>
        <v/>
      </c>
      <c r="AS142" s="3" t="str">
        <f t="shared" si="23"/>
        <v/>
      </c>
      <c r="AT142" s="3" t="str">
        <f>IF($A142="","",IF((AND($A142="ADD",OR(AS142="",AS142="Queenstown-Lakes District Council"))),"70",(_xlfn.XLOOKUP(AS142,ud_organisation_owner[lookupValue],ud_organisation_owner[lookupKey],""))))</f>
        <v/>
      </c>
      <c r="AU142" s="3" t="str">
        <f t="shared" si="24"/>
        <v/>
      </c>
      <c r="AV142" s="3" t="str">
        <f>IF($A142="","",IF((AND($A142="ADD",OR(AU142="",AU142="Queenstown-Lakes District Council"))),"70",(_xlfn.XLOOKUP(AU142,ud_organisation_owner[lookupValue],ud_organisation_owner[lookupKey],""))))</f>
        <v/>
      </c>
      <c r="AW142" s="3" t="str">
        <f t="shared" si="25"/>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26"/>
        <v/>
      </c>
      <c r="BB142" s="3" t="str">
        <f>IF($A142="","",IF((AND($A142="ADD",OR(BA142="",BA142="Vested Assets"))),"12",(_xlfn.XLOOKUP(BA142,ud_work_category[lookupValue],ud_work_category[lookupKey],""))))</f>
        <v/>
      </c>
      <c r="BC142" s="8"/>
      <c r="BD142" s="2" t="str">
        <f t="shared" si="27"/>
        <v/>
      </c>
      <c r="BE142" s="3" t="str">
        <f t="shared" si="28"/>
        <v/>
      </c>
      <c r="BF142" s="3" t="str">
        <f>IF($A142="","",IF((AND($A142="ADD",OR(BE142="",BE142="Excellent"))),"1",(_xlfn.XLOOKUP(BE142,condition[lookupValue],condition[lookupKey],""))))</f>
        <v/>
      </c>
      <c r="BG142" s="7" t="str">
        <f t="shared" si="29"/>
        <v/>
      </c>
    </row>
    <row r="143" spans="2:59">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6"/>
      <c r="AI143" s="6"/>
      <c r="AK143" s="7"/>
      <c r="AL143" s="4" t="str">
        <f t="shared" ca="1" si="21"/>
        <v/>
      </c>
      <c r="AM143" s="4"/>
      <c r="AN143" s="3" t="str">
        <f t="shared" si="22"/>
        <v/>
      </c>
      <c r="AO143" s="3" t="str">
        <f>IF($A143="","",IF((AND($A143="ADD",OR(AN143="",AN143="In Use"))),"5",(_xlfn.XLOOKUP(AN143,ud_asset_status[lookupValue],ud_asset_status[lookupKey],""))))</f>
        <v/>
      </c>
      <c r="AP143" s="7"/>
      <c r="AR143" s="3" t="str">
        <f>IF($A143="ADD",IF(NOT(ISBLANK(AQ143)),_xlfn.XLOOKUP(AQ143,ar_replace_reason[lookupValue],ar_replace_reason[lookupKey],"ERROR"),""), "")</f>
        <v/>
      </c>
      <c r="AS143" s="3" t="str">
        <f t="shared" si="23"/>
        <v/>
      </c>
      <c r="AT143" s="3" t="str">
        <f>IF($A143="","",IF((AND($A143="ADD",OR(AS143="",AS143="Queenstown-Lakes District Council"))),"70",(_xlfn.XLOOKUP(AS143,ud_organisation_owner[lookupValue],ud_organisation_owner[lookupKey],""))))</f>
        <v/>
      </c>
      <c r="AU143" s="3" t="str">
        <f t="shared" si="24"/>
        <v/>
      </c>
      <c r="AV143" s="3" t="str">
        <f>IF($A143="","",IF((AND($A143="ADD",OR(AU143="",AU143="Queenstown-Lakes District Council"))),"70",(_xlfn.XLOOKUP(AU143,ud_organisation_owner[lookupValue],ud_organisation_owner[lookupKey],""))))</f>
        <v/>
      </c>
      <c r="AW143" s="3" t="str">
        <f t="shared" si="25"/>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26"/>
        <v/>
      </c>
      <c r="BB143" s="3" t="str">
        <f>IF($A143="","",IF((AND($A143="ADD",OR(BA143="",BA143="Vested Assets"))),"12",(_xlfn.XLOOKUP(BA143,ud_work_category[lookupValue],ud_work_category[lookupKey],""))))</f>
        <v/>
      </c>
      <c r="BC143" s="8"/>
      <c r="BD143" s="2" t="str">
        <f t="shared" si="27"/>
        <v/>
      </c>
      <c r="BE143" s="3" t="str">
        <f t="shared" si="28"/>
        <v/>
      </c>
      <c r="BF143" s="3" t="str">
        <f>IF($A143="","",IF((AND($A143="ADD",OR(BE143="",BE143="Excellent"))),"1",(_xlfn.XLOOKUP(BE143,condition[lookupValue],condition[lookupKey],""))))</f>
        <v/>
      </c>
      <c r="BG143" s="7" t="str">
        <f t="shared" si="29"/>
        <v/>
      </c>
    </row>
    <row r="144" spans="2:59">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6"/>
      <c r="AI144" s="6"/>
      <c r="AK144" s="7"/>
      <c r="AL144" s="4" t="str">
        <f t="shared" ca="1" si="21"/>
        <v/>
      </c>
      <c r="AM144" s="4"/>
      <c r="AN144" s="3" t="str">
        <f t="shared" si="22"/>
        <v/>
      </c>
      <c r="AO144" s="3" t="str">
        <f>IF($A144="","",IF((AND($A144="ADD",OR(AN144="",AN144="In Use"))),"5",(_xlfn.XLOOKUP(AN144,ud_asset_status[lookupValue],ud_asset_status[lookupKey],""))))</f>
        <v/>
      </c>
      <c r="AP144" s="7"/>
      <c r="AR144" s="3" t="str">
        <f>IF($A144="ADD",IF(NOT(ISBLANK(AQ144)),_xlfn.XLOOKUP(AQ144,ar_replace_reason[lookupValue],ar_replace_reason[lookupKey],"ERROR"),""), "")</f>
        <v/>
      </c>
      <c r="AS144" s="3" t="str">
        <f t="shared" si="23"/>
        <v/>
      </c>
      <c r="AT144" s="3" t="str">
        <f>IF($A144="","",IF((AND($A144="ADD",OR(AS144="",AS144="Queenstown-Lakes District Council"))),"70",(_xlfn.XLOOKUP(AS144,ud_organisation_owner[lookupValue],ud_organisation_owner[lookupKey],""))))</f>
        <v/>
      </c>
      <c r="AU144" s="3" t="str">
        <f t="shared" si="24"/>
        <v/>
      </c>
      <c r="AV144" s="3" t="str">
        <f>IF($A144="","",IF((AND($A144="ADD",OR(AU144="",AU144="Queenstown-Lakes District Council"))),"70",(_xlfn.XLOOKUP(AU144,ud_organisation_owner[lookupValue],ud_organisation_owner[lookupKey],""))))</f>
        <v/>
      </c>
      <c r="AW144" s="3" t="str">
        <f t="shared" si="25"/>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26"/>
        <v/>
      </c>
      <c r="BB144" s="3" t="str">
        <f>IF($A144="","",IF((AND($A144="ADD",OR(BA144="",BA144="Vested Assets"))),"12",(_xlfn.XLOOKUP(BA144,ud_work_category[lookupValue],ud_work_category[lookupKey],""))))</f>
        <v/>
      </c>
      <c r="BC144" s="8"/>
      <c r="BD144" s="2" t="str">
        <f t="shared" si="27"/>
        <v/>
      </c>
      <c r="BE144" s="3" t="str">
        <f t="shared" si="28"/>
        <v/>
      </c>
      <c r="BF144" s="3" t="str">
        <f>IF($A144="","",IF((AND($A144="ADD",OR(BE144="",BE144="Excellent"))),"1",(_xlfn.XLOOKUP(BE144,condition[lookupValue],condition[lookupKey],""))))</f>
        <v/>
      </c>
      <c r="BG144" s="7" t="str">
        <f t="shared" si="29"/>
        <v/>
      </c>
    </row>
    <row r="145" spans="2:59">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6"/>
      <c r="AI145" s="6"/>
      <c r="AK145" s="7"/>
      <c r="AL145" s="4" t="str">
        <f t="shared" ca="1" si="21"/>
        <v/>
      </c>
      <c r="AM145" s="4"/>
      <c r="AN145" s="3" t="str">
        <f t="shared" si="22"/>
        <v/>
      </c>
      <c r="AO145" s="3" t="str">
        <f>IF($A145="","",IF((AND($A145="ADD",OR(AN145="",AN145="In Use"))),"5",(_xlfn.XLOOKUP(AN145,ud_asset_status[lookupValue],ud_asset_status[lookupKey],""))))</f>
        <v/>
      </c>
      <c r="AP145" s="7"/>
      <c r="AR145" s="3" t="str">
        <f>IF($A145="ADD",IF(NOT(ISBLANK(AQ145)),_xlfn.XLOOKUP(AQ145,ar_replace_reason[lookupValue],ar_replace_reason[lookupKey],"ERROR"),""), "")</f>
        <v/>
      </c>
      <c r="AS145" s="3" t="str">
        <f t="shared" si="23"/>
        <v/>
      </c>
      <c r="AT145" s="3" t="str">
        <f>IF($A145="","",IF((AND($A145="ADD",OR(AS145="",AS145="Queenstown-Lakes District Council"))),"70",(_xlfn.XLOOKUP(AS145,ud_organisation_owner[lookupValue],ud_organisation_owner[lookupKey],""))))</f>
        <v/>
      </c>
      <c r="AU145" s="3" t="str">
        <f t="shared" si="24"/>
        <v/>
      </c>
      <c r="AV145" s="3" t="str">
        <f>IF($A145="","",IF((AND($A145="ADD",OR(AU145="",AU145="Queenstown-Lakes District Council"))),"70",(_xlfn.XLOOKUP(AU145,ud_organisation_owner[lookupValue],ud_organisation_owner[lookupKey],""))))</f>
        <v/>
      </c>
      <c r="AW145" s="3" t="str">
        <f t="shared" si="25"/>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26"/>
        <v/>
      </c>
      <c r="BB145" s="3" t="str">
        <f>IF($A145="","",IF((AND($A145="ADD",OR(BA145="",BA145="Vested Assets"))),"12",(_xlfn.XLOOKUP(BA145,ud_work_category[lookupValue],ud_work_category[lookupKey],""))))</f>
        <v/>
      </c>
      <c r="BC145" s="8"/>
      <c r="BD145" s="2" t="str">
        <f t="shared" si="27"/>
        <v/>
      </c>
      <c r="BE145" s="3" t="str">
        <f t="shared" si="28"/>
        <v/>
      </c>
      <c r="BF145" s="3" t="str">
        <f>IF($A145="","",IF((AND($A145="ADD",OR(BE145="",BE145="Excellent"))),"1",(_xlfn.XLOOKUP(BE145,condition[lookupValue],condition[lookupKey],""))))</f>
        <v/>
      </c>
      <c r="BG145" s="7" t="str">
        <f t="shared" si="29"/>
        <v/>
      </c>
    </row>
    <row r="146" spans="2:59">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6"/>
      <c r="AI146" s="6"/>
      <c r="AK146" s="7"/>
      <c r="AL146" s="4" t="str">
        <f t="shared" ca="1" si="21"/>
        <v/>
      </c>
      <c r="AM146" s="4"/>
      <c r="AN146" s="3" t="str">
        <f t="shared" si="22"/>
        <v/>
      </c>
      <c r="AO146" s="3" t="str">
        <f>IF($A146="","",IF((AND($A146="ADD",OR(AN146="",AN146="In Use"))),"5",(_xlfn.XLOOKUP(AN146,ud_asset_status[lookupValue],ud_asset_status[lookupKey],""))))</f>
        <v/>
      </c>
      <c r="AP146" s="7"/>
      <c r="AR146" s="3" t="str">
        <f>IF($A146="ADD",IF(NOT(ISBLANK(AQ146)),_xlfn.XLOOKUP(AQ146,ar_replace_reason[lookupValue],ar_replace_reason[lookupKey],"ERROR"),""), "")</f>
        <v/>
      </c>
      <c r="AS146" s="3" t="str">
        <f t="shared" si="23"/>
        <v/>
      </c>
      <c r="AT146" s="3" t="str">
        <f>IF($A146="","",IF((AND($A146="ADD",OR(AS146="",AS146="Queenstown-Lakes District Council"))),"70",(_xlfn.XLOOKUP(AS146,ud_organisation_owner[lookupValue],ud_organisation_owner[lookupKey],""))))</f>
        <v/>
      </c>
      <c r="AU146" s="3" t="str">
        <f t="shared" si="24"/>
        <v/>
      </c>
      <c r="AV146" s="3" t="str">
        <f>IF($A146="","",IF((AND($A146="ADD",OR(AU146="",AU146="Queenstown-Lakes District Council"))),"70",(_xlfn.XLOOKUP(AU146,ud_organisation_owner[lookupValue],ud_organisation_owner[lookupKey],""))))</f>
        <v/>
      </c>
      <c r="AW146" s="3" t="str">
        <f t="shared" si="25"/>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26"/>
        <v/>
      </c>
      <c r="BB146" s="3" t="str">
        <f>IF($A146="","",IF((AND($A146="ADD",OR(BA146="",BA146="Vested Assets"))),"12",(_xlfn.XLOOKUP(BA146,ud_work_category[lookupValue],ud_work_category[lookupKey],""))))</f>
        <v/>
      </c>
      <c r="BC146" s="8"/>
      <c r="BD146" s="2" t="str">
        <f t="shared" si="27"/>
        <v/>
      </c>
      <c r="BE146" s="3" t="str">
        <f t="shared" si="28"/>
        <v/>
      </c>
      <c r="BF146" s="3" t="str">
        <f>IF($A146="","",IF((AND($A146="ADD",OR(BE146="",BE146="Excellent"))),"1",(_xlfn.XLOOKUP(BE146,condition[lookupValue],condition[lookupKey],""))))</f>
        <v/>
      </c>
      <c r="BG146" s="7" t="str">
        <f t="shared" si="29"/>
        <v/>
      </c>
    </row>
    <row r="147" spans="2:59">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6"/>
      <c r="AI147" s="6"/>
      <c r="AK147" s="7"/>
      <c r="AL147" s="4" t="str">
        <f t="shared" ca="1" si="21"/>
        <v/>
      </c>
      <c r="AM147" s="4"/>
      <c r="AN147" s="3" t="str">
        <f t="shared" si="22"/>
        <v/>
      </c>
      <c r="AO147" s="3" t="str">
        <f>IF($A147="","",IF((AND($A147="ADD",OR(AN147="",AN147="In Use"))),"5",(_xlfn.XLOOKUP(AN147,ud_asset_status[lookupValue],ud_asset_status[lookupKey],""))))</f>
        <v/>
      </c>
      <c r="AP147" s="7"/>
      <c r="AR147" s="3" t="str">
        <f>IF($A147="ADD",IF(NOT(ISBLANK(AQ147)),_xlfn.XLOOKUP(AQ147,ar_replace_reason[lookupValue],ar_replace_reason[lookupKey],"ERROR"),""), "")</f>
        <v/>
      </c>
      <c r="AS147" s="3" t="str">
        <f t="shared" si="23"/>
        <v/>
      </c>
      <c r="AT147" s="3" t="str">
        <f>IF($A147="","",IF((AND($A147="ADD",OR(AS147="",AS147="Queenstown-Lakes District Council"))),"70",(_xlfn.XLOOKUP(AS147,ud_organisation_owner[lookupValue],ud_organisation_owner[lookupKey],""))))</f>
        <v/>
      </c>
      <c r="AU147" s="3" t="str">
        <f t="shared" si="24"/>
        <v/>
      </c>
      <c r="AV147" s="3" t="str">
        <f>IF($A147="","",IF((AND($A147="ADD",OR(AU147="",AU147="Queenstown-Lakes District Council"))),"70",(_xlfn.XLOOKUP(AU147,ud_organisation_owner[lookupValue],ud_organisation_owner[lookupKey],""))))</f>
        <v/>
      </c>
      <c r="AW147" s="3" t="str">
        <f t="shared" si="25"/>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26"/>
        <v/>
      </c>
      <c r="BB147" s="3" t="str">
        <f>IF($A147="","",IF((AND($A147="ADD",OR(BA147="",BA147="Vested Assets"))),"12",(_xlfn.XLOOKUP(BA147,ud_work_category[lookupValue],ud_work_category[lookupKey],""))))</f>
        <v/>
      </c>
      <c r="BC147" s="8"/>
      <c r="BD147" s="2" t="str">
        <f t="shared" si="27"/>
        <v/>
      </c>
      <c r="BE147" s="3" t="str">
        <f t="shared" si="28"/>
        <v/>
      </c>
      <c r="BF147" s="3" t="str">
        <f>IF($A147="","",IF((AND($A147="ADD",OR(BE147="",BE147="Excellent"))),"1",(_xlfn.XLOOKUP(BE147,condition[lookupValue],condition[lookupKey],""))))</f>
        <v/>
      </c>
      <c r="BG147" s="7" t="str">
        <f t="shared" si="29"/>
        <v/>
      </c>
    </row>
    <row r="148" spans="2:59">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6"/>
      <c r="AI148" s="6"/>
      <c r="AK148" s="7"/>
      <c r="AL148" s="4" t="str">
        <f t="shared" ca="1" si="21"/>
        <v/>
      </c>
      <c r="AM148" s="4"/>
      <c r="AN148" s="3" t="str">
        <f t="shared" si="22"/>
        <v/>
      </c>
      <c r="AO148" s="3" t="str">
        <f>IF($A148="","",IF((AND($A148="ADD",OR(AN148="",AN148="In Use"))),"5",(_xlfn.XLOOKUP(AN148,ud_asset_status[lookupValue],ud_asset_status[lookupKey],""))))</f>
        <v/>
      </c>
      <c r="AP148" s="7"/>
      <c r="AR148" s="3" t="str">
        <f>IF($A148="ADD",IF(NOT(ISBLANK(AQ148)),_xlfn.XLOOKUP(AQ148,ar_replace_reason[lookupValue],ar_replace_reason[lookupKey],"ERROR"),""), "")</f>
        <v/>
      </c>
      <c r="AS148" s="3" t="str">
        <f t="shared" si="23"/>
        <v/>
      </c>
      <c r="AT148" s="3" t="str">
        <f>IF($A148="","",IF((AND($A148="ADD",OR(AS148="",AS148="Queenstown-Lakes District Council"))),"70",(_xlfn.XLOOKUP(AS148,ud_organisation_owner[lookupValue],ud_organisation_owner[lookupKey],""))))</f>
        <v/>
      </c>
      <c r="AU148" s="3" t="str">
        <f t="shared" si="24"/>
        <v/>
      </c>
      <c r="AV148" s="3" t="str">
        <f>IF($A148="","",IF((AND($A148="ADD",OR(AU148="",AU148="Queenstown-Lakes District Council"))),"70",(_xlfn.XLOOKUP(AU148,ud_organisation_owner[lookupValue],ud_organisation_owner[lookupKey],""))))</f>
        <v/>
      </c>
      <c r="AW148" s="3" t="str">
        <f t="shared" si="25"/>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26"/>
        <v/>
      </c>
      <c r="BB148" s="3" t="str">
        <f>IF($A148="","",IF((AND($A148="ADD",OR(BA148="",BA148="Vested Assets"))),"12",(_xlfn.XLOOKUP(BA148,ud_work_category[lookupValue],ud_work_category[lookupKey],""))))</f>
        <v/>
      </c>
      <c r="BC148" s="8"/>
      <c r="BD148" s="2" t="str">
        <f t="shared" si="27"/>
        <v/>
      </c>
      <c r="BE148" s="3" t="str">
        <f t="shared" si="28"/>
        <v/>
      </c>
      <c r="BF148" s="3" t="str">
        <f>IF($A148="","",IF((AND($A148="ADD",OR(BE148="",BE148="Excellent"))),"1",(_xlfn.XLOOKUP(BE148,condition[lookupValue],condition[lookupKey],""))))</f>
        <v/>
      </c>
      <c r="BG148" s="7" t="str">
        <f t="shared" si="29"/>
        <v/>
      </c>
    </row>
    <row r="149" spans="2:59">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6"/>
      <c r="AI149" s="6"/>
      <c r="AK149" s="7"/>
      <c r="AL149" s="4" t="str">
        <f t="shared" ca="1" si="21"/>
        <v/>
      </c>
      <c r="AM149" s="4"/>
      <c r="AN149" s="3" t="str">
        <f t="shared" si="22"/>
        <v/>
      </c>
      <c r="AO149" s="3" t="str">
        <f>IF($A149="","",IF((AND($A149="ADD",OR(AN149="",AN149="In Use"))),"5",(_xlfn.XLOOKUP(AN149,ud_asset_status[lookupValue],ud_asset_status[lookupKey],""))))</f>
        <v/>
      </c>
      <c r="AP149" s="7"/>
      <c r="AR149" s="3" t="str">
        <f>IF($A149="ADD",IF(NOT(ISBLANK(AQ149)),_xlfn.XLOOKUP(AQ149,ar_replace_reason[lookupValue],ar_replace_reason[lookupKey],"ERROR"),""), "")</f>
        <v/>
      </c>
      <c r="AS149" s="3" t="str">
        <f t="shared" si="23"/>
        <v/>
      </c>
      <c r="AT149" s="3" t="str">
        <f>IF($A149="","",IF((AND($A149="ADD",OR(AS149="",AS149="Queenstown-Lakes District Council"))),"70",(_xlfn.XLOOKUP(AS149,ud_organisation_owner[lookupValue],ud_organisation_owner[lookupKey],""))))</f>
        <v/>
      </c>
      <c r="AU149" s="3" t="str">
        <f t="shared" si="24"/>
        <v/>
      </c>
      <c r="AV149" s="3" t="str">
        <f>IF($A149="","",IF((AND($A149="ADD",OR(AU149="",AU149="Queenstown-Lakes District Council"))),"70",(_xlfn.XLOOKUP(AU149,ud_organisation_owner[lookupValue],ud_organisation_owner[lookupKey],""))))</f>
        <v/>
      </c>
      <c r="AW149" s="3" t="str">
        <f t="shared" si="25"/>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26"/>
        <v/>
      </c>
      <c r="BB149" s="3" t="str">
        <f>IF($A149="","",IF((AND($A149="ADD",OR(BA149="",BA149="Vested Assets"))),"12",(_xlfn.XLOOKUP(BA149,ud_work_category[lookupValue],ud_work_category[lookupKey],""))))</f>
        <v/>
      </c>
      <c r="BC149" s="8"/>
      <c r="BD149" s="2" t="str">
        <f t="shared" si="27"/>
        <v/>
      </c>
      <c r="BE149" s="3" t="str">
        <f t="shared" si="28"/>
        <v/>
      </c>
      <c r="BF149" s="3" t="str">
        <f>IF($A149="","",IF((AND($A149="ADD",OR(BE149="",BE149="Excellent"))),"1",(_xlfn.XLOOKUP(BE149,condition[lookupValue],condition[lookupKey],""))))</f>
        <v/>
      </c>
      <c r="BG149" s="7" t="str">
        <f t="shared" si="29"/>
        <v/>
      </c>
    </row>
    <row r="150" spans="2:59">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6"/>
      <c r="AI150" s="6"/>
      <c r="AK150" s="7"/>
      <c r="AL150" s="4" t="str">
        <f t="shared" ca="1" si="21"/>
        <v/>
      </c>
      <c r="AM150" s="4"/>
      <c r="AN150" s="3" t="str">
        <f t="shared" si="22"/>
        <v/>
      </c>
      <c r="AO150" s="3" t="str">
        <f>IF($A150="","",IF((AND($A150="ADD",OR(AN150="",AN150="In Use"))),"5",(_xlfn.XLOOKUP(AN150,ud_asset_status[lookupValue],ud_asset_status[lookupKey],""))))</f>
        <v/>
      </c>
      <c r="AP150" s="7"/>
      <c r="AR150" s="3" t="str">
        <f>IF($A150="ADD",IF(NOT(ISBLANK(AQ150)),_xlfn.XLOOKUP(AQ150,ar_replace_reason[lookupValue],ar_replace_reason[lookupKey],"ERROR"),""), "")</f>
        <v/>
      </c>
      <c r="AS150" s="3" t="str">
        <f t="shared" si="23"/>
        <v/>
      </c>
      <c r="AT150" s="3" t="str">
        <f>IF($A150="","",IF((AND($A150="ADD",OR(AS150="",AS150="Queenstown-Lakes District Council"))),"70",(_xlfn.XLOOKUP(AS150,ud_organisation_owner[lookupValue],ud_organisation_owner[lookupKey],""))))</f>
        <v/>
      </c>
      <c r="AU150" s="3" t="str">
        <f t="shared" si="24"/>
        <v/>
      </c>
      <c r="AV150" s="3" t="str">
        <f>IF($A150="","",IF((AND($A150="ADD",OR(AU150="",AU150="Queenstown-Lakes District Council"))),"70",(_xlfn.XLOOKUP(AU150,ud_organisation_owner[lookupValue],ud_organisation_owner[lookupKey],""))))</f>
        <v/>
      </c>
      <c r="AW150" s="3" t="str">
        <f t="shared" si="25"/>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26"/>
        <v/>
      </c>
      <c r="BB150" s="3" t="str">
        <f>IF($A150="","",IF((AND($A150="ADD",OR(BA150="",BA150="Vested Assets"))),"12",(_xlfn.XLOOKUP(BA150,ud_work_category[lookupValue],ud_work_category[lookupKey],""))))</f>
        <v/>
      </c>
      <c r="BC150" s="8"/>
      <c r="BD150" s="2" t="str">
        <f t="shared" si="27"/>
        <v/>
      </c>
      <c r="BE150" s="3" t="str">
        <f t="shared" si="28"/>
        <v/>
      </c>
      <c r="BF150" s="3" t="str">
        <f>IF($A150="","",IF((AND($A150="ADD",OR(BE150="",BE150="Excellent"))),"1",(_xlfn.XLOOKUP(BE150,condition[lookupValue],condition[lookupKey],""))))</f>
        <v/>
      </c>
      <c r="BG150" s="7" t="str">
        <f t="shared" si="29"/>
        <v/>
      </c>
    </row>
    <row r="151" spans="2:59">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6"/>
      <c r="AI151" s="6"/>
      <c r="AK151" s="7"/>
      <c r="AL151" s="4" t="str">
        <f t="shared" ca="1" si="21"/>
        <v/>
      </c>
      <c r="AM151" s="4"/>
      <c r="AN151" s="3" t="str">
        <f t="shared" si="22"/>
        <v/>
      </c>
      <c r="AO151" s="3" t="str">
        <f>IF($A151="","",IF((AND($A151="ADD",OR(AN151="",AN151="In Use"))),"5",(_xlfn.XLOOKUP(AN151,ud_asset_status[lookupValue],ud_asset_status[lookupKey],""))))</f>
        <v/>
      </c>
      <c r="AP151" s="7"/>
      <c r="AR151" s="3" t="str">
        <f>IF($A151="ADD",IF(NOT(ISBLANK(AQ151)),_xlfn.XLOOKUP(AQ151,ar_replace_reason[lookupValue],ar_replace_reason[lookupKey],"ERROR"),""), "")</f>
        <v/>
      </c>
      <c r="AS151" s="3" t="str">
        <f t="shared" si="23"/>
        <v/>
      </c>
      <c r="AT151" s="3" t="str">
        <f>IF($A151="","",IF((AND($A151="ADD",OR(AS151="",AS151="Queenstown-Lakes District Council"))),"70",(_xlfn.XLOOKUP(AS151,ud_organisation_owner[lookupValue],ud_organisation_owner[lookupKey],""))))</f>
        <v/>
      </c>
      <c r="AU151" s="3" t="str">
        <f t="shared" si="24"/>
        <v/>
      </c>
      <c r="AV151" s="3" t="str">
        <f>IF($A151="","",IF((AND($A151="ADD",OR(AU151="",AU151="Queenstown-Lakes District Council"))),"70",(_xlfn.XLOOKUP(AU151,ud_organisation_owner[lookupValue],ud_organisation_owner[lookupKey],""))))</f>
        <v/>
      </c>
      <c r="AW151" s="3" t="str">
        <f t="shared" si="25"/>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26"/>
        <v/>
      </c>
      <c r="BB151" s="3" t="str">
        <f>IF($A151="","",IF((AND($A151="ADD",OR(BA151="",BA151="Vested Assets"))),"12",(_xlfn.XLOOKUP(BA151,ud_work_category[lookupValue],ud_work_category[lookupKey],""))))</f>
        <v/>
      </c>
      <c r="BC151" s="8"/>
      <c r="BD151" s="2" t="str">
        <f t="shared" si="27"/>
        <v/>
      </c>
      <c r="BE151" s="3" t="str">
        <f t="shared" si="28"/>
        <v/>
      </c>
      <c r="BF151" s="3" t="str">
        <f>IF($A151="","",IF((AND($A151="ADD",OR(BE151="",BE151="Excellent"))),"1",(_xlfn.XLOOKUP(BE151,condition[lookupValue],condition[lookupKey],""))))</f>
        <v/>
      </c>
      <c r="BG151" s="7" t="str">
        <f t="shared" si="29"/>
        <v/>
      </c>
    </row>
    <row r="152" spans="2:59">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6"/>
      <c r="AI152" s="6"/>
      <c r="AK152" s="7"/>
      <c r="AL152" s="4" t="str">
        <f t="shared" ca="1" si="21"/>
        <v/>
      </c>
      <c r="AM152" s="4"/>
      <c r="AN152" s="3" t="str">
        <f t="shared" si="22"/>
        <v/>
      </c>
      <c r="AO152" s="3" t="str">
        <f>IF($A152="","",IF((AND($A152="ADD",OR(AN152="",AN152="In Use"))),"5",(_xlfn.XLOOKUP(AN152,ud_asset_status[lookupValue],ud_asset_status[lookupKey],""))))</f>
        <v/>
      </c>
      <c r="AP152" s="7"/>
      <c r="AR152" s="3" t="str">
        <f>IF($A152="ADD",IF(NOT(ISBLANK(AQ152)),_xlfn.XLOOKUP(AQ152,ar_replace_reason[lookupValue],ar_replace_reason[lookupKey],"ERROR"),""), "")</f>
        <v/>
      </c>
      <c r="AS152" s="3" t="str">
        <f t="shared" si="23"/>
        <v/>
      </c>
      <c r="AT152" s="3" t="str">
        <f>IF($A152="","",IF((AND($A152="ADD",OR(AS152="",AS152="Queenstown-Lakes District Council"))),"70",(_xlfn.XLOOKUP(AS152,ud_organisation_owner[lookupValue],ud_organisation_owner[lookupKey],""))))</f>
        <v/>
      </c>
      <c r="AU152" s="3" t="str">
        <f t="shared" si="24"/>
        <v/>
      </c>
      <c r="AV152" s="3" t="str">
        <f>IF($A152="","",IF((AND($A152="ADD",OR(AU152="",AU152="Queenstown-Lakes District Council"))),"70",(_xlfn.XLOOKUP(AU152,ud_organisation_owner[lookupValue],ud_organisation_owner[lookupKey],""))))</f>
        <v/>
      </c>
      <c r="AW152" s="3" t="str">
        <f t="shared" si="25"/>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26"/>
        <v/>
      </c>
      <c r="BB152" s="3" t="str">
        <f>IF($A152="","",IF((AND($A152="ADD",OR(BA152="",BA152="Vested Assets"))),"12",(_xlfn.XLOOKUP(BA152,ud_work_category[lookupValue],ud_work_category[lookupKey],""))))</f>
        <v/>
      </c>
      <c r="BC152" s="8"/>
      <c r="BD152" s="2" t="str">
        <f t="shared" si="27"/>
        <v/>
      </c>
      <c r="BE152" s="3" t="str">
        <f t="shared" si="28"/>
        <v/>
      </c>
      <c r="BF152" s="3" t="str">
        <f>IF($A152="","",IF((AND($A152="ADD",OR(BE152="",BE152="Excellent"))),"1",(_xlfn.XLOOKUP(BE152,condition[lookupValue],condition[lookupKey],""))))</f>
        <v/>
      </c>
      <c r="BG152" s="7" t="str">
        <f t="shared" si="29"/>
        <v/>
      </c>
    </row>
    <row r="153" spans="2:59">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6"/>
      <c r="AI153" s="6"/>
      <c r="AK153" s="7"/>
      <c r="AL153" s="4" t="str">
        <f t="shared" ca="1" si="21"/>
        <v/>
      </c>
      <c r="AM153" s="4"/>
      <c r="AN153" s="3" t="str">
        <f t="shared" si="22"/>
        <v/>
      </c>
      <c r="AO153" s="3" t="str">
        <f>IF($A153="","",IF((AND($A153="ADD",OR(AN153="",AN153="In Use"))),"5",(_xlfn.XLOOKUP(AN153,ud_asset_status[lookupValue],ud_asset_status[lookupKey],""))))</f>
        <v/>
      </c>
      <c r="AP153" s="7"/>
      <c r="AR153" s="3" t="str">
        <f>IF($A153="ADD",IF(NOT(ISBLANK(AQ153)),_xlfn.XLOOKUP(AQ153,ar_replace_reason[lookupValue],ar_replace_reason[lookupKey],"ERROR"),""), "")</f>
        <v/>
      </c>
      <c r="AS153" s="3" t="str">
        <f t="shared" si="23"/>
        <v/>
      </c>
      <c r="AT153" s="3" t="str">
        <f>IF($A153="","",IF((AND($A153="ADD",OR(AS153="",AS153="Queenstown-Lakes District Council"))),"70",(_xlfn.XLOOKUP(AS153,ud_organisation_owner[lookupValue],ud_organisation_owner[lookupKey],""))))</f>
        <v/>
      </c>
      <c r="AU153" s="3" t="str">
        <f t="shared" si="24"/>
        <v/>
      </c>
      <c r="AV153" s="3" t="str">
        <f>IF($A153="","",IF((AND($A153="ADD",OR(AU153="",AU153="Queenstown-Lakes District Council"))),"70",(_xlfn.XLOOKUP(AU153,ud_organisation_owner[lookupValue],ud_organisation_owner[lookupKey],""))))</f>
        <v/>
      </c>
      <c r="AW153" s="3" t="str">
        <f t="shared" si="25"/>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26"/>
        <v/>
      </c>
      <c r="BB153" s="3" t="str">
        <f>IF($A153="","",IF((AND($A153="ADD",OR(BA153="",BA153="Vested Assets"))),"12",(_xlfn.XLOOKUP(BA153,ud_work_category[lookupValue],ud_work_category[lookupKey],""))))</f>
        <v/>
      </c>
      <c r="BC153" s="8"/>
      <c r="BD153" s="2" t="str">
        <f t="shared" si="27"/>
        <v/>
      </c>
      <c r="BE153" s="3" t="str">
        <f t="shared" si="28"/>
        <v/>
      </c>
      <c r="BF153" s="3" t="str">
        <f>IF($A153="","",IF((AND($A153="ADD",OR(BE153="",BE153="Excellent"))),"1",(_xlfn.XLOOKUP(BE153,condition[lookupValue],condition[lookupKey],""))))</f>
        <v/>
      </c>
      <c r="BG153" s="7" t="str">
        <f t="shared" si="29"/>
        <v/>
      </c>
    </row>
    <row r="154" spans="2:59">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6"/>
      <c r="AI154" s="6"/>
      <c r="AK154" s="7"/>
      <c r="AL154" s="4" t="str">
        <f t="shared" ca="1" si="21"/>
        <v/>
      </c>
      <c r="AM154" s="4"/>
      <c r="AN154" s="3" t="str">
        <f t="shared" si="22"/>
        <v/>
      </c>
      <c r="AO154" s="3" t="str">
        <f>IF($A154="","",IF((AND($A154="ADD",OR(AN154="",AN154="In Use"))),"5",(_xlfn.XLOOKUP(AN154,ud_asset_status[lookupValue],ud_asset_status[lookupKey],""))))</f>
        <v/>
      </c>
      <c r="AP154" s="7"/>
      <c r="AR154" s="3" t="str">
        <f>IF($A154="ADD",IF(NOT(ISBLANK(AQ154)),_xlfn.XLOOKUP(AQ154,ar_replace_reason[lookupValue],ar_replace_reason[lookupKey],"ERROR"),""), "")</f>
        <v/>
      </c>
      <c r="AS154" s="3" t="str">
        <f t="shared" si="23"/>
        <v/>
      </c>
      <c r="AT154" s="3" t="str">
        <f>IF($A154="","",IF((AND($A154="ADD",OR(AS154="",AS154="Queenstown-Lakes District Council"))),"70",(_xlfn.XLOOKUP(AS154,ud_organisation_owner[lookupValue],ud_organisation_owner[lookupKey],""))))</f>
        <v/>
      </c>
      <c r="AU154" s="3" t="str">
        <f t="shared" si="24"/>
        <v/>
      </c>
      <c r="AV154" s="3" t="str">
        <f>IF($A154="","",IF((AND($A154="ADD",OR(AU154="",AU154="Queenstown-Lakes District Council"))),"70",(_xlfn.XLOOKUP(AU154,ud_organisation_owner[lookupValue],ud_organisation_owner[lookupKey],""))))</f>
        <v/>
      </c>
      <c r="AW154" s="3" t="str">
        <f t="shared" si="25"/>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26"/>
        <v/>
      </c>
      <c r="BB154" s="3" t="str">
        <f>IF($A154="","",IF((AND($A154="ADD",OR(BA154="",BA154="Vested Assets"))),"12",(_xlfn.XLOOKUP(BA154,ud_work_category[lookupValue],ud_work_category[lookupKey],""))))</f>
        <v/>
      </c>
      <c r="BC154" s="8"/>
      <c r="BD154" s="2" t="str">
        <f t="shared" si="27"/>
        <v/>
      </c>
      <c r="BE154" s="3" t="str">
        <f t="shared" si="28"/>
        <v/>
      </c>
      <c r="BF154" s="3" t="str">
        <f>IF($A154="","",IF((AND($A154="ADD",OR(BE154="",BE154="Excellent"))),"1",(_xlfn.XLOOKUP(BE154,condition[lookupValue],condition[lookupKey],""))))</f>
        <v/>
      </c>
      <c r="BG154" s="7" t="str">
        <f t="shared" si="29"/>
        <v/>
      </c>
    </row>
    <row r="155" spans="2:59">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6"/>
      <c r="AI155" s="6"/>
      <c r="AK155" s="7"/>
      <c r="AL155" s="4" t="str">
        <f t="shared" ca="1" si="21"/>
        <v/>
      </c>
      <c r="AM155" s="4"/>
      <c r="AN155" s="3" t="str">
        <f t="shared" si="22"/>
        <v/>
      </c>
      <c r="AO155" s="3" t="str">
        <f>IF($A155="","",IF((AND($A155="ADD",OR(AN155="",AN155="In Use"))),"5",(_xlfn.XLOOKUP(AN155,ud_asset_status[lookupValue],ud_asset_status[lookupKey],""))))</f>
        <v/>
      </c>
      <c r="AP155" s="7"/>
      <c r="AR155" s="3" t="str">
        <f>IF($A155="ADD",IF(NOT(ISBLANK(AQ155)),_xlfn.XLOOKUP(AQ155,ar_replace_reason[lookupValue],ar_replace_reason[lookupKey],"ERROR"),""), "")</f>
        <v/>
      </c>
      <c r="AS155" s="3" t="str">
        <f t="shared" si="23"/>
        <v/>
      </c>
      <c r="AT155" s="3" t="str">
        <f>IF($A155="","",IF((AND($A155="ADD",OR(AS155="",AS155="Queenstown-Lakes District Council"))),"70",(_xlfn.XLOOKUP(AS155,ud_organisation_owner[lookupValue],ud_organisation_owner[lookupKey],""))))</f>
        <v/>
      </c>
      <c r="AU155" s="3" t="str">
        <f t="shared" si="24"/>
        <v/>
      </c>
      <c r="AV155" s="3" t="str">
        <f>IF($A155="","",IF((AND($A155="ADD",OR(AU155="",AU155="Queenstown-Lakes District Council"))),"70",(_xlfn.XLOOKUP(AU155,ud_organisation_owner[lookupValue],ud_organisation_owner[lookupKey],""))))</f>
        <v/>
      </c>
      <c r="AW155" s="3" t="str">
        <f t="shared" si="25"/>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26"/>
        <v/>
      </c>
      <c r="BB155" s="3" t="str">
        <f>IF($A155="","",IF((AND($A155="ADD",OR(BA155="",BA155="Vested Assets"))),"12",(_xlfn.XLOOKUP(BA155,ud_work_category[lookupValue],ud_work_category[lookupKey],""))))</f>
        <v/>
      </c>
      <c r="BC155" s="8"/>
      <c r="BD155" s="2" t="str">
        <f t="shared" si="27"/>
        <v/>
      </c>
      <c r="BE155" s="3" t="str">
        <f t="shared" si="28"/>
        <v/>
      </c>
      <c r="BF155" s="3" t="str">
        <f>IF($A155="","",IF((AND($A155="ADD",OR(BE155="",BE155="Excellent"))),"1",(_xlfn.XLOOKUP(BE155,condition[lookupValue],condition[lookupKey],""))))</f>
        <v/>
      </c>
      <c r="BG155" s="7" t="str">
        <f t="shared" si="29"/>
        <v/>
      </c>
    </row>
    <row r="156" spans="2:59">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6"/>
      <c r="AI156" s="6"/>
      <c r="AK156" s="7"/>
      <c r="AL156" s="4" t="str">
        <f t="shared" ca="1" si="21"/>
        <v/>
      </c>
      <c r="AM156" s="4"/>
      <c r="AN156" s="3" t="str">
        <f t="shared" si="22"/>
        <v/>
      </c>
      <c r="AO156" s="3" t="str">
        <f>IF($A156="","",IF((AND($A156="ADD",OR(AN156="",AN156="In Use"))),"5",(_xlfn.XLOOKUP(AN156,ud_asset_status[lookupValue],ud_asset_status[lookupKey],""))))</f>
        <v/>
      </c>
      <c r="AP156" s="7"/>
      <c r="AR156" s="3" t="str">
        <f>IF($A156="ADD",IF(NOT(ISBLANK(AQ156)),_xlfn.XLOOKUP(AQ156,ar_replace_reason[lookupValue],ar_replace_reason[lookupKey],"ERROR"),""), "")</f>
        <v/>
      </c>
      <c r="AS156" s="3" t="str">
        <f t="shared" si="23"/>
        <v/>
      </c>
      <c r="AT156" s="3" t="str">
        <f>IF($A156="","",IF((AND($A156="ADD",OR(AS156="",AS156="Queenstown-Lakes District Council"))),"70",(_xlfn.XLOOKUP(AS156,ud_organisation_owner[lookupValue],ud_organisation_owner[lookupKey],""))))</f>
        <v/>
      </c>
      <c r="AU156" s="3" t="str">
        <f t="shared" si="24"/>
        <v/>
      </c>
      <c r="AV156" s="3" t="str">
        <f>IF($A156="","",IF((AND($A156="ADD",OR(AU156="",AU156="Queenstown-Lakes District Council"))),"70",(_xlfn.XLOOKUP(AU156,ud_organisation_owner[lookupValue],ud_organisation_owner[lookupKey],""))))</f>
        <v/>
      </c>
      <c r="AW156" s="3" t="str">
        <f t="shared" si="25"/>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26"/>
        <v/>
      </c>
      <c r="BB156" s="3" t="str">
        <f>IF($A156="","",IF((AND($A156="ADD",OR(BA156="",BA156="Vested Assets"))),"12",(_xlfn.XLOOKUP(BA156,ud_work_category[lookupValue],ud_work_category[lookupKey],""))))</f>
        <v/>
      </c>
      <c r="BC156" s="8"/>
      <c r="BD156" s="2" t="str">
        <f t="shared" si="27"/>
        <v/>
      </c>
      <c r="BE156" s="3" t="str">
        <f t="shared" si="28"/>
        <v/>
      </c>
      <c r="BF156" s="3" t="str">
        <f>IF($A156="","",IF((AND($A156="ADD",OR(BE156="",BE156="Excellent"))),"1",(_xlfn.XLOOKUP(BE156,condition[lookupValue],condition[lookupKey],""))))</f>
        <v/>
      </c>
      <c r="BG156" s="7" t="str">
        <f t="shared" si="29"/>
        <v/>
      </c>
    </row>
    <row r="157" spans="2:59">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6"/>
      <c r="AI157" s="6"/>
      <c r="AK157" s="7"/>
      <c r="AL157" s="4" t="str">
        <f t="shared" ca="1" si="21"/>
        <v/>
      </c>
      <c r="AM157" s="4"/>
      <c r="AN157" s="3" t="str">
        <f t="shared" si="22"/>
        <v/>
      </c>
      <c r="AO157" s="3" t="str">
        <f>IF($A157="","",IF((AND($A157="ADD",OR(AN157="",AN157="In Use"))),"5",(_xlfn.XLOOKUP(AN157,ud_asset_status[lookupValue],ud_asset_status[lookupKey],""))))</f>
        <v/>
      </c>
      <c r="AP157" s="7"/>
      <c r="AR157" s="3" t="str">
        <f>IF($A157="ADD",IF(NOT(ISBLANK(AQ157)),_xlfn.XLOOKUP(AQ157,ar_replace_reason[lookupValue],ar_replace_reason[lookupKey],"ERROR"),""), "")</f>
        <v/>
      </c>
      <c r="AS157" s="3" t="str">
        <f t="shared" si="23"/>
        <v/>
      </c>
      <c r="AT157" s="3" t="str">
        <f>IF($A157="","",IF((AND($A157="ADD",OR(AS157="",AS157="Queenstown-Lakes District Council"))),"70",(_xlfn.XLOOKUP(AS157,ud_organisation_owner[lookupValue],ud_organisation_owner[lookupKey],""))))</f>
        <v/>
      </c>
      <c r="AU157" s="3" t="str">
        <f t="shared" si="24"/>
        <v/>
      </c>
      <c r="AV157" s="3" t="str">
        <f>IF($A157="","",IF((AND($A157="ADD",OR(AU157="",AU157="Queenstown-Lakes District Council"))),"70",(_xlfn.XLOOKUP(AU157,ud_organisation_owner[lookupValue],ud_organisation_owner[lookupKey],""))))</f>
        <v/>
      </c>
      <c r="AW157" s="3" t="str">
        <f t="shared" si="25"/>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26"/>
        <v/>
      </c>
      <c r="BB157" s="3" t="str">
        <f>IF($A157="","",IF((AND($A157="ADD",OR(BA157="",BA157="Vested Assets"))),"12",(_xlfn.XLOOKUP(BA157,ud_work_category[lookupValue],ud_work_category[lookupKey],""))))</f>
        <v/>
      </c>
      <c r="BC157" s="8"/>
      <c r="BD157" s="2" t="str">
        <f t="shared" si="27"/>
        <v/>
      </c>
      <c r="BE157" s="3" t="str">
        <f t="shared" si="28"/>
        <v/>
      </c>
      <c r="BF157" s="3" t="str">
        <f>IF($A157="","",IF((AND($A157="ADD",OR(BE157="",BE157="Excellent"))),"1",(_xlfn.XLOOKUP(BE157,condition[lookupValue],condition[lookupKey],""))))</f>
        <v/>
      </c>
      <c r="BG157" s="7" t="str">
        <f t="shared" si="29"/>
        <v/>
      </c>
    </row>
    <row r="158" spans="2:59">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6"/>
      <c r="AI158" s="6"/>
      <c r="AK158" s="7"/>
      <c r="AL158" s="4" t="str">
        <f t="shared" ca="1" si="21"/>
        <v/>
      </c>
      <c r="AM158" s="4"/>
      <c r="AN158" s="3" t="str">
        <f t="shared" si="22"/>
        <v/>
      </c>
      <c r="AO158" s="3" t="str">
        <f>IF($A158="","",IF((AND($A158="ADD",OR(AN158="",AN158="In Use"))),"5",(_xlfn.XLOOKUP(AN158,ud_asset_status[lookupValue],ud_asset_status[lookupKey],""))))</f>
        <v/>
      </c>
      <c r="AP158" s="7"/>
      <c r="AR158" s="3" t="str">
        <f>IF($A158="ADD",IF(NOT(ISBLANK(AQ158)),_xlfn.XLOOKUP(AQ158,ar_replace_reason[lookupValue],ar_replace_reason[lookupKey],"ERROR"),""), "")</f>
        <v/>
      </c>
      <c r="AS158" s="3" t="str">
        <f t="shared" si="23"/>
        <v/>
      </c>
      <c r="AT158" s="3" t="str">
        <f>IF($A158="","",IF((AND($A158="ADD",OR(AS158="",AS158="Queenstown-Lakes District Council"))),"70",(_xlfn.XLOOKUP(AS158,ud_organisation_owner[lookupValue],ud_organisation_owner[lookupKey],""))))</f>
        <v/>
      </c>
      <c r="AU158" s="3" t="str">
        <f t="shared" si="24"/>
        <v/>
      </c>
      <c r="AV158" s="3" t="str">
        <f>IF($A158="","",IF((AND($A158="ADD",OR(AU158="",AU158="Queenstown-Lakes District Council"))),"70",(_xlfn.XLOOKUP(AU158,ud_organisation_owner[lookupValue],ud_organisation_owner[lookupKey],""))))</f>
        <v/>
      </c>
      <c r="AW158" s="3" t="str">
        <f t="shared" si="25"/>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26"/>
        <v/>
      </c>
      <c r="BB158" s="3" t="str">
        <f>IF($A158="","",IF((AND($A158="ADD",OR(BA158="",BA158="Vested Assets"))),"12",(_xlfn.XLOOKUP(BA158,ud_work_category[lookupValue],ud_work_category[lookupKey],""))))</f>
        <v/>
      </c>
      <c r="BC158" s="8"/>
      <c r="BD158" s="2" t="str">
        <f t="shared" si="27"/>
        <v/>
      </c>
      <c r="BE158" s="3" t="str">
        <f t="shared" si="28"/>
        <v/>
      </c>
      <c r="BF158" s="3" t="str">
        <f>IF($A158="","",IF((AND($A158="ADD",OR(BE158="",BE158="Excellent"))),"1",(_xlfn.XLOOKUP(BE158,condition[lookupValue],condition[lookupKey],""))))</f>
        <v/>
      </c>
      <c r="BG158" s="7" t="str">
        <f t="shared" si="29"/>
        <v/>
      </c>
    </row>
    <row r="159" spans="2:59">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6"/>
      <c r="AI159" s="6"/>
      <c r="AK159" s="7"/>
      <c r="AL159" s="4" t="str">
        <f t="shared" ca="1" si="21"/>
        <v/>
      </c>
      <c r="AM159" s="4"/>
      <c r="AN159" s="3" t="str">
        <f t="shared" si="22"/>
        <v/>
      </c>
      <c r="AO159" s="3" t="str">
        <f>IF($A159="","",IF((AND($A159="ADD",OR(AN159="",AN159="In Use"))),"5",(_xlfn.XLOOKUP(AN159,ud_asset_status[lookupValue],ud_asset_status[lookupKey],""))))</f>
        <v/>
      </c>
      <c r="AP159" s="7"/>
      <c r="AR159" s="3" t="str">
        <f>IF($A159="ADD",IF(NOT(ISBLANK(AQ159)),_xlfn.XLOOKUP(AQ159,ar_replace_reason[lookupValue],ar_replace_reason[lookupKey],"ERROR"),""), "")</f>
        <v/>
      </c>
      <c r="AS159" s="3" t="str">
        <f t="shared" si="23"/>
        <v/>
      </c>
      <c r="AT159" s="3" t="str">
        <f>IF($A159="","",IF((AND($A159="ADD",OR(AS159="",AS159="Queenstown-Lakes District Council"))),"70",(_xlfn.XLOOKUP(AS159,ud_organisation_owner[lookupValue],ud_organisation_owner[lookupKey],""))))</f>
        <v/>
      </c>
      <c r="AU159" s="3" t="str">
        <f t="shared" si="24"/>
        <v/>
      </c>
      <c r="AV159" s="3" t="str">
        <f>IF($A159="","",IF((AND($A159="ADD",OR(AU159="",AU159="Queenstown-Lakes District Council"))),"70",(_xlfn.XLOOKUP(AU159,ud_organisation_owner[lookupValue],ud_organisation_owner[lookupKey],""))))</f>
        <v/>
      </c>
      <c r="AW159" s="3" t="str">
        <f t="shared" si="25"/>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26"/>
        <v/>
      </c>
      <c r="BB159" s="3" t="str">
        <f>IF($A159="","",IF((AND($A159="ADD",OR(BA159="",BA159="Vested Assets"))),"12",(_xlfn.XLOOKUP(BA159,ud_work_category[lookupValue],ud_work_category[lookupKey],""))))</f>
        <v/>
      </c>
      <c r="BC159" s="8"/>
      <c r="BD159" s="2" t="str">
        <f t="shared" si="27"/>
        <v/>
      </c>
      <c r="BE159" s="3" t="str">
        <f t="shared" si="28"/>
        <v/>
      </c>
      <c r="BF159" s="3" t="str">
        <f>IF($A159="","",IF((AND($A159="ADD",OR(BE159="",BE159="Excellent"))),"1",(_xlfn.XLOOKUP(BE159,condition[lookupValue],condition[lookupKey],""))))</f>
        <v/>
      </c>
      <c r="BG159" s="7" t="str">
        <f t="shared" si="29"/>
        <v/>
      </c>
    </row>
    <row r="160" spans="2:59">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6"/>
      <c r="AI160" s="6"/>
      <c r="AK160" s="7"/>
      <c r="AL160" s="4" t="str">
        <f t="shared" ca="1" si="21"/>
        <v/>
      </c>
      <c r="AM160" s="4"/>
      <c r="AN160" s="3" t="str">
        <f t="shared" si="22"/>
        <v/>
      </c>
      <c r="AO160" s="3" t="str">
        <f>IF($A160="","",IF((AND($A160="ADD",OR(AN160="",AN160="In Use"))),"5",(_xlfn.XLOOKUP(AN160,ud_asset_status[lookupValue],ud_asset_status[lookupKey],""))))</f>
        <v/>
      </c>
      <c r="AP160" s="7"/>
      <c r="AR160" s="3" t="str">
        <f>IF($A160="ADD",IF(NOT(ISBLANK(AQ160)),_xlfn.XLOOKUP(AQ160,ar_replace_reason[lookupValue],ar_replace_reason[lookupKey],"ERROR"),""), "")</f>
        <v/>
      </c>
      <c r="AS160" s="3" t="str">
        <f t="shared" si="23"/>
        <v/>
      </c>
      <c r="AT160" s="3" t="str">
        <f>IF($A160="","",IF((AND($A160="ADD",OR(AS160="",AS160="Queenstown-Lakes District Council"))),"70",(_xlfn.XLOOKUP(AS160,ud_organisation_owner[lookupValue],ud_organisation_owner[lookupKey],""))))</f>
        <v/>
      </c>
      <c r="AU160" s="3" t="str">
        <f t="shared" si="24"/>
        <v/>
      </c>
      <c r="AV160" s="3" t="str">
        <f>IF($A160="","",IF((AND($A160="ADD",OR(AU160="",AU160="Queenstown-Lakes District Council"))),"70",(_xlfn.XLOOKUP(AU160,ud_organisation_owner[lookupValue],ud_organisation_owner[lookupKey],""))))</f>
        <v/>
      </c>
      <c r="AW160" s="3" t="str">
        <f t="shared" si="25"/>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26"/>
        <v/>
      </c>
      <c r="BB160" s="3" t="str">
        <f>IF($A160="","",IF((AND($A160="ADD",OR(BA160="",BA160="Vested Assets"))),"12",(_xlfn.XLOOKUP(BA160,ud_work_category[lookupValue],ud_work_category[lookupKey],""))))</f>
        <v/>
      </c>
      <c r="BC160" s="8"/>
      <c r="BD160" s="2" t="str">
        <f t="shared" si="27"/>
        <v/>
      </c>
      <c r="BE160" s="3" t="str">
        <f t="shared" si="28"/>
        <v/>
      </c>
      <c r="BF160" s="3" t="str">
        <f>IF($A160="","",IF((AND($A160="ADD",OR(BE160="",BE160="Excellent"))),"1",(_xlfn.XLOOKUP(BE160,condition[lookupValue],condition[lookupKey],""))))</f>
        <v/>
      </c>
      <c r="BG160" s="7" t="str">
        <f t="shared" si="29"/>
        <v/>
      </c>
    </row>
    <row r="161" spans="2:59">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6"/>
      <c r="AI161" s="6"/>
      <c r="AK161" s="7"/>
      <c r="AL161" s="4" t="str">
        <f t="shared" ca="1" si="21"/>
        <v/>
      </c>
      <c r="AM161" s="4"/>
      <c r="AN161" s="3" t="str">
        <f t="shared" si="22"/>
        <v/>
      </c>
      <c r="AO161" s="3" t="str">
        <f>IF($A161="","",IF((AND($A161="ADD",OR(AN161="",AN161="In Use"))),"5",(_xlfn.XLOOKUP(AN161,ud_asset_status[lookupValue],ud_asset_status[lookupKey],""))))</f>
        <v/>
      </c>
      <c r="AP161" s="7"/>
      <c r="AR161" s="3" t="str">
        <f>IF($A161="ADD",IF(NOT(ISBLANK(AQ161)),_xlfn.XLOOKUP(AQ161,ar_replace_reason[lookupValue],ar_replace_reason[lookupKey],"ERROR"),""), "")</f>
        <v/>
      </c>
      <c r="AS161" s="3" t="str">
        <f t="shared" si="23"/>
        <v/>
      </c>
      <c r="AT161" s="3" t="str">
        <f>IF($A161="","",IF((AND($A161="ADD",OR(AS161="",AS161="Queenstown-Lakes District Council"))),"70",(_xlfn.XLOOKUP(AS161,ud_organisation_owner[lookupValue],ud_organisation_owner[lookupKey],""))))</f>
        <v/>
      </c>
      <c r="AU161" s="3" t="str">
        <f t="shared" si="24"/>
        <v/>
      </c>
      <c r="AV161" s="3" t="str">
        <f>IF($A161="","",IF((AND($A161="ADD",OR(AU161="",AU161="Queenstown-Lakes District Council"))),"70",(_xlfn.XLOOKUP(AU161,ud_organisation_owner[lookupValue],ud_organisation_owner[lookupKey],""))))</f>
        <v/>
      </c>
      <c r="AW161" s="3" t="str">
        <f t="shared" si="25"/>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26"/>
        <v/>
      </c>
      <c r="BB161" s="3" t="str">
        <f>IF($A161="","",IF((AND($A161="ADD",OR(BA161="",BA161="Vested Assets"))),"12",(_xlfn.XLOOKUP(BA161,ud_work_category[lookupValue],ud_work_category[lookupKey],""))))</f>
        <v/>
      </c>
      <c r="BC161" s="8"/>
      <c r="BD161" s="2" t="str">
        <f t="shared" si="27"/>
        <v/>
      </c>
      <c r="BE161" s="3" t="str">
        <f t="shared" si="28"/>
        <v/>
      </c>
      <c r="BF161" s="3" t="str">
        <f>IF($A161="","",IF((AND($A161="ADD",OR(BE161="",BE161="Excellent"))),"1",(_xlfn.XLOOKUP(BE161,condition[lookupValue],condition[lookupKey],""))))</f>
        <v/>
      </c>
      <c r="BG161" s="7" t="str">
        <f t="shared" si="29"/>
        <v/>
      </c>
    </row>
    <row r="162" spans="2:59">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6"/>
      <c r="AI162" s="6"/>
      <c r="AK162" s="7"/>
      <c r="AL162" s="4" t="str">
        <f t="shared" ca="1" si="21"/>
        <v/>
      </c>
      <c r="AM162" s="4"/>
      <c r="AN162" s="3" t="str">
        <f t="shared" si="22"/>
        <v/>
      </c>
      <c r="AO162" s="3" t="str">
        <f>IF($A162="","",IF((AND($A162="ADD",OR(AN162="",AN162="In Use"))),"5",(_xlfn.XLOOKUP(AN162,ud_asset_status[lookupValue],ud_asset_status[lookupKey],""))))</f>
        <v/>
      </c>
      <c r="AP162" s="7"/>
      <c r="AR162" s="3" t="str">
        <f>IF($A162="ADD",IF(NOT(ISBLANK(AQ162)),_xlfn.XLOOKUP(AQ162,ar_replace_reason[lookupValue],ar_replace_reason[lookupKey],"ERROR"),""), "")</f>
        <v/>
      </c>
      <c r="AS162" s="3" t="str">
        <f t="shared" si="23"/>
        <v/>
      </c>
      <c r="AT162" s="3" t="str">
        <f>IF($A162="","",IF((AND($A162="ADD",OR(AS162="",AS162="Queenstown-Lakes District Council"))),"70",(_xlfn.XLOOKUP(AS162,ud_organisation_owner[lookupValue],ud_organisation_owner[lookupKey],""))))</f>
        <v/>
      </c>
      <c r="AU162" s="3" t="str">
        <f t="shared" si="24"/>
        <v/>
      </c>
      <c r="AV162" s="3" t="str">
        <f>IF($A162="","",IF((AND($A162="ADD",OR(AU162="",AU162="Queenstown-Lakes District Council"))),"70",(_xlfn.XLOOKUP(AU162,ud_organisation_owner[lookupValue],ud_organisation_owner[lookupKey],""))))</f>
        <v/>
      </c>
      <c r="AW162" s="3" t="str">
        <f t="shared" si="25"/>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26"/>
        <v/>
      </c>
      <c r="BB162" s="3" t="str">
        <f>IF($A162="","",IF((AND($A162="ADD",OR(BA162="",BA162="Vested Assets"))),"12",(_xlfn.XLOOKUP(BA162,ud_work_category[lookupValue],ud_work_category[lookupKey],""))))</f>
        <v/>
      </c>
      <c r="BC162" s="8"/>
      <c r="BD162" s="2" t="str">
        <f t="shared" si="27"/>
        <v/>
      </c>
      <c r="BE162" s="3" t="str">
        <f t="shared" si="28"/>
        <v/>
      </c>
      <c r="BF162" s="3" t="str">
        <f>IF($A162="","",IF((AND($A162="ADD",OR(BE162="",BE162="Excellent"))),"1",(_xlfn.XLOOKUP(BE162,condition[lookupValue],condition[lookupKey],""))))</f>
        <v/>
      </c>
      <c r="BG162" s="7" t="str">
        <f t="shared" si="29"/>
        <v/>
      </c>
    </row>
    <row r="163" spans="2:59">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6"/>
      <c r="AI163" s="6"/>
      <c r="AK163" s="7"/>
      <c r="AL163" s="4" t="str">
        <f t="shared" ca="1" si="21"/>
        <v/>
      </c>
      <c r="AM163" s="4"/>
      <c r="AN163" s="3" t="str">
        <f t="shared" si="22"/>
        <v/>
      </c>
      <c r="AO163" s="3" t="str">
        <f>IF($A163="","",IF((AND($A163="ADD",OR(AN163="",AN163="In Use"))),"5",(_xlfn.XLOOKUP(AN163,ud_asset_status[lookupValue],ud_asset_status[lookupKey],""))))</f>
        <v/>
      </c>
      <c r="AP163" s="7"/>
      <c r="AR163" s="3" t="str">
        <f>IF($A163="ADD",IF(NOT(ISBLANK(AQ163)),_xlfn.XLOOKUP(AQ163,ar_replace_reason[lookupValue],ar_replace_reason[lookupKey],"ERROR"),""), "")</f>
        <v/>
      </c>
      <c r="AS163" s="3" t="str">
        <f t="shared" si="23"/>
        <v/>
      </c>
      <c r="AT163" s="3" t="str">
        <f>IF($A163="","",IF((AND($A163="ADD",OR(AS163="",AS163="Queenstown-Lakes District Council"))),"70",(_xlfn.XLOOKUP(AS163,ud_organisation_owner[lookupValue],ud_organisation_owner[lookupKey],""))))</f>
        <v/>
      </c>
      <c r="AU163" s="3" t="str">
        <f t="shared" si="24"/>
        <v/>
      </c>
      <c r="AV163" s="3" t="str">
        <f>IF($A163="","",IF((AND($A163="ADD",OR(AU163="",AU163="Queenstown-Lakes District Council"))),"70",(_xlfn.XLOOKUP(AU163,ud_organisation_owner[lookupValue],ud_organisation_owner[lookupKey],""))))</f>
        <v/>
      </c>
      <c r="AW163" s="3" t="str">
        <f t="shared" si="25"/>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26"/>
        <v/>
      </c>
      <c r="BB163" s="3" t="str">
        <f>IF($A163="","",IF((AND($A163="ADD",OR(BA163="",BA163="Vested Assets"))),"12",(_xlfn.XLOOKUP(BA163,ud_work_category[lookupValue],ud_work_category[lookupKey],""))))</f>
        <v/>
      </c>
      <c r="BC163" s="8"/>
      <c r="BD163" s="2" t="str">
        <f t="shared" si="27"/>
        <v/>
      </c>
      <c r="BE163" s="3" t="str">
        <f t="shared" si="28"/>
        <v/>
      </c>
      <c r="BF163" s="3" t="str">
        <f>IF($A163="","",IF((AND($A163="ADD",OR(BE163="",BE163="Excellent"))),"1",(_xlfn.XLOOKUP(BE163,condition[lookupValue],condition[lookupKey],""))))</f>
        <v/>
      </c>
      <c r="BG163" s="7" t="str">
        <f t="shared" si="29"/>
        <v/>
      </c>
    </row>
    <row r="164" spans="2:59">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6"/>
      <c r="AI164" s="6"/>
      <c r="AK164" s="7"/>
      <c r="AL164" s="4" t="str">
        <f t="shared" ca="1" si="21"/>
        <v/>
      </c>
      <c r="AM164" s="4"/>
      <c r="AN164" s="3" t="str">
        <f t="shared" si="22"/>
        <v/>
      </c>
      <c r="AO164" s="3" t="str">
        <f>IF($A164="","",IF((AND($A164="ADD",OR(AN164="",AN164="In Use"))),"5",(_xlfn.XLOOKUP(AN164,ud_asset_status[lookupValue],ud_asset_status[lookupKey],""))))</f>
        <v/>
      </c>
      <c r="AP164" s="7"/>
      <c r="AR164" s="3" t="str">
        <f>IF($A164="ADD",IF(NOT(ISBLANK(AQ164)),_xlfn.XLOOKUP(AQ164,ar_replace_reason[lookupValue],ar_replace_reason[lookupKey],"ERROR"),""), "")</f>
        <v/>
      </c>
      <c r="AS164" s="3" t="str">
        <f t="shared" si="23"/>
        <v/>
      </c>
      <c r="AT164" s="3" t="str">
        <f>IF($A164="","",IF((AND($A164="ADD",OR(AS164="",AS164="Queenstown-Lakes District Council"))),"70",(_xlfn.XLOOKUP(AS164,ud_organisation_owner[lookupValue],ud_organisation_owner[lookupKey],""))))</f>
        <v/>
      </c>
      <c r="AU164" s="3" t="str">
        <f t="shared" si="24"/>
        <v/>
      </c>
      <c r="AV164" s="3" t="str">
        <f>IF($A164="","",IF((AND($A164="ADD",OR(AU164="",AU164="Queenstown-Lakes District Council"))),"70",(_xlfn.XLOOKUP(AU164,ud_organisation_owner[lookupValue],ud_organisation_owner[lookupKey],""))))</f>
        <v/>
      </c>
      <c r="AW164" s="3" t="str">
        <f t="shared" si="25"/>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26"/>
        <v/>
      </c>
      <c r="BB164" s="3" t="str">
        <f>IF($A164="","",IF((AND($A164="ADD",OR(BA164="",BA164="Vested Assets"))),"12",(_xlfn.XLOOKUP(BA164,ud_work_category[lookupValue],ud_work_category[lookupKey],""))))</f>
        <v/>
      </c>
      <c r="BC164" s="8"/>
      <c r="BD164" s="2" t="str">
        <f t="shared" si="27"/>
        <v/>
      </c>
      <c r="BE164" s="3" t="str">
        <f t="shared" si="28"/>
        <v/>
      </c>
      <c r="BF164" s="3" t="str">
        <f>IF($A164="","",IF((AND($A164="ADD",OR(BE164="",BE164="Excellent"))),"1",(_xlfn.XLOOKUP(BE164,condition[lookupValue],condition[lookupKey],""))))</f>
        <v/>
      </c>
      <c r="BG164" s="7" t="str">
        <f t="shared" si="29"/>
        <v/>
      </c>
    </row>
    <row r="165" spans="2:59">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6"/>
      <c r="AI165" s="6"/>
      <c r="AK165" s="7"/>
      <c r="AL165" s="4" t="str">
        <f t="shared" ca="1" si="21"/>
        <v/>
      </c>
      <c r="AM165" s="4"/>
      <c r="AN165" s="3" t="str">
        <f t="shared" si="22"/>
        <v/>
      </c>
      <c r="AO165" s="3" t="str">
        <f>IF($A165="","",IF((AND($A165="ADD",OR(AN165="",AN165="In Use"))),"5",(_xlfn.XLOOKUP(AN165,ud_asset_status[lookupValue],ud_asset_status[lookupKey],""))))</f>
        <v/>
      </c>
      <c r="AP165" s="7"/>
      <c r="AR165" s="3" t="str">
        <f>IF($A165="ADD",IF(NOT(ISBLANK(AQ165)),_xlfn.XLOOKUP(AQ165,ar_replace_reason[lookupValue],ar_replace_reason[lookupKey],"ERROR"),""), "")</f>
        <v/>
      </c>
      <c r="AS165" s="3" t="str">
        <f t="shared" si="23"/>
        <v/>
      </c>
      <c r="AT165" s="3" t="str">
        <f>IF($A165="","",IF((AND($A165="ADD",OR(AS165="",AS165="Queenstown-Lakes District Council"))),"70",(_xlfn.XLOOKUP(AS165,ud_organisation_owner[lookupValue],ud_organisation_owner[lookupKey],""))))</f>
        <v/>
      </c>
      <c r="AU165" s="3" t="str">
        <f t="shared" si="24"/>
        <v/>
      </c>
      <c r="AV165" s="3" t="str">
        <f>IF($A165="","",IF((AND($A165="ADD",OR(AU165="",AU165="Queenstown-Lakes District Council"))),"70",(_xlfn.XLOOKUP(AU165,ud_organisation_owner[lookupValue],ud_organisation_owner[lookupKey],""))))</f>
        <v/>
      </c>
      <c r="AW165" s="3" t="str">
        <f t="shared" si="25"/>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26"/>
        <v/>
      </c>
      <c r="BB165" s="3" t="str">
        <f>IF($A165="","",IF((AND($A165="ADD",OR(BA165="",BA165="Vested Assets"))),"12",(_xlfn.XLOOKUP(BA165,ud_work_category[lookupValue],ud_work_category[lookupKey],""))))</f>
        <v/>
      </c>
      <c r="BC165" s="8"/>
      <c r="BD165" s="2" t="str">
        <f t="shared" si="27"/>
        <v/>
      </c>
      <c r="BE165" s="3" t="str">
        <f t="shared" si="28"/>
        <v/>
      </c>
      <c r="BF165" s="3" t="str">
        <f>IF($A165="","",IF((AND($A165="ADD",OR(BE165="",BE165="Excellent"))),"1",(_xlfn.XLOOKUP(BE165,condition[lookupValue],condition[lookupKey],""))))</f>
        <v/>
      </c>
      <c r="BG165" s="7" t="str">
        <f t="shared" si="29"/>
        <v/>
      </c>
    </row>
    <row r="166" spans="2:59">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6"/>
      <c r="AI166" s="6"/>
      <c r="AK166" s="7"/>
      <c r="AL166" s="4" t="str">
        <f t="shared" ca="1" si="21"/>
        <v/>
      </c>
      <c r="AM166" s="4"/>
      <c r="AN166" s="3" t="str">
        <f t="shared" si="22"/>
        <v/>
      </c>
      <c r="AO166" s="3" t="str">
        <f>IF($A166="","",IF((AND($A166="ADD",OR(AN166="",AN166="In Use"))),"5",(_xlfn.XLOOKUP(AN166,ud_asset_status[lookupValue],ud_asset_status[lookupKey],""))))</f>
        <v/>
      </c>
      <c r="AP166" s="7"/>
      <c r="AR166" s="3" t="str">
        <f>IF($A166="ADD",IF(NOT(ISBLANK(AQ166)),_xlfn.XLOOKUP(AQ166,ar_replace_reason[lookupValue],ar_replace_reason[lookupKey],"ERROR"),""), "")</f>
        <v/>
      </c>
      <c r="AS166" s="3" t="str">
        <f t="shared" si="23"/>
        <v/>
      </c>
      <c r="AT166" s="3" t="str">
        <f>IF($A166="","",IF((AND($A166="ADD",OR(AS166="",AS166="Queenstown-Lakes District Council"))),"70",(_xlfn.XLOOKUP(AS166,ud_organisation_owner[lookupValue],ud_organisation_owner[lookupKey],""))))</f>
        <v/>
      </c>
      <c r="AU166" s="3" t="str">
        <f t="shared" si="24"/>
        <v/>
      </c>
      <c r="AV166" s="3" t="str">
        <f>IF($A166="","",IF((AND($A166="ADD",OR(AU166="",AU166="Queenstown-Lakes District Council"))),"70",(_xlfn.XLOOKUP(AU166,ud_organisation_owner[lookupValue],ud_organisation_owner[lookupKey],""))))</f>
        <v/>
      </c>
      <c r="AW166" s="3" t="str">
        <f t="shared" si="25"/>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26"/>
        <v/>
      </c>
      <c r="BB166" s="3" t="str">
        <f>IF($A166="","",IF((AND($A166="ADD",OR(BA166="",BA166="Vested Assets"))),"12",(_xlfn.XLOOKUP(BA166,ud_work_category[lookupValue],ud_work_category[lookupKey],""))))</f>
        <v/>
      </c>
      <c r="BC166" s="8"/>
      <c r="BD166" s="2" t="str">
        <f t="shared" si="27"/>
        <v/>
      </c>
      <c r="BE166" s="3" t="str">
        <f t="shared" si="28"/>
        <v/>
      </c>
      <c r="BF166" s="3" t="str">
        <f>IF($A166="","",IF((AND($A166="ADD",OR(BE166="",BE166="Excellent"))),"1",(_xlfn.XLOOKUP(BE166,condition[lookupValue],condition[lookupKey],""))))</f>
        <v/>
      </c>
      <c r="BG166" s="7" t="str">
        <f t="shared" si="29"/>
        <v/>
      </c>
    </row>
    <row r="167" spans="2:59">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6"/>
      <c r="AI167" s="6"/>
      <c r="AK167" s="7"/>
      <c r="AL167" s="4" t="str">
        <f t="shared" ca="1" si="21"/>
        <v/>
      </c>
      <c r="AM167" s="4"/>
      <c r="AN167" s="3" t="str">
        <f t="shared" si="22"/>
        <v/>
      </c>
      <c r="AO167" s="3" t="str">
        <f>IF($A167="","",IF((AND($A167="ADD",OR(AN167="",AN167="In Use"))),"5",(_xlfn.XLOOKUP(AN167,ud_asset_status[lookupValue],ud_asset_status[lookupKey],""))))</f>
        <v/>
      </c>
      <c r="AP167" s="7"/>
      <c r="AR167" s="3" t="str">
        <f>IF($A167="ADD",IF(NOT(ISBLANK(AQ167)),_xlfn.XLOOKUP(AQ167,ar_replace_reason[lookupValue],ar_replace_reason[lookupKey],"ERROR"),""), "")</f>
        <v/>
      </c>
      <c r="AS167" s="3" t="str">
        <f t="shared" si="23"/>
        <v/>
      </c>
      <c r="AT167" s="3" t="str">
        <f>IF($A167="","",IF((AND($A167="ADD",OR(AS167="",AS167="Queenstown-Lakes District Council"))),"70",(_xlfn.XLOOKUP(AS167,ud_organisation_owner[lookupValue],ud_organisation_owner[lookupKey],""))))</f>
        <v/>
      </c>
      <c r="AU167" s="3" t="str">
        <f t="shared" si="24"/>
        <v/>
      </c>
      <c r="AV167" s="3" t="str">
        <f>IF($A167="","",IF((AND($A167="ADD",OR(AU167="",AU167="Queenstown-Lakes District Council"))),"70",(_xlfn.XLOOKUP(AU167,ud_organisation_owner[lookupValue],ud_organisation_owner[lookupKey],""))))</f>
        <v/>
      </c>
      <c r="AW167" s="3" t="str">
        <f t="shared" si="25"/>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26"/>
        <v/>
      </c>
      <c r="BB167" s="3" t="str">
        <f>IF($A167="","",IF((AND($A167="ADD",OR(BA167="",BA167="Vested Assets"))),"12",(_xlfn.XLOOKUP(BA167,ud_work_category[lookupValue],ud_work_category[lookupKey],""))))</f>
        <v/>
      </c>
      <c r="BC167" s="8"/>
      <c r="BD167" s="2" t="str">
        <f t="shared" si="27"/>
        <v/>
      </c>
      <c r="BE167" s="3" t="str">
        <f t="shared" si="28"/>
        <v/>
      </c>
      <c r="BF167" s="3" t="str">
        <f>IF($A167="","",IF((AND($A167="ADD",OR(BE167="",BE167="Excellent"))),"1",(_xlfn.XLOOKUP(BE167,condition[lookupValue],condition[lookupKey],""))))</f>
        <v/>
      </c>
      <c r="BG167" s="7" t="str">
        <f t="shared" si="29"/>
        <v/>
      </c>
    </row>
    <row r="168" spans="2:59">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6"/>
      <c r="AI168" s="6"/>
      <c r="AK168" s="7"/>
      <c r="AL168" s="4" t="str">
        <f t="shared" ca="1" si="21"/>
        <v/>
      </c>
      <c r="AM168" s="4"/>
      <c r="AN168" s="3" t="str">
        <f t="shared" si="22"/>
        <v/>
      </c>
      <c r="AO168" s="3" t="str">
        <f>IF($A168="","",IF((AND($A168="ADD",OR(AN168="",AN168="In Use"))),"5",(_xlfn.XLOOKUP(AN168,ud_asset_status[lookupValue],ud_asset_status[lookupKey],""))))</f>
        <v/>
      </c>
      <c r="AP168" s="7"/>
      <c r="AR168" s="3" t="str">
        <f>IF($A168="ADD",IF(NOT(ISBLANK(AQ168)),_xlfn.XLOOKUP(AQ168,ar_replace_reason[lookupValue],ar_replace_reason[lookupKey],"ERROR"),""), "")</f>
        <v/>
      </c>
      <c r="AS168" s="3" t="str">
        <f t="shared" si="23"/>
        <v/>
      </c>
      <c r="AT168" s="3" t="str">
        <f>IF($A168="","",IF((AND($A168="ADD",OR(AS168="",AS168="Queenstown-Lakes District Council"))),"70",(_xlfn.XLOOKUP(AS168,ud_organisation_owner[lookupValue],ud_organisation_owner[lookupKey],""))))</f>
        <v/>
      </c>
      <c r="AU168" s="3" t="str">
        <f t="shared" si="24"/>
        <v/>
      </c>
      <c r="AV168" s="3" t="str">
        <f>IF($A168="","",IF((AND($A168="ADD",OR(AU168="",AU168="Queenstown-Lakes District Council"))),"70",(_xlfn.XLOOKUP(AU168,ud_organisation_owner[lookupValue],ud_organisation_owner[lookupKey],""))))</f>
        <v/>
      </c>
      <c r="AW168" s="3" t="str">
        <f t="shared" si="25"/>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26"/>
        <v/>
      </c>
      <c r="BB168" s="3" t="str">
        <f>IF($A168="","",IF((AND($A168="ADD",OR(BA168="",BA168="Vested Assets"))),"12",(_xlfn.XLOOKUP(BA168,ud_work_category[lookupValue],ud_work_category[lookupKey],""))))</f>
        <v/>
      </c>
      <c r="BC168" s="8"/>
      <c r="BD168" s="2" t="str">
        <f t="shared" si="27"/>
        <v/>
      </c>
      <c r="BE168" s="3" t="str">
        <f t="shared" si="28"/>
        <v/>
      </c>
      <c r="BF168" s="3" t="str">
        <f>IF($A168="","",IF((AND($A168="ADD",OR(BE168="",BE168="Excellent"))),"1",(_xlfn.XLOOKUP(BE168,condition[lookupValue],condition[lookupKey],""))))</f>
        <v/>
      </c>
      <c r="BG168" s="7" t="str">
        <f t="shared" si="29"/>
        <v/>
      </c>
    </row>
    <row r="169" spans="2:59">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6"/>
      <c r="AI169" s="6"/>
      <c r="AK169" s="7"/>
      <c r="AL169" s="4" t="str">
        <f t="shared" ca="1" si="21"/>
        <v/>
      </c>
      <c r="AM169" s="4"/>
      <c r="AN169" s="3" t="str">
        <f t="shared" si="22"/>
        <v/>
      </c>
      <c r="AO169" s="3" t="str">
        <f>IF($A169="","",IF((AND($A169="ADD",OR(AN169="",AN169="In Use"))),"5",(_xlfn.XLOOKUP(AN169,ud_asset_status[lookupValue],ud_asset_status[lookupKey],""))))</f>
        <v/>
      </c>
      <c r="AP169" s="7"/>
      <c r="AR169" s="3" t="str">
        <f>IF($A169="ADD",IF(NOT(ISBLANK(AQ169)),_xlfn.XLOOKUP(AQ169,ar_replace_reason[lookupValue],ar_replace_reason[lookupKey],"ERROR"),""), "")</f>
        <v/>
      </c>
      <c r="AS169" s="3" t="str">
        <f t="shared" si="23"/>
        <v/>
      </c>
      <c r="AT169" s="3" t="str">
        <f>IF($A169="","",IF((AND($A169="ADD",OR(AS169="",AS169="Queenstown-Lakes District Council"))),"70",(_xlfn.XLOOKUP(AS169,ud_organisation_owner[lookupValue],ud_organisation_owner[lookupKey],""))))</f>
        <v/>
      </c>
      <c r="AU169" s="3" t="str">
        <f t="shared" si="24"/>
        <v/>
      </c>
      <c r="AV169" s="3" t="str">
        <f>IF($A169="","",IF((AND($A169="ADD",OR(AU169="",AU169="Queenstown-Lakes District Council"))),"70",(_xlfn.XLOOKUP(AU169,ud_organisation_owner[lookupValue],ud_organisation_owner[lookupKey],""))))</f>
        <v/>
      </c>
      <c r="AW169" s="3" t="str">
        <f t="shared" si="25"/>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26"/>
        <v/>
      </c>
      <c r="BB169" s="3" t="str">
        <f>IF($A169="","",IF((AND($A169="ADD",OR(BA169="",BA169="Vested Assets"))),"12",(_xlfn.XLOOKUP(BA169,ud_work_category[lookupValue],ud_work_category[lookupKey],""))))</f>
        <v/>
      </c>
      <c r="BC169" s="8"/>
      <c r="BD169" s="2" t="str">
        <f t="shared" si="27"/>
        <v/>
      </c>
      <c r="BE169" s="3" t="str">
        <f t="shared" si="28"/>
        <v/>
      </c>
      <c r="BF169" s="3" t="str">
        <f>IF($A169="","",IF((AND($A169="ADD",OR(BE169="",BE169="Excellent"))),"1",(_xlfn.XLOOKUP(BE169,condition[lookupValue],condition[lookupKey],""))))</f>
        <v/>
      </c>
      <c r="BG169" s="7" t="str">
        <f t="shared" si="29"/>
        <v/>
      </c>
    </row>
    <row r="170" spans="2:59">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6"/>
      <c r="AI170" s="6"/>
      <c r="AK170" s="7"/>
      <c r="AL170" s="4" t="str">
        <f t="shared" ca="1" si="21"/>
        <v/>
      </c>
      <c r="AM170" s="4"/>
      <c r="AN170" s="3" t="str">
        <f t="shared" si="22"/>
        <v/>
      </c>
      <c r="AO170" s="3" t="str">
        <f>IF($A170="","",IF((AND($A170="ADD",OR(AN170="",AN170="In Use"))),"5",(_xlfn.XLOOKUP(AN170,ud_asset_status[lookupValue],ud_asset_status[lookupKey],""))))</f>
        <v/>
      </c>
      <c r="AP170" s="7"/>
      <c r="AR170" s="3" t="str">
        <f>IF($A170="ADD",IF(NOT(ISBLANK(AQ170)),_xlfn.XLOOKUP(AQ170,ar_replace_reason[lookupValue],ar_replace_reason[lookupKey],"ERROR"),""), "")</f>
        <v/>
      </c>
      <c r="AS170" s="3" t="str">
        <f t="shared" si="23"/>
        <v/>
      </c>
      <c r="AT170" s="3" t="str">
        <f>IF($A170="","",IF((AND($A170="ADD",OR(AS170="",AS170="Queenstown-Lakes District Council"))),"70",(_xlfn.XLOOKUP(AS170,ud_organisation_owner[lookupValue],ud_organisation_owner[lookupKey],""))))</f>
        <v/>
      </c>
      <c r="AU170" s="3" t="str">
        <f t="shared" si="24"/>
        <v/>
      </c>
      <c r="AV170" s="3" t="str">
        <f>IF($A170="","",IF((AND($A170="ADD",OR(AU170="",AU170="Queenstown-Lakes District Council"))),"70",(_xlfn.XLOOKUP(AU170,ud_organisation_owner[lookupValue],ud_organisation_owner[lookupKey],""))))</f>
        <v/>
      </c>
      <c r="AW170" s="3" t="str">
        <f t="shared" si="25"/>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26"/>
        <v/>
      </c>
      <c r="BB170" s="3" t="str">
        <f>IF($A170="","",IF((AND($A170="ADD",OR(BA170="",BA170="Vested Assets"))),"12",(_xlfn.XLOOKUP(BA170,ud_work_category[lookupValue],ud_work_category[lookupKey],""))))</f>
        <v/>
      </c>
      <c r="BC170" s="8"/>
      <c r="BD170" s="2" t="str">
        <f t="shared" si="27"/>
        <v/>
      </c>
      <c r="BE170" s="3" t="str">
        <f t="shared" si="28"/>
        <v/>
      </c>
      <c r="BF170" s="3" t="str">
        <f>IF($A170="","",IF((AND($A170="ADD",OR(BE170="",BE170="Excellent"))),"1",(_xlfn.XLOOKUP(BE170,condition[lookupValue],condition[lookupKey],""))))</f>
        <v/>
      </c>
      <c r="BG170" s="7" t="str">
        <f t="shared" si="29"/>
        <v/>
      </c>
    </row>
    <row r="171" spans="2:59">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6"/>
      <c r="AI171" s="6"/>
      <c r="AK171" s="7"/>
      <c r="AL171" s="4" t="str">
        <f t="shared" ca="1" si="21"/>
        <v/>
      </c>
      <c r="AM171" s="4"/>
      <c r="AN171" s="3" t="str">
        <f t="shared" si="22"/>
        <v/>
      </c>
      <c r="AO171" s="3" t="str">
        <f>IF($A171="","",IF((AND($A171="ADD",OR(AN171="",AN171="In Use"))),"5",(_xlfn.XLOOKUP(AN171,ud_asset_status[lookupValue],ud_asset_status[lookupKey],""))))</f>
        <v/>
      </c>
      <c r="AP171" s="7"/>
      <c r="AR171" s="3" t="str">
        <f>IF($A171="ADD",IF(NOT(ISBLANK(AQ171)),_xlfn.XLOOKUP(AQ171,ar_replace_reason[lookupValue],ar_replace_reason[lookupKey],"ERROR"),""), "")</f>
        <v/>
      </c>
      <c r="AS171" s="3" t="str">
        <f t="shared" si="23"/>
        <v/>
      </c>
      <c r="AT171" s="3" t="str">
        <f>IF($A171="","",IF((AND($A171="ADD",OR(AS171="",AS171="Queenstown-Lakes District Council"))),"70",(_xlfn.XLOOKUP(AS171,ud_organisation_owner[lookupValue],ud_organisation_owner[lookupKey],""))))</f>
        <v/>
      </c>
      <c r="AU171" s="3" t="str">
        <f t="shared" si="24"/>
        <v/>
      </c>
      <c r="AV171" s="3" t="str">
        <f>IF($A171="","",IF((AND($A171="ADD",OR(AU171="",AU171="Queenstown-Lakes District Council"))),"70",(_xlfn.XLOOKUP(AU171,ud_organisation_owner[lookupValue],ud_organisation_owner[lookupKey],""))))</f>
        <v/>
      </c>
      <c r="AW171" s="3" t="str">
        <f t="shared" si="25"/>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26"/>
        <v/>
      </c>
      <c r="BB171" s="3" t="str">
        <f>IF($A171="","",IF((AND($A171="ADD",OR(BA171="",BA171="Vested Assets"))),"12",(_xlfn.XLOOKUP(BA171,ud_work_category[lookupValue],ud_work_category[lookupKey],""))))</f>
        <v/>
      </c>
      <c r="BC171" s="8"/>
      <c r="BD171" s="2" t="str">
        <f t="shared" si="27"/>
        <v/>
      </c>
      <c r="BE171" s="3" t="str">
        <f t="shared" si="28"/>
        <v/>
      </c>
      <c r="BF171" s="3" t="str">
        <f>IF($A171="","",IF((AND($A171="ADD",OR(BE171="",BE171="Excellent"))),"1",(_xlfn.XLOOKUP(BE171,condition[lookupValue],condition[lookupKey],""))))</f>
        <v/>
      </c>
      <c r="BG171" s="7" t="str">
        <f t="shared" si="29"/>
        <v/>
      </c>
    </row>
    <row r="172" spans="2:59">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6"/>
      <c r="AI172" s="6"/>
      <c r="AK172" s="7"/>
      <c r="AL172" s="4" t="str">
        <f t="shared" ca="1" si="21"/>
        <v/>
      </c>
      <c r="AM172" s="4"/>
      <c r="AN172" s="3" t="str">
        <f t="shared" si="22"/>
        <v/>
      </c>
      <c r="AO172" s="3" t="str">
        <f>IF($A172="","",IF((AND($A172="ADD",OR(AN172="",AN172="In Use"))),"5",(_xlfn.XLOOKUP(AN172,ud_asset_status[lookupValue],ud_asset_status[lookupKey],""))))</f>
        <v/>
      </c>
      <c r="AP172" s="7"/>
      <c r="AR172" s="3" t="str">
        <f>IF($A172="ADD",IF(NOT(ISBLANK(AQ172)),_xlfn.XLOOKUP(AQ172,ar_replace_reason[lookupValue],ar_replace_reason[lookupKey],"ERROR"),""), "")</f>
        <v/>
      </c>
      <c r="AS172" s="3" t="str">
        <f t="shared" si="23"/>
        <v/>
      </c>
      <c r="AT172" s="3" t="str">
        <f>IF($A172="","",IF((AND($A172="ADD",OR(AS172="",AS172="Queenstown-Lakes District Council"))),"70",(_xlfn.XLOOKUP(AS172,ud_organisation_owner[lookupValue],ud_organisation_owner[lookupKey],""))))</f>
        <v/>
      </c>
      <c r="AU172" s="3" t="str">
        <f t="shared" si="24"/>
        <v/>
      </c>
      <c r="AV172" s="3" t="str">
        <f>IF($A172="","",IF((AND($A172="ADD",OR(AU172="",AU172="Queenstown-Lakes District Council"))),"70",(_xlfn.XLOOKUP(AU172,ud_organisation_owner[lookupValue],ud_organisation_owner[lookupKey],""))))</f>
        <v/>
      </c>
      <c r="AW172" s="3" t="str">
        <f t="shared" si="25"/>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26"/>
        <v/>
      </c>
      <c r="BB172" s="3" t="str">
        <f>IF($A172="","",IF((AND($A172="ADD",OR(BA172="",BA172="Vested Assets"))),"12",(_xlfn.XLOOKUP(BA172,ud_work_category[lookupValue],ud_work_category[lookupKey],""))))</f>
        <v/>
      </c>
      <c r="BC172" s="8"/>
      <c r="BD172" s="2" t="str">
        <f t="shared" si="27"/>
        <v/>
      </c>
      <c r="BE172" s="3" t="str">
        <f t="shared" si="28"/>
        <v/>
      </c>
      <c r="BF172" s="3" t="str">
        <f>IF($A172="","",IF((AND($A172="ADD",OR(BE172="",BE172="Excellent"))),"1",(_xlfn.XLOOKUP(BE172,condition[lookupValue],condition[lookupKey],""))))</f>
        <v/>
      </c>
      <c r="BG172" s="7" t="str">
        <f t="shared" si="29"/>
        <v/>
      </c>
    </row>
    <row r="173" spans="2:59">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6"/>
      <c r="AI173" s="6"/>
      <c r="AK173" s="7"/>
      <c r="AL173" s="4" t="str">
        <f t="shared" ca="1" si="21"/>
        <v/>
      </c>
      <c r="AM173" s="4"/>
      <c r="AN173" s="3" t="str">
        <f t="shared" si="22"/>
        <v/>
      </c>
      <c r="AO173" s="3" t="str">
        <f>IF($A173="","",IF((AND($A173="ADD",OR(AN173="",AN173="In Use"))),"5",(_xlfn.XLOOKUP(AN173,ud_asset_status[lookupValue],ud_asset_status[lookupKey],""))))</f>
        <v/>
      </c>
      <c r="AP173" s="7"/>
      <c r="AR173" s="3" t="str">
        <f>IF($A173="ADD",IF(NOT(ISBLANK(AQ173)),_xlfn.XLOOKUP(AQ173,ar_replace_reason[lookupValue],ar_replace_reason[lookupKey],"ERROR"),""), "")</f>
        <v/>
      </c>
      <c r="AS173" s="3" t="str">
        <f t="shared" si="23"/>
        <v/>
      </c>
      <c r="AT173" s="3" t="str">
        <f>IF($A173="","",IF((AND($A173="ADD",OR(AS173="",AS173="Queenstown-Lakes District Council"))),"70",(_xlfn.XLOOKUP(AS173,ud_organisation_owner[lookupValue],ud_organisation_owner[lookupKey],""))))</f>
        <v/>
      </c>
      <c r="AU173" s="3" t="str">
        <f t="shared" si="24"/>
        <v/>
      </c>
      <c r="AV173" s="3" t="str">
        <f>IF($A173="","",IF((AND($A173="ADD",OR(AU173="",AU173="Queenstown-Lakes District Council"))),"70",(_xlfn.XLOOKUP(AU173,ud_organisation_owner[lookupValue],ud_organisation_owner[lookupKey],""))))</f>
        <v/>
      </c>
      <c r="AW173" s="3" t="str">
        <f t="shared" si="25"/>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26"/>
        <v/>
      </c>
      <c r="BB173" s="3" t="str">
        <f>IF($A173="","",IF((AND($A173="ADD",OR(BA173="",BA173="Vested Assets"))),"12",(_xlfn.XLOOKUP(BA173,ud_work_category[lookupValue],ud_work_category[lookupKey],""))))</f>
        <v/>
      </c>
      <c r="BC173" s="8"/>
      <c r="BD173" s="2" t="str">
        <f t="shared" si="27"/>
        <v/>
      </c>
      <c r="BE173" s="3" t="str">
        <f t="shared" si="28"/>
        <v/>
      </c>
      <c r="BF173" s="3" t="str">
        <f>IF($A173="","",IF((AND($A173="ADD",OR(BE173="",BE173="Excellent"))),"1",(_xlfn.XLOOKUP(BE173,condition[lookupValue],condition[lookupKey],""))))</f>
        <v/>
      </c>
      <c r="BG173" s="7" t="str">
        <f t="shared" si="29"/>
        <v/>
      </c>
    </row>
    <row r="174" spans="2:59">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6"/>
      <c r="AI174" s="6"/>
      <c r="AK174" s="7"/>
      <c r="AL174" s="4" t="str">
        <f t="shared" ca="1" si="21"/>
        <v/>
      </c>
      <c r="AM174" s="4"/>
      <c r="AN174" s="3" t="str">
        <f t="shared" si="22"/>
        <v/>
      </c>
      <c r="AO174" s="3" t="str">
        <f>IF($A174="","",IF((AND($A174="ADD",OR(AN174="",AN174="In Use"))),"5",(_xlfn.XLOOKUP(AN174,ud_asset_status[lookupValue],ud_asset_status[lookupKey],""))))</f>
        <v/>
      </c>
      <c r="AP174" s="7"/>
      <c r="AR174" s="3" t="str">
        <f>IF($A174="ADD",IF(NOT(ISBLANK(AQ174)),_xlfn.XLOOKUP(AQ174,ar_replace_reason[lookupValue],ar_replace_reason[lookupKey],"ERROR"),""), "")</f>
        <v/>
      </c>
      <c r="AS174" s="3" t="str">
        <f t="shared" si="23"/>
        <v/>
      </c>
      <c r="AT174" s="3" t="str">
        <f>IF($A174="","",IF((AND($A174="ADD",OR(AS174="",AS174="Queenstown-Lakes District Council"))),"70",(_xlfn.XLOOKUP(AS174,ud_organisation_owner[lookupValue],ud_organisation_owner[lookupKey],""))))</f>
        <v/>
      </c>
      <c r="AU174" s="3" t="str">
        <f t="shared" si="24"/>
        <v/>
      </c>
      <c r="AV174" s="3" t="str">
        <f>IF($A174="","",IF((AND($A174="ADD",OR(AU174="",AU174="Queenstown-Lakes District Council"))),"70",(_xlfn.XLOOKUP(AU174,ud_organisation_owner[lookupValue],ud_organisation_owner[lookupKey],""))))</f>
        <v/>
      </c>
      <c r="AW174" s="3" t="str">
        <f t="shared" si="25"/>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26"/>
        <v/>
      </c>
      <c r="BB174" s="3" t="str">
        <f>IF($A174="","",IF((AND($A174="ADD",OR(BA174="",BA174="Vested Assets"))),"12",(_xlfn.XLOOKUP(BA174,ud_work_category[lookupValue],ud_work_category[lookupKey],""))))</f>
        <v/>
      </c>
      <c r="BC174" s="8"/>
      <c r="BD174" s="2" t="str">
        <f t="shared" si="27"/>
        <v/>
      </c>
      <c r="BE174" s="3" t="str">
        <f t="shared" si="28"/>
        <v/>
      </c>
      <c r="BF174" s="3" t="str">
        <f>IF($A174="","",IF((AND($A174="ADD",OR(BE174="",BE174="Excellent"))),"1",(_xlfn.XLOOKUP(BE174,condition[lookupValue],condition[lookupKey],""))))</f>
        <v/>
      </c>
      <c r="BG174" s="7" t="str">
        <f t="shared" si="29"/>
        <v/>
      </c>
    </row>
    <row r="175" spans="2:59">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6"/>
      <c r="AI175" s="6"/>
      <c r="AK175" s="7"/>
      <c r="AL175" s="4" t="str">
        <f t="shared" ca="1" si="21"/>
        <v/>
      </c>
      <c r="AM175" s="4"/>
      <c r="AN175" s="3" t="str">
        <f t="shared" si="22"/>
        <v/>
      </c>
      <c r="AO175" s="3" t="str">
        <f>IF($A175="","",IF((AND($A175="ADD",OR(AN175="",AN175="In Use"))),"5",(_xlfn.XLOOKUP(AN175,ud_asset_status[lookupValue],ud_asset_status[lookupKey],""))))</f>
        <v/>
      </c>
      <c r="AP175" s="7"/>
      <c r="AR175" s="3" t="str">
        <f>IF($A175="ADD",IF(NOT(ISBLANK(AQ175)),_xlfn.XLOOKUP(AQ175,ar_replace_reason[lookupValue],ar_replace_reason[lookupKey],"ERROR"),""), "")</f>
        <v/>
      </c>
      <c r="AS175" s="3" t="str">
        <f t="shared" si="23"/>
        <v/>
      </c>
      <c r="AT175" s="3" t="str">
        <f>IF($A175="","",IF((AND($A175="ADD",OR(AS175="",AS175="Queenstown-Lakes District Council"))),"70",(_xlfn.XLOOKUP(AS175,ud_organisation_owner[lookupValue],ud_organisation_owner[lookupKey],""))))</f>
        <v/>
      </c>
      <c r="AU175" s="3" t="str">
        <f t="shared" si="24"/>
        <v/>
      </c>
      <c r="AV175" s="3" t="str">
        <f>IF($A175="","",IF((AND($A175="ADD",OR(AU175="",AU175="Queenstown-Lakes District Council"))),"70",(_xlfn.XLOOKUP(AU175,ud_organisation_owner[lookupValue],ud_organisation_owner[lookupKey],""))))</f>
        <v/>
      </c>
      <c r="AW175" s="3" t="str">
        <f t="shared" si="25"/>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26"/>
        <v/>
      </c>
      <c r="BB175" s="3" t="str">
        <f>IF($A175="","",IF((AND($A175="ADD",OR(BA175="",BA175="Vested Assets"))),"12",(_xlfn.XLOOKUP(BA175,ud_work_category[lookupValue],ud_work_category[lookupKey],""))))</f>
        <v/>
      </c>
      <c r="BC175" s="8"/>
      <c r="BD175" s="2" t="str">
        <f t="shared" si="27"/>
        <v/>
      </c>
      <c r="BE175" s="3" t="str">
        <f t="shared" si="28"/>
        <v/>
      </c>
      <c r="BF175" s="3" t="str">
        <f>IF($A175="","",IF((AND($A175="ADD",OR(BE175="",BE175="Excellent"))),"1",(_xlfn.XLOOKUP(BE175,condition[lookupValue],condition[lookupKey],""))))</f>
        <v/>
      </c>
      <c r="BG175" s="7" t="str">
        <f t="shared" si="29"/>
        <v/>
      </c>
    </row>
    <row r="176" spans="2:59">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6"/>
      <c r="AI176" s="6"/>
      <c r="AK176" s="7"/>
      <c r="AL176" s="4" t="str">
        <f t="shared" ca="1" si="21"/>
        <v/>
      </c>
      <c r="AM176" s="4"/>
      <c r="AN176" s="3" t="str">
        <f t="shared" si="22"/>
        <v/>
      </c>
      <c r="AO176" s="3" t="str">
        <f>IF($A176="","",IF((AND($A176="ADD",OR(AN176="",AN176="In Use"))),"5",(_xlfn.XLOOKUP(AN176,ud_asset_status[lookupValue],ud_asset_status[lookupKey],""))))</f>
        <v/>
      </c>
      <c r="AP176" s="7"/>
      <c r="AR176" s="3" t="str">
        <f>IF($A176="ADD",IF(NOT(ISBLANK(AQ176)),_xlfn.XLOOKUP(AQ176,ar_replace_reason[lookupValue],ar_replace_reason[lookupKey],"ERROR"),""), "")</f>
        <v/>
      </c>
      <c r="AS176" s="3" t="str">
        <f t="shared" si="23"/>
        <v/>
      </c>
      <c r="AT176" s="3" t="str">
        <f>IF($A176="","",IF((AND($A176="ADD",OR(AS176="",AS176="Queenstown-Lakes District Council"))),"70",(_xlfn.XLOOKUP(AS176,ud_organisation_owner[lookupValue],ud_organisation_owner[lookupKey],""))))</f>
        <v/>
      </c>
      <c r="AU176" s="3" t="str">
        <f t="shared" si="24"/>
        <v/>
      </c>
      <c r="AV176" s="3" t="str">
        <f>IF($A176="","",IF((AND($A176="ADD",OR(AU176="",AU176="Queenstown-Lakes District Council"))),"70",(_xlfn.XLOOKUP(AU176,ud_organisation_owner[lookupValue],ud_organisation_owner[lookupKey],""))))</f>
        <v/>
      </c>
      <c r="AW176" s="3" t="str">
        <f t="shared" si="25"/>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26"/>
        <v/>
      </c>
      <c r="BB176" s="3" t="str">
        <f>IF($A176="","",IF((AND($A176="ADD",OR(BA176="",BA176="Vested Assets"))),"12",(_xlfn.XLOOKUP(BA176,ud_work_category[lookupValue],ud_work_category[lookupKey],""))))</f>
        <v/>
      </c>
      <c r="BC176" s="8"/>
      <c r="BD176" s="2" t="str">
        <f t="shared" si="27"/>
        <v/>
      </c>
      <c r="BE176" s="3" t="str">
        <f t="shared" si="28"/>
        <v/>
      </c>
      <c r="BF176" s="3" t="str">
        <f>IF($A176="","",IF((AND($A176="ADD",OR(BE176="",BE176="Excellent"))),"1",(_xlfn.XLOOKUP(BE176,condition[lookupValue],condition[lookupKey],""))))</f>
        <v/>
      </c>
      <c r="BG176" s="7" t="str">
        <f t="shared" si="29"/>
        <v/>
      </c>
    </row>
    <row r="177" spans="2:59">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6"/>
      <c r="AI177" s="6"/>
      <c r="AK177" s="7"/>
      <c r="AL177" s="4" t="str">
        <f t="shared" ca="1" si="21"/>
        <v/>
      </c>
      <c r="AM177" s="4"/>
      <c r="AN177" s="3" t="str">
        <f t="shared" si="22"/>
        <v/>
      </c>
      <c r="AO177" s="3" t="str">
        <f>IF($A177="","",IF((AND($A177="ADD",OR(AN177="",AN177="In Use"))),"5",(_xlfn.XLOOKUP(AN177,ud_asset_status[lookupValue],ud_asset_status[lookupKey],""))))</f>
        <v/>
      </c>
      <c r="AP177" s="7"/>
      <c r="AR177" s="3" t="str">
        <f>IF($A177="ADD",IF(NOT(ISBLANK(AQ177)),_xlfn.XLOOKUP(AQ177,ar_replace_reason[lookupValue],ar_replace_reason[lookupKey],"ERROR"),""), "")</f>
        <v/>
      </c>
      <c r="AS177" s="3" t="str">
        <f t="shared" si="23"/>
        <v/>
      </c>
      <c r="AT177" s="3" t="str">
        <f>IF($A177="","",IF((AND($A177="ADD",OR(AS177="",AS177="Queenstown-Lakes District Council"))),"70",(_xlfn.XLOOKUP(AS177,ud_organisation_owner[lookupValue],ud_organisation_owner[lookupKey],""))))</f>
        <v/>
      </c>
      <c r="AU177" s="3" t="str">
        <f t="shared" si="24"/>
        <v/>
      </c>
      <c r="AV177" s="3" t="str">
        <f>IF($A177="","",IF((AND($A177="ADD",OR(AU177="",AU177="Queenstown-Lakes District Council"))),"70",(_xlfn.XLOOKUP(AU177,ud_organisation_owner[lookupValue],ud_organisation_owner[lookupKey],""))))</f>
        <v/>
      </c>
      <c r="AW177" s="3" t="str">
        <f t="shared" si="25"/>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26"/>
        <v/>
      </c>
      <c r="BB177" s="3" t="str">
        <f>IF($A177="","",IF((AND($A177="ADD",OR(BA177="",BA177="Vested Assets"))),"12",(_xlfn.XLOOKUP(BA177,ud_work_category[lookupValue],ud_work_category[lookupKey],""))))</f>
        <v/>
      </c>
      <c r="BC177" s="8"/>
      <c r="BD177" s="2" t="str">
        <f t="shared" si="27"/>
        <v/>
      </c>
      <c r="BE177" s="3" t="str">
        <f t="shared" si="28"/>
        <v/>
      </c>
      <c r="BF177" s="3" t="str">
        <f>IF($A177="","",IF((AND($A177="ADD",OR(BE177="",BE177="Excellent"))),"1",(_xlfn.XLOOKUP(BE177,condition[lookupValue],condition[lookupKey],""))))</f>
        <v/>
      </c>
      <c r="BG177" s="7" t="str">
        <f t="shared" si="29"/>
        <v/>
      </c>
    </row>
    <row r="178" spans="2:59">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6"/>
      <c r="AI178" s="6"/>
      <c r="AK178" s="7"/>
      <c r="AL178" s="4" t="str">
        <f t="shared" ca="1" si="21"/>
        <v/>
      </c>
      <c r="AM178" s="4"/>
      <c r="AN178" s="3" t="str">
        <f t="shared" si="22"/>
        <v/>
      </c>
      <c r="AO178" s="3" t="str">
        <f>IF($A178="","",IF((AND($A178="ADD",OR(AN178="",AN178="In Use"))),"5",(_xlfn.XLOOKUP(AN178,ud_asset_status[lookupValue],ud_asset_status[lookupKey],""))))</f>
        <v/>
      </c>
      <c r="AP178" s="7"/>
      <c r="AR178" s="3" t="str">
        <f>IF($A178="ADD",IF(NOT(ISBLANK(AQ178)),_xlfn.XLOOKUP(AQ178,ar_replace_reason[lookupValue],ar_replace_reason[lookupKey],"ERROR"),""), "")</f>
        <v/>
      </c>
      <c r="AS178" s="3" t="str">
        <f t="shared" si="23"/>
        <v/>
      </c>
      <c r="AT178" s="3" t="str">
        <f>IF($A178="","",IF((AND($A178="ADD",OR(AS178="",AS178="Queenstown-Lakes District Council"))),"70",(_xlfn.XLOOKUP(AS178,ud_organisation_owner[lookupValue],ud_organisation_owner[lookupKey],""))))</f>
        <v/>
      </c>
      <c r="AU178" s="3" t="str">
        <f t="shared" si="24"/>
        <v/>
      </c>
      <c r="AV178" s="3" t="str">
        <f>IF($A178="","",IF((AND($A178="ADD",OR(AU178="",AU178="Queenstown-Lakes District Council"))),"70",(_xlfn.XLOOKUP(AU178,ud_organisation_owner[lookupValue],ud_organisation_owner[lookupKey],""))))</f>
        <v/>
      </c>
      <c r="AW178" s="3" t="str">
        <f t="shared" si="25"/>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26"/>
        <v/>
      </c>
      <c r="BB178" s="3" t="str">
        <f>IF($A178="","",IF((AND($A178="ADD",OR(BA178="",BA178="Vested Assets"))),"12",(_xlfn.XLOOKUP(BA178,ud_work_category[lookupValue],ud_work_category[lookupKey],""))))</f>
        <v/>
      </c>
      <c r="BC178" s="8"/>
      <c r="BD178" s="2" t="str">
        <f t="shared" si="27"/>
        <v/>
      </c>
      <c r="BE178" s="3" t="str">
        <f t="shared" si="28"/>
        <v/>
      </c>
      <c r="BF178" s="3" t="str">
        <f>IF($A178="","",IF((AND($A178="ADD",OR(BE178="",BE178="Excellent"))),"1",(_xlfn.XLOOKUP(BE178,condition[lookupValue],condition[lookupKey],""))))</f>
        <v/>
      </c>
      <c r="BG178" s="7" t="str">
        <f t="shared" si="29"/>
        <v/>
      </c>
    </row>
    <row r="179" spans="2:59">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6"/>
      <c r="AI179" s="6"/>
      <c r="AK179" s="7"/>
      <c r="AL179" s="4" t="str">
        <f t="shared" ca="1" si="21"/>
        <v/>
      </c>
      <c r="AM179" s="4"/>
      <c r="AN179" s="3" t="str">
        <f t="shared" si="22"/>
        <v/>
      </c>
      <c r="AO179" s="3" t="str">
        <f>IF($A179="","",IF((AND($A179="ADD",OR(AN179="",AN179="In Use"))),"5",(_xlfn.XLOOKUP(AN179,ud_asset_status[lookupValue],ud_asset_status[lookupKey],""))))</f>
        <v/>
      </c>
      <c r="AP179" s="7"/>
      <c r="AR179" s="3" t="str">
        <f>IF($A179="ADD",IF(NOT(ISBLANK(AQ179)),_xlfn.XLOOKUP(AQ179,ar_replace_reason[lookupValue],ar_replace_reason[lookupKey],"ERROR"),""), "")</f>
        <v/>
      </c>
      <c r="AS179" s="3" t="str">
        <f t="shared" si="23"/>
        <v/>
      </c>
      <c r="AT179" s="3" t="str">
        <f>IF($A179="","",IF((AND($A179="ADD",OR(AS179="",AS179="Queenstown-Lakes District Council"))),"70",(_xlfn.XLOOKUP(AS179,ud_organisation_owner[lookupValue],ud_organisation_owner[lookupKey],""))))</f>
        <v/>
      </c>
      <c r="AU179" s="3" t="str">
        <f t="shared" si="24"/>
        <v/>
      </c>
      <c r="AV179" s="3" t="str">
        <f>IF($A179="","",IF((AND($A179="ADD",OR(AU179="",AU179="Queenstown-Lakes District Council"))),"70",(_xlfn.XLOOKUP(AU179,ud_organisation_owner[lookupValue],ud_organisation_owner[lookupKey],""))))</f>
        <v/>
      </c>
      <c r="AW179" s="3" t="str">
        <f t="shared" si="25"/>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26"/>
        <v/>
      </c>
      <c r="BB179" s="3" t="str">
        <f>IF($A179="","",IF((AND($A179="ADD",OR(BA179="",BA179="Vested Assets"))),"12",(_xlfn.XLOOKUP(BA179,ud_work_category[lookupValue],ud_work_category[lookupKey],""))))</f>
        <v/>
      </c>
      <c r="BC179" s="8"/>
      <c r="BD179" s="2" t="str">
        <f t="shared" si="27"/>
        <v/>
      </c>
      <c r="BE179" s="3" t="str">
        <f t="shared" si="28"/>
        <v/>
      </c>
      <c r="BF179" s="3" t="str">
        <f>IF($A179="","",IF((AND($A179="ADD",OR(BE179="",BE179="Excellent"))),"1",(_xlfn.XLOOKUP(BE179,condition[lookupValue],condition[lookupKey],""))))</f>
        <v/>
      </c>
      <c r="BG179" s="7" t="str">
        <f t="shared" si="29"/>
        <v/>
      </c>
    </row>
    <row r="180" spans="2:59">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6"/>
      <c r="AI180" s="6"/>
      <c r="AK180" s="7"/>
      <c r="AL180" s="4" t="str">
        <f t="shared" ca="1" si="21"/>
        <v/>
      </c>
      <c r="AM180" s="4"/>
      <c r="AN180" s="3" t="str">
        <f t="shared" si="22"/>
        <v/>
      </c>
      <c r="AO180" s="3" t="str">
        <f>IF($A180="","",IF((AND($A180="ADD",OR(AN180="",AN180="In Use"))),"5",(_xlfn.XLOOKUP(AN180,ud_asset_status[lookupValue],ud_asset_status[lookupKey],""))))</f>
        <v/>
      </c>
      <c r="AP180" s="7"/>
      <c r="AR180" s="3" t="str">
        <f>IF($A180="ADD",IF(NOT(ISBLANK(AQ180)),_xlfn.XLOOKUP(AQ180,ar_replace_reason[lookupValue],ar_replace_reason[lookupKey],"ERROR"),""), "")</f>
        <v/>
      </c>
      <c r="AS180" s="3" t="str">
        <f t="shared" si="23"/>
        <v/>
      </c>
      <c r="AT180" s="3" t="str">
        <f>IF($A180="","",IF((AND($A180="ADD",OR(AS180="",AS180="Queenstown-Lakes District Council"))),"70",(_xlfn.XLOOKUP(AS180,ud_organisation_owner[lookupValue],ud_organisation_owner[lookupKey],""))))</f>
        <v/>
      </c>
      <c r="AU180" s="3" t="str">
        <f t="shared" si="24"/>
        <v/>
      </c>
      <c r="AV180" s="3" t="str">
        <f>IF($A180="","",IF((AND($A180="ADD",OR(AU180="",AU180="Queenstown-Lakes District Council"))),"70",(_xlfn.XLOOKUP(AU180,ud_organisation_owner[lookupValue],ud_organisation_owner[lookupKey],""))))</f>
        <v/>
      </c>
      <c r="AW180" s="3" t="str">
        <f t="shared" si="25"/>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26"/>
        <v/>
      </c>
      <c r="BB180" s="3" t="str">
        <f>IF($A180="","",IF((AND($A180="ADD",OR(BA180="",BA180="Vested Assets"))),"12",(_xlfn.XLOOKUP(BA180,ud_work_category[lookupValue],ud_work_category[lookupKey],""))))</f>
        <v/>
      </c>
      <c r="BC180" s="8"/>
      <c r="BD180" s="2" t="str">
        <f t="shared" si="27"/>
        <v/>
      </c>
      <c r="BE180" s="3" t="str">
        <f t="shared" si="28"/>
        <v/>
      </c>
      <c r="BF180" s="3" t="str">
        <f>IF($A180="","",IF((AND($A180="ADD",OR(BE180="",BE180="Excellent"))),"1",(_xlfn.XLOOKUP(BE180,condition[lookupValue],condition[lookupKey],""))))</f>
        <v/>
      </c>
      <c r="BG180" s="7" t="str">
        <f t="shared" si="29"/>
        <v/>
      </c>
    </row>
    <row r="181" spans="2:59">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6"/>
      <c r="AI181" s="6"/>
      <c r="AK181" s="7"/>
      <c r="AL181" s="4" t="str">
        <f t="shared" ca="1" si="21"/>
        <v/>
      </c>
      <c r="AM181" s="4"/>
      <c r="AN181" s="3" t="str">
        <f t="shared" si="22"/>
        <v/>
      </c>
      <c r="AO181" s="3" t="str">
        <f>IF($A181="","",IF((AND($A181="ADD",OR(AN181="",AN181="In Use"))),"5",(_xlfn.XLOOKUP(AN181,ud_asset_status[lookupValue],ud_asset_status[lookupKey],""))))</f>
        <v/>
      </c>
      <c r="AP181" s="7"/>
      <c r="AR181" s="3" t="str">
        <f>IF($A181="ADD",IF(NOT(ISBLANK(AQ181)),_xlfn.XLOOKUP(AQ181,ar_replace_reason[lookupValue],ar_replace_reason[lookupKey],"ERROR"),""), "")</f>
        <v/>
      </c>
      <c r="AS181" s="3" t="str">
        <f t="shared" si="23"/>
        <v/>
      </c>
      <c r="AT181" s="3" t="str">
        <f>IF($A181="","",IF((AND($A181="ADD",OR(AS181="",AS181="Queenstown-Lakes District Council"))),"70",(_xlfn.XLOOKUP(AS181,ud_organisation_owner[lookupValue],ud_organisation_owner[lookupKey],""))))</f>
        <v/>
      </c>
      <c r="AU181" s="3" t="str">
        <f t="shared" si="24"/>
        <v/>
      </c>
      <c r="AV181" s="3" t="str">
        <f>IF($A181="","",IF((AND($A181="ADD",OR(AU181="",AU181="Queenstown-Lakes District Council"))),"70",(_xlfn.XLOOKUP(AU181,ud_organisation_owner[lookupValue],ud_organisation_owner[lookupKey],""))))</f>
        <v/>
      </c>
      <c r="AW181" s="3" t="str">
        <f t="shared" si="25"/>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26"/>
        <v/>
      </c>
      <c r="BB181" s="3" t="str">
        <f>IF($A181="","",IF((AND($A181="ADD",OR(BA181="",BA181="Vested Assets"))),"12",(_xlfn.XLOOKUP(BA181,ud_work_category[lookupValue],ud_work_category[lookupKey],""))))</f>
        <v/>
      </c>
      <c r="BC181" s="8"/>
      <c r="BD181" s="2" t="str">
        <f t="shared" si="27"/>
        <v/>
      </c>
      <c r="BE181" s="3" t="str">
        <f t="shared" si="28"/>
        <v/>
      </c>
      <c r="BF181" s="3" t="str">
        <f>IF($A181="","",IF((AND($A181="ADD",OR(BE181="",BE181="Excellent"))),"1",(_xlfn.XLOOKUP(BE181,condition[lookupValue],condition[lookupKey],""))))</f>
        <v/>
      </c>
      <c r="BG181" s="7" t="str">
        <f t="shared" si="29"/>
        <v/>
      </c>
    </row>
    <row r="182" spans="2:59">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6"/>
      <c r="AI182" s="6"/>
      <c r="AK182" s="7"/>
      <c r="AL182" s="4" t="str">
        <f t="shared" ca="1" si="21"/>
        <v/>
      </c>
      <c r="AM182" s="4"/>
      <c r="AN182" s="3" t="str">
        <f t="shared" si="22"/>
        <v/>
      </c>
      <c r="AO182" s="3" t="str">
        <f>IF($A182="","",IF((AND($A182="ADD",OR(AN182="",AN182="In Use"))),"5",(_xlfn.XLOOKUP(AN182,ud_asset_status[lookupValue],ud_asset_status[lookupKey],""))))</f>
        <v/>
      </c>
      <c r="AP182" s="7"/>
      <c r="AR182" s="3" t="str">
        <f>IF($A182="ADD",IF(NOT(ISBLANK(AQ182)),_xlfn.XLOOKUP(AQ182,ar_replace_reason[lookupValue],ar_replace_reason[lookupKey],"ERROR"),""), "")</f>
        <v/>
      </c>
      <c r="AS182" s="3" t="str">
        <f t="shared" si="23"/>
        <v/>
      </c>
      <c r="AT182" s="3" t="str">
        <f>IF($A182="","",IF((AND($A182="ADD",OR(AS182="",AS182="Queenstown-Lakes District Council"))),"70",(_xlfn.XLOOKUP(AS182,ud_organisation_owner[lookupValue],ud_organisation_owner[lookupKey],""))))</f>
        <v/>
      </c>
      <c r="AU182" s="3" t="str">
        <f t="shared" si="24"/>
        <v/>
      </c>
      <c r="AV182" s="3" t="str">
        <f>IF($A182="","",IF((AND($A182="ADD",OR(AU182="",AU182="Queenstown-Lakes District Council"))),"70",(_xlfn.XLOOKUP(AU182,ud_organisation_owner[lookupValue],ud_organisation_owner[lookupKey],""))))</f>
        <v/>
      </c>
      <c r="AW182" s="3" t="str">
        <f t="shared" si="25"/>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26"/>
        <v/>
      </c>
      <c r="BB182" s="3" t="str">
        <f>IF($A182="","",IF((AND($A182="ADD",OR(BA182="",BA182="Vested Assets"))),"12",(_xlfn.XLOOKUP(BA182,ud_work_category[lookupValue],ud_work_category[lookupKey],""))))</f>
        <v/>
      </c>
      <c r="BC182" s="8"/>
      <c r="BD182" s="2" t="str">
        <f t="shared" si="27"/>
        <v/>
      </c>
      <c r="BE182" s="3" t="str">
        <f t="shared" si="28"/>
        <v/>
      </c>
      <c r="BF182" s="3" t="str">
        <f>IF($A182="","",IF((AND($A182="ADD",OR(BE182="",BE182="Excellent"))),"1",(_xlfn.XLOOKUP(BE182,condition[lookupValue],condition[lookupKey],""))))</f>
        <v/>
      </c>
      <c r="BG182" s="7" t="str">
        <f t="shared" si="29"/>
        <v/>
      </c>
    </row>
    <row r="183" spans="2:59">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6"/>
      <c r="AI183" s="6"/>
      <c r="AK183" s="7"/>
      <c r="AL183" s="4" t="str">
        <f t="shared" ca="1" si="21"/>
        <v/>
      </c>
      <c r="AM183" s="4"/>
      <c r="AN183" s="3" t="str">
        <f t="shared" si="22"/>
        <v/>
      </c>
      <c r="AO183" s="3" t="str">
        <f>IF($A183="","",IF((AND($A183="ADD",OR(AN183="",AN183="In Use"))),"5",(_xlfn.XLOOKUP(AN183,ud_asset_status[lookupValue],ud_asset_status[lookupKey],""))))</f>
        <v/>
      </c>
      <c r="AP183" s="7"/>
      <c r="AR183" s="3" t="str">
        <f>IF($A183="ADD",IF(NOT(ISBLANK(AQ183)),_xlfn.XLOOKUP(AQ183,ar_replace_reason[lookupValue],ar_replace_reason[lookupKey],"ERROR"),""), "")</f>
        <v/>
      </c>
      <c r="AS183" s="3" t="str">
        <f t="shared" si="23"/>
        <v/>
      </c>
      <c r="AT183" s="3" t="str">
        <f>IF($A183="","",IF((AND($A183="ADD",OR(AS183="",AS183="Queenstown-Lakes District Council"))),"70",(_xlfn.XLOOKUP(AS183,ud_organisation_owner[lookupValue],ud_organisation_owner[lookupKey],""))))</f>
        <v/>
      </c>
      <c r="AU183" s="3" t="str">
        <f t="shared" si="24"/>
        <v/>
      </c>
      <c r="AV183" s="3" t="str">
        <f>IF($A183="","",IF((AND($A183="ADD",OR(AU183="",AU183="Queenstown-Lakes District Council"))),"70",(_xlfn.XLOOKUP(AU183,ud_organisation_owner[lookupValue],ud_organisation_owner[lookupKey],""))))</f>
        <v/>
      </c>
      <c r="AW183" s="3" t="str">
        <f t="shared" si="25"/>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26"/>
        <v/>
      </c>
      <c r="BB183" s="3" t="str">
        <f>IF($A183="","",IF((AND($A183="ADD",OR(BA183="",BA183="Vested Assets"))),"12",(_xlfn.XLOOKUP(BA183,ud_work_category[lookupValue],ud_work_category[lookupKey],""))))</f>
        <v/>
      </c>
      <c r="BC183" s="8"/>
      <c r="BD183" s="2" t="str">
        <f t="shared" si="27"/>
        <v/>
      </c>
      <c r="BE183" s="3" t="str">
        <f t="shared" si="28"/>
        <v/>
      </c>
      <c r="BF183" s="3" t="str">
        <f>IF($A183="","",IF((AND($A183="ADD",OR(BE183="",BE183="Excellent"))),"1",(_xlfn.XLOOKUP(BE183,condition[lookupValue],condition[lookupKey],""))))</f>
        <v/>
      </c>
      <c r="BG183" s="7" t="str">
        <f t="shared" si="29"/>
        <v/>
      </c>
    </row>
    <row r="184" spans="2:59">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6"/>
      <c r="AI184" s="6"/>
      <c r="AK184" s="7"/>
      <c r="AL184" s="4" t="str">
        <f t="shared" ca="1" si="21"/>
        <v/>
      </c>
      <c r="AM184" s="4"/>
      <c r="AN184" s="3" t="str">
        <f t="shared" si="22"/>
        <v/>
      </c>
      <c r="AO184" s="3" t="str">
        <f>IF($A184="","",IF((AND($A184="ADD",OR(AN184="",AN184="In Use"))),"5",(_xlfn.XLOOKUP(AN184,ud_asset_status[lookupValue],ud_asset_status[lookupKey],""))))</f>
        <v/>
      </c>
      <c r="AP184" s="7"/>
      <c r="AR184" s="3" t="str">
        <f>IF($A184="ADD",IF(NOT(ISBLANK(AQ184)),_xlfn.XLOOKUP(AQ184,ar_replace_reason[lookupValue],ar_replace_reason[lookupKey],"ERROR"),""), "")</f>
        <v/>
      </c>
      <c r="AS184" s="3" t="str">
        <f t="shared" si="23"/>
        <v/>
      </c>
      <c r="AT184" s="3" t="str">
        <f>IF($A184="","",IF((AND($A184="ADD",OR(AS184="",AS184="Queenstown-Lakes District Council"))),"70",(_xlfn.XLOOKUP(AS184,ud_organisation_owner[lookupValue],ud_organisation_owner[lookupKey],""))))</f>
        <v/>
      </c>
      <c r="AU184" s="3" t="str">
        <f t="shared" si="24"/>
        <v/>
      </c>
      <c r="AV184" s="3" t="str">
        <f>IF($A184="","",IF((AND($A184="ADD",OR(AU184="",AU184="Queenstown-Lakes District Council"))),"70",(_xlfn.XLOOKUP(AU184,ud_organisation_owner[lookupValue],ud_organisation_owner[lookupKey],""))))</f>
        <v/>
      </c>
      <c r="AW184" s="3" t="str">
        <f t="shared" si="25"/>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26"/>
        <v/>
      </c>
      <c r="BB184" s="3" t="str">
        <f>IF($A184="","",IF((AND($A184="ADD",OR(BA184="",BA184="Vested Assets"))),"12",(_xlfn.XLOOKUP(BA184,ud_work_category[lookupValue],ud_work_category[lookupKey],""))))</f>
        <v/>
      </c>
      <c r="BC184" s="8"/>
      <c r="BD184" s="2" t="str">
        <f t="shared" si="27"/>
        <v/>
      </c>
      <c r="BE184" s="3" t="str">
        <f t="shared" si="28"/>
        <v/>
      </c>
      <c r="BF184" s="3" t="str">
        <f>IF($A184="","",IF((AND($A184="ADD",OR(BE184="",BE184="Excellent"))),"1",(_xlfn.XLOOKUP(BE184,condition[lookupValue],condition[lookupKey],""))))</f>
        <v/>
      </c>
      <c r="BG184" s="7" t="str">
        <f t="shared" si="29"/>
        <v/>
      </c>
    </row>
    <row r="185" spans="2:59">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6"/>
      <c r="AI185" s="6"/>
      <c r="AK185" s="7"/>
      <c r="AL185" s="4" t="str">
        <f t="shared" ca="1" si="21"/>
        <v/>
      </c>
      <c r="AM185" s="4"/>
      <c r="AN185" s="3" t="str">
        <f t="shared" si="22"/>
        <v/>
      </c>
      <c r="AO185" s="3" t="str">
        <f>IF($A185="","",IF((AND($A185="ADD",OR(AN185="",AN185="In Use"))),"5",(_xlfn.XLOOKUP(AN185,ud_asset_status[lookupValue],ud_asset_status[lookupKey],""))))</f>
        <v/>
      </c>
      <c r="AP185" s="7"/>
      <c r="AR185" s="3" t="str">
        <f>IF($A185="ADD",IF(NOT(ISBLANK(AQ185)),_xlfn.XLOOKUP(AQ185,ar_replace_reason[lookupValue],ar_replace_reason[lookupKey],"ERROR"),""), "")</f>
        <v/>
      </c>
      <c r="AS185" s="3" t="str">
        <f t="shared" si="23"/>
        <v/>
      </c>
      <c r="AT185" s="3" t="str">
        <f>IF($A185="","",IF((AND($A185="ADD",OR(AS185="",AS185="Queenstown-Lakes District Council"))),"70",(_xlfn.XLOOKUP(AS185,ud_organisation_owner[lookupValue],ud_organisation_owner[lookupKey],""))))</f>
        <v/>
      </c>
      <c r="AU185" s="3" t="str">
        <f t="shared" si="24"/>
        <v/>
      </c>
      <c r="AV185" s="3" t="str">
        <f>IF($A185="","",IF((AND($A185="ADD",OR(AU185="",AU185="Queenstown-Lakes District Council"))),"70",(_xlfn.XLOOKUP(AU185,ud_organisation_owner[lookupValue],ud_organisation_owner[lookupKey],""))))</f>
        <v/>
      </c>
      <c r="AW185" s="3" t="str">
        <f t="shared" si="25"/>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26"/>
        <v/>
      </c>
      <c r="BB185" s="3" t="str">
        <f>IF($A185="","",IF((AND($A185="ADD",OR(BA185="",BA185="Vested Assets"))),"12",(_xlfn.XLOOKUP(BA185,ud_work_category[lookupValue],ud_work_category[lookupKey],""))))</f>
        <v/>
      </c>
      <c r="BC185" s="8"/>
      <c r="BD185" s="2" t="str">
        <f t="shared" si="27"/>
        <v/>
      </c>
      <c r="BE185" s="3" t="str">
        <f t="shared" si="28"/>
        <v/>
      </c>
      <c r="BF185" s="3" t="str">
        <f>IF($A185="","",IF((AND($A185="ADD",OR(BE185="",BE185="Excellent"))),"1",(_xlfn.XLOOKUP(BE185,condition[lookupValue],condition[lookupKey],""))))</f>
        <v/>
      </c>
      <c r="BG185" s="7" t="str">
        <f t="shared" si="29"/>
        <v/>
      </c>
    </row>
    <row r="186" spans="2:59">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6"/>
      <c r="AI186" s="6"/>
      <c r="AK186" s="7"/>
      <c r="AL186" s="4" t="str">
        <f t="shared" ca="1" si="21"/>
        <v/>
      </c>
      <c r="AM186" s="4"/>
      <c r="AN186" s="3" t="str">
        <f t="shared" si="22"/>
        <v/>
      </c>
      <c r="AO186" s="3" t="str">
        <f>IF($A186="","",IF((AND($A186="ADD",OR(AN186="",AN186="In Use"))),"5",(_xlfn.XLOOKUP(AN186,ud_asset_status[lookupValue],ud_asset_status[lookupKey],""))))</f>
        <v/>
      </c>
      <c r="AP186" s="7"/>
      <c r="AR186" s="3" t="str">
        <f>IF($A186="ADD",IF(NOT(ISBLANK(AQ186)),_xlfn.XLOOKUP(AQ186,ar_replace_reason[lookupValue],ar_replace_reason[lookupKey],"ERROR"),""), "")</f>
        <v/>
      </c>
      <c r="AS186" s="3" t="str">
        <f t="shared" si="23"/>
        <v/>
      </c>
      <c r="AT186" s="3" t="str">
        <f>IF($A186="","",IF((AND($A186="ADD",OR(AS186="",AS186="Queenstown-Lakes District Council"))),"70",(_xlfn.XLOOKUP(AS186,ud_organisation_owner[lookupValue],ud_organisation_owner[lookupKey],""))))</f>
        <v/>
      </c>
      <c r="AU186" s="3" t="str">
        <f t="shared" si="24"/>
        <v/>
      </c>
      <c r="AV186" s="3" t="str">
        <f>IF($A186="","",IF((AND($A186="ADD",OR(AU186="",AU186="Queenstown-Lakes District Council"))),"70",(_xlfn.XLOOKUP(AU186,ud_organisation_owner[lookupValue],ud_organisation_owner[lookupKey],""))))</f>
        <v/>
      </c>
      <c r="AW186" s="3" t="str">
        <f t="shared" si="25"/>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26"/>
        <v/>
      </c>
      <c r="BB186" s="3" t="str">
        <f>IF($A186="","",IF((AND($A186="ADD",OR(BA186="",BA186="Vested Assets"))),"12",(_xlfn.XLOOKUP(BA186,ud_work_category[lookupValue],ud_work_category[lookupKey],""))))</f>
        <v/>
      </c>
      <c r="BC186" s="8"/>
      <c r="BD186" s="2" t="str">
        <f t="shared" si="27"/>
        <v/>
      </c>
      <c r="BE186" s="3" t="str">
        <f t="shared" si="28"/>
        <v/>
      </c>
      <c r="BF186" s="3" t="str">
        <f>IF($A186="","",IF((AND($A186="ADD",OR(BE186="",BE186="Excellent"))),"1",(_xlfn.XLOOKUP(BE186,condition[lookupValue],condition[lookupKey],""))))</f>
        <v/>
      </c>
      <c r="BG186" s="7" t="str">
        <f t="shared" si="29"/>
        <v/>
      </c>
    </row>
    <row r="187" spans="2:59">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6"/>
      <c r="AI187" s="6"/>
      <c r="AK187" s="7"/>
      <c r="AL187" s="4" t="str">
        <f t="shared" ca="1" si="21"/>
        <v/>
      </c>
      <c r="AM187" s="4"/>
      <c r="AN187" s="3" t="str">
        <f t="shared" si="22"/>
        <v/>
      </c>
      <c r="AO187" s="3" t="str">
        <f>IF($A187="","",IF((AND($A187="ADD",OR(AN187="",AN187="In Use"))),"5",(_xlfn.XLOOKUP(AN187,ud_asset_status[lookupValue],ud_asset_status[lookupKey],""))))</f>
        <v/>
      </c>
      <c r="AP187" s="7"/>
      <c r="AR187" s="3" t="str">
        <f>IF($A187="ADD",IF(NOT(ISBLANK(AQ187)),_xlfn.XLOOKUP(AQ187,ar_replace_reason[lookupValue],ar_replace_reason[lookupKey],"ERROR"),""), "")</f>
        <v/>
      </c>
      <c r="AS187" s="3" t="str">
        <f t="shared" si="23"/>
        <v/>
      </c>
      <c r="AT187" s="3" t="str">
        <f>IF($A187="","",IF((AND($A187="ADD",OR(AS187="",AS187="Queenstown-Lakes District Council"))),"70",(_xlfn.XLOOKUP(AS187,ud_organisation_owner[lookupValue],ud_organisation_owner[lookupKey],""))))</f>
        <v/>
      </c>
      <c r="AU187" s="3" t="str">
        <f t="shared" si="24"/>
        <v/>
      </c>
      <c r="AV187" s="3" t="str">
        <f>IF($A187="","",IF((AND($A187="ADD",OR(AU187="",AU187="Queenstown-Lakes District Council"))),"70",(_xlfn.XLOOKUP(AU187,ud_organisation_owner[lookupValue],ud_organisation_owner[lookupKey],""))))</f>
        <v/>
      </c>
      <c r="AW187" s="3" t="str">
        <f t="shared" si="25"/>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26"/>
        <v/>
      </c>
      <c r="BB187" s="3" t="str">
        <f>IF($A187="","",IF((AND($A187="ADD",OR(BA187="",BA187="Vested Assets"))),"12",(_xlfn.XLOOKUP(BA187,ud_work_category[lookupValue],ud_work_category[lookupKey],""))))</f>
        <v/>
      </c>
      <c r="BC187" s="8"/>
      <c r="BD187" s="2" t="str">
        <f t="shared" si="27"/>
        <v/>
      </c>
      <c r="BE187" s="3" t="str">
        <f t="shared" si="28"/>
        <v/>
      </c>
      <c r="BF187" s="3" t="str">
        <f>IF($A187="","",IF((AND($A187="ADD",OR(BE187="",BE187="Excellent"))),"1",(_xlfn.XLOOKUP(BE187,condition[lookupValue],condition[lookupKey],""))))</f>
        <v/>
      </c>
      <c r="BG187" s="7" t="str">
        <f t="shared" si="29"/>
        <v/>
      </c>
    </row>
    <row r="188" spans="2:59">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6"/>
      <c r="AI188" s="6"/>
      <c r="AK188" s="7"/>
      <c r="AL188" s="4" t="str">
        <f t="shared" ca="1" si="21"/>
        <v/>
      </c>
      <c r="AM188" s="4"/>
      <c r="AN188" s="3" t="str">
        <f t="shared" si="22"/>
        <v/>
      </c>
      <c r="AO188" s="3" t="str">
        <f>IF($A188="","",IF((AND($A188="ADD",OR(AN188="",AN188="In Use"))),"5",(_xlfn.XLOOKUP(AN188,ud_asset_status[lookupValue],ud_asset_status[lookupKey],""))))</f>
        <v/>
      </c>
      <c r="AP188" s="7"/>
      <c r="AR188" s="3" t="str">
        <f>IF($A188="ADD",IF(NOT(ISBLANK(AQ188)),_xlfn.XLOOKUP(AQ188,ar_replace_reason[lookupValue],ar_replace_reason[lookupKey],"ERROR"),""), "")</f>
        <v/>
      </c>
      <c r="AS188" s="3" t="str">
        <f t="shared" si="23"/>
        <v/>
      </c>
      <c r="AT188" s="3" t="str">
        <f>IF($A188="","",IF((AND($A188="ADD",OR(AS188="",AS188="Queenstown-Lakes District Council"))),"70",(_xlfn.XLOOKUP(AS188,ud_organisation_owner[lookupValue],ud_organisation_owner[lookupKey],""))))</f>
        <v/>
      </c>
      <c r="AU188" s="3" t="str">
        <f t="shared" si="24"/>
        <v/>
      </c>
      <c r="AV188" s="3" t="str">
        <f>IF($A188="","",IF((AND($A188="ADD",OR(AU188="",AU188="Queenstown-Lakes District Council"))),"70",(_xlfn.XLOOKUP(AU188,ud_organisation_owner[lookupValue],ud_organisation_owner[lookupKey],""))))</f>
        <v/>
      </c>
      <c r="AW188" s="3" t="str">
        <f t="shared" si="25"/>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26"/>
        <v/>
      </c>
      <c r="BB188" s="3" t="str">
        <f>IF($A188="","",IF((AND($A188="ADD",OR(BA188="",BA188="Vested Assets"))),"12",(_xlfn.XLOOKUP(BA188,ud_work_category[lookupValue],ud_work_category[lookupKey],""))))</f>
        <v/>
      </c>
      <c r="BC188" s="8"/>
      <c r="BD188" s="2" t="str">
        <f t="shared" si="27"/>
        <v/>
      </c>
      <c r="BE188" s="3" t="str">
        <f t="shared" si="28"/>
        <v/>
      </c>
      <c r="BF188" s="3" t="str">
        <f>IF($A188="","",IF((AND($A188="ADD",OR(BE188="",BE188="Excellent"))),"1",(_xlfn.XLOOKUP(BE188,condition[lookupValue],condition[lookupKey],""))))</f>
        <v/>
      </c>
      <c r="BG188" s="7" t="str">
        <f t="shared" si="29"/>
        <v/>
      </c>
    </row>
    <row r="189" spans="2:59">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6"/>
      <c r="AI189" s="6"/>
      <c r="AK189" s="7"/>
      <c r="AL189" s="4" t="str">
        <f t="shared" ca="1" si="21"/>
        <v/>
      </c>
      <c r="AM189" s="4"/>
      <c r="AN189" s="3" t="str">
        <f t="shared" si="22"/>
        <v/>
      </c>
      <c r="AO189" s="3" t="str">
        <f>IF($A189="","",IF((AND($A189="ADD",OR(AN189="",AN189="In Use"))),"5",(_xlfn.XLOOKUP(AN189,ud_asset_status[lookupValue],ud_asset_status[lookupKey],""))))</f>
        <v/>
      </c>
      <c r="AP189" s="7"/>
      <c r="AR189" s="3" t="str">
        <f>IF($A189="ADD",IF(NOT(ISBLANK(AQ189)),_xlfn.XLOOKUP(AQ189,ar_replace_reason[lookupValue],ar_replace_reason[lookupKey],"ERROR"),""), "")</f>
        <v/>
      </c>
      <c r="AS189" s="3" t="str">
        <f t="shared" si="23"/>
        <v/>
      </c>
      <c r="AT189" s="3" t="str">
        <f>IF($A189="","",IF((AND($A189="ADD",OR(AS189="",AS189="Queenstown-Lakes District Council"))),"70",(_xlfn.XLOOKUP(AS189,ud_organisation_owner[lookupValue],ud_organisation_owner[lookupKey],""))))</f>
        <v/>
      </c>
      <c r="AU189" s="3" t="str">
        <f t="shared" si="24"/>
        <v/>
      </c>
      <c r="AV189" s="3" t="str">
        <f>IF($A189="","",IF((AND($A189="ADD",OR(AU189="",AU189="Queenstown-Lakes District Council"))),"70",(_xlfn.XLOOKUP(AU189,ud_organisation_owner[lookupValue],ud_organisation_owner[lookupKey],""))))</f>
        <v/>
      </c>
      <c r="AW189" s="3" t="str">
        <f t="shared" si="25"/>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26"/>
        <v/>
      </c>
      <c r="BB189" s="3" t="str">
        <f>IF($A189="","",IF((AND($A189="ADD",OR(BA189="",BA189="Vested Assets"))),"12",(_xlfn.XLOOKUP(BA189,ud_work_category[lookupValue],ud_work_category[lookupKey],""))))</f>
        <v/>
      </c>
      <c r="BC189" s="8"/>
      <c r="BD189" s="2" t="str">
        <f t="shared" si="27"/>
        <v/>
      </c>
      <c r="BE189" s="3" t="str">
        <f t="shared" si="28"/>
        <v/>
      </c>
      <c r="BF189" s="3" t="str">
        <f>IF($A189="","",IF((AND($A189="ADD",OR(BE189="",BE189="Excellent"))),"1",(_xlfn.XLOOKUP(BE189,condition[lookupValue],condition[lookupKey],""))))</f>
        <v/>
      </c>
      <c r="BG189" s="7" t="str">
        <f t="shared" si="29"/>
        <v/>
      </c>
    </row>
    <row r="190" spans="2:59">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6"/>
      <c r="AI190" s="6"/>
      <c r="AK190" s="7"/>
      <c r="AL190" s="4" t="str">
        <f t="shared" ca="1" si="21"/>
        <v/>
      </c>
      <c r="AM190" s="4"/>
      <c r="AN190" s="3" t="str">
        <f t="shared" si="22"/>
        <v/>
      </c>
      <c r="AO190" s="3" t="str">
        <f>IF($A190="","",IF((AND($A190="ADD",OR(AN190="",AN190="In Use"))),"5",(_xlfn.XLOOKUP(AN190,ud_asset_status[lookupValue],ud_asset_status[lookupKey],""))))</f>
        <v/>
      </c>
      <c r="AP190" s="7"/>
      <c r="AR190" s="3" t="str">
        <f>IF($A190="ADD",IF(NOT(ISBLANK(AQ190)),_xlfn.XLOOKUP(AQ190,ar_replace_reason[lookupValue],ar_replace_reason[lookupKey],"ERROR"),""), "")</f>
        <v/>
      </c>
      <c r="AS190" s="3" t="str">
        <f t="shared" si="23"/>
        <v/>
      </c>
      <c r="AT190" s="3" t="str">
        <f>IF($A190="","",IF((AND($A190="ADD",OR(AS190="",AS190="Queenstown-Lakes District Council"))),"70",(_xlfn.XLOOKUP(AS190,ud_organisation_owner[lookupValue],ud_organisation_owner[lookupKey],""))))</f>
        <v/>
      </c>
      <c r="AU190" s="3" t="str">
        <f t="shared" si="24"/>
        <v/>
      </c>
      <c r="AV190" s="3" t="str">
        <f>IF($A190="","",IF((AND($A190="ADD",OR(AU190="",AU190="Queenstown-Lakes District Council"))),"70",(_xlfn.XLOOKUP(AU190,ud_organisation_owner[lookupValue],ud_organisation_owner[lookupKey],""))))</f>
        <v/>
      </c>
      <c r="AW190" s="3" t="str">
        <f t="shared" si="25"/>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26"/>
        <v/>
      </c>
      <c r="BB190" s="3" t="str">
        <f>IF($A190="","",IF((AND($A190="ADD",OR(BA190="",BA190="Vested Assets"))),"12",(_xlfn.XLOOKUP(BA190,ud_work_category[lookupValue],ud_work_category[lookupKey],""))))</f>
        <v/>
      </c>
      <c r="BC190" s="8"/>
      <c r="BD190" s="2" t="str">
        <f t="shared" si="27"/>
        <v/>
      </c>
      <c r="BE190" s="3" t="str">
        <f t="shared" si="28"/>
        <v/>
      </c>
      <c r="BF190" s="3" t="str">
        <f>IF($A190="","",IF((AND($A190="ADD",OR(BE190="",BE190="Excellent"))),"1",(_xlfn.XLOOKUP(BE190,condition[lookupValue],condition[lookupKey],""))))</f>
        <v/>
      </c>
      <c r="BG190" s="7" t="str">
        <f t="shared" si="29"/>
        <v/>
      </c>
    </row>
    <row r="191" spans="2:59">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6"/>
      <c r="AI191" s="6"/>
      <c r="AK191" s="7"/>
      <c r="AL191" s="4" t="str">
        <f t="shared" ca="1" si="21"/>
        <v/>
      </c>
      <c r="AM191" s="4"/>
      <c r="AN191" s="3" t="str">
        <f t="shared" si="22"/>
        <v/>
      </c>
      <c r="AO191" s="3" t="str">
        <f>IF($A191="","",IF((AND($A191="ADD",OR(AN191="",AN191="In Use"))),"5",(_xlfn.XLOOKUP(AN191,ud_asset_status[lookupValue],ud_asset_status[lookupKey],""))))</f>
        <v/>
      </c>
      <c r="AP191" s="7"/>
      <c r="AR191" s="3" t="str">
        <f>IF($A191="ADD",IF(NOT(ISBLANK(AQ191)),_xlfn.XLOOKUP(AQ191,ar_replace_reason[lookupValue],ar_replace_reason[lookupKey],"ERROR"),""), "")</f>
        <v/>
      </c>
      <c r="AS191" s="3" t="str">
        <f t="shared" si="23"/>
        <v/>
      </c>
      <c r="AT191" s="3" t="str">
        <f>IF($A191="","",IF((AND($A191="ADD",OR(AS191="",AS191="Queenstown-Lakes District Council"))),"70",(_xlfn.XLOOKUP(AS191,ud_organisation_owner[lookupValue],ud_organisation_owner[lookupKey],""))))</f>
        <v/>
      </c>
      <c r="AU191" s="3" t="str">
        <f t="shared" si="24"/>
        <v/>
      </c>
      <c r="AV191" s="3" t="str">
        <f>IF($A191="","",IF((AND($A191="ADD",OR(AU191="",AU191="Queenstown-Lakes District Council"))),"70",(_xlfn.XLOOKUP(AU191,ud_organisation_owner[lookupValue],ud_organisation_owner[lookupKey],""))))</f>
        <v/>
      </c>
      <c r="AW191" s="3" t="str">
        <f t="shared" si="25"/>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26"/>
        <v/>
      </c>
      <c r="BB191" s="3" t="str">
        <f>IF($A191="","",IF((AND($A191="ADD",OR(BA191="",BA191="Vested Assets"))),"12",(_xlfn.XLOOKUP(BA191,ud_work_category[lookupValue],ud_work_category[lookupKey],""))))</f>
        <v/>
      </c>
      <c r="BC191" s="8"/>
      <c r="BD191" s="2" t="str">
        <f t="shared" si="27"/>
        <v/>
      </c>
      <c r="BE191" s="3" t="str">
        <f t="shared" si="28"/>
        <v/>
      </c>
      <c r="BF191" s="3" t="str">
        <f>IF($A191="","",IF((AND($A191="ADD",OR(BE191="",BE191="Excellent"))),"1",(_xlfn.XLOOKUP(BE191,condition[lookupValue],condition[lookupKey],""))))</f>
        <v/>
      </c>
      <c r="BG191" s="7" t="str">
        <f t="shared" si="29"/>
        <v/>
      </c>
    </row>
    <row r="192" spans="2:59">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6"/>
      <c r="AI192" s="6"/>
      <c r="AK192" s="7"/>
      <c r="AL192" s="4" t="str">
        <f t="shared" ca="1" si="21"/>
        <v/>
      </c>
      <c r="AM192" s="4"/>
      <c r="AN192" s="3" t="str">
        <f t="shared" si="22"/>
        <v/>
      </c>
      <c r="AO192" s="3" t="str">
        <f>IF($A192="","",IF((AND($A192="ADD",OR(AN192="",AN192="In Use"))),"5",(_xlfn.XLOOKUP(AN192,ud_asset_status[lookupValue],ud_asset_status[lookupKey],""))))</f>
        <v/>
      </c>
      <c r="AP192" s="7"/>
      <c r="AR192" s="3" t="str">
        <f>IF($A192="ADD",IF(NOT(ISBLANK(AQ192)),_xlfn.XLOOKUP(AQ192,ar_replace_reason[lookupValue],ar_replace_reason[lookupKey],"ERROR"),""), "")</f>
        <v/>
      </c>
      <c r="AS192" s="3" t="str">
        <f t="shared" si="23"/>
        <v/>
      </c>
      <c r="AT192" s="3" t="str">
        <f>IF($A192="","",IF((AND($A192="ADD",OR(AS192="",AS192="Queenstown-Lakes District Council"))),"70",(_xlfn.XLOOKUP(AS192,ud_organisation_owner[lookupValue],ud_organisation_owner[lookupKey],""))))</f>
        <v/>
      </c>
      <c r="AU192" s="3" t="str">
        <f t="shared" si="24"/>
        <v/>
      </c>
      <c r="AV192" s="3" t="str">
        <f>IF($A192="","",IF((AND($A192="ADD",OR(AU192="",AU192="Queenstown-Lakes District Council"))),"70",(_xlfn.XLOOKUP(AU192,ud_organisation_owner[lookupValue],ud_organisation_owner[lookupKey],""))))</f>
        <v/>
      </c>
      <c r="AW192" s="3" t="str">
        <f t="shared" si="25"/>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26"/>
        <v/>
      </c>
      <c r="BB192" s="3" t="str">
        <f>IF($A192="","",IF((AND($A192="ADD",OR(BA192="",BA192="Vested Assets"))),"12",(_xlfn.XLOOKUP(BA192,ud_work_category[lookupValue],ud_work_category[lookupKey],""))))</f>
        <v/>
      </c>
      <c r="BC192" s="8"/>
      <c r="BD192" s="2" t="str">
        <f t="shared" si="27"/>
        <v/>
      </c>
      <c r="BE192" s="3" t="str">
        <f t="shared" si="28"/>
        <v/>
      </c>
      <c r="BF192" s="3" t="str">
        <f>IF($A192="","",IF((AND($A192="ADD",OR(BE192="",BE192="Excellent"))),"1",(_xlfn.XLOOKUP(BE192,condition[lookupValue],condition[lookupKey],""))))</f>
        <v/>
      </c>
      <c r="BG192" s="7" t="str">
        <f t="shared" si="29"/>
        <v/>
      </c>
    </row>
    <row r="193" spans="2:59">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6"/>
      <c r="AI193" s="6"/>
      <c r="AK193" s="7"/>
      <c r="AL193" s="4" t="str">
        <f t="shared" ca="1" si="21"/>
        <v/>
      </c>
      <c r="AM193" s="4"/>
      <c r="AN193" s="3" t="str">
        <f t="shared" si="22"/>
        <v/>
      </c>
      <c r="AO193" s="3" t="str">
        <f>IF($A193="","",IF((AND($A193="ADD",OR(AN193="",AN193="In Use"))),"5",(_xlfn.XLOOKUP(AN193,ud_asset_status[lookupValue],ud_asset_status[lookupKey],""))))</f>
        <v/>
      </c>
      <c r="AP193" s="7"/>
      <c r="AR193" s="3" t="str">
        <f>IF($A193="ADD",IF(NOT(ISBLANK(AQ193)),_xlfn.XLOOKUP(AQ193,ar_replace_reason[lookupValue],ar_replace_reason[lookupKey],"ERROR"),""), "")</f>
        <v/>
      </c>
      <c r="AS193" s="3" t="str">
        <f t="shared" si="23"/>
        <v/>
      </c>
      <c r="AT193" s="3" t="str">
        <f>IF($A193="","",IF((AND($A193="ADD",OR(AS193="",AS193="Queenstown-Lakes District Council"))),"70",(_xlfn.XLOOKUP(AS193,ud_organisation_owner[lookupValue],ud_organisation_owner[lookupKey],""))))</f>
        <v/>
      </c>
      <c r="AU193" s="3" t="str">
        <f t="shared" si="24"/>
        <v/>
      </c>
      <c r="AV193" s="3" t="str">
        <f>IF($A193="","",IF((AND($A193="ADD",OR(AU193="",AU193="Queenstown-Lakes District Council"))),"70",(_xlfn.XLOOKUP(AU193,ud_organisation_owner[lookupValue],ud_organisation_owner[lookupKey],""))))</f>
        <v/>
      </c>
      <c r="AW193" s="3" t="str">
        <f t="shared" si="25"/>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26"/>
        <v/>
      </c>
      <c r="BB193" s="3" t="str">
        <f>IF($A193="","",IF((AND($A193="ADD",OR(BA193="",BA193="Vested Assets"))),"12",(_xlfn.XLOOKUP(BA193,ud_work_category[lookupValue],ud_work_category[lookupKey],""))))</f>
        <v/>
      </c>
      <c r="BC193" s="8"/>
      <c r="BD193" s="2" t="str">
        <f t="shared" si="27"/>
        <v/>
      </c>
      <c r="BE193" s="3" t="str">
        <f t="shared" si="28"/>
        <v/>
      </c>
      <c r="BF193" s="3" t="str">
        <f>IF($A193="","",IF((AND($A193="ADD",OR(BE193="",BE193="Excellent"))),"1",(_xlfn.XLOOKUP(BE193,condition[lookupValue],condition[lookupKey],""))))</f>
        <v/>
      </c>
      <c r="BG193" s="7" t="str">
        <f t="shared" si="29"/>
        <v/>
      </c>
    </row>
    <row r="194" spans="2:59">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6"/>
      <c r="AI194" s="6"/>
      <c r="AK194" s="7"/>
      <c r="AL194" s="4" t="str">
        <f t="shared" ca="1" si="21"/>
        <v/>
      </c>
      <c r="AM194" s="4"/>
      <c r="AN194" s="3" t="str">
        <f t="shared" si="22"/>
        <v/>
      </c>
      <c r="AO194" s="3" t="str">
        <f>IF($A194="","",IF((AND($A194="ADD",OR(AN194="",AN194="In Use"))),"5",(_xlfn.XLOOKUP(AN194,ud_asset_status[lookupValue],ud_asset_status[lookupKey],""))))</f>
        <v/>
      </c>
      <c r="AP194" s="7"/>
      <c r="AR194" s="3" t="str">
        <f>IF($A194="ADD",IF(NOT(ISBLANK(AQ194)),_xlfn.XLOOKUP(AQ194,ar_replace_reason[lookupValue],ar_replace_reason[lookupKey],"ERROR"),""), "")</f>
        <v/>
      </c>
      <c r="AS194" s="3" t="str">
        <f t="shared" si="23"/>
        <v/>
      </c>
      <c r="AT194" s="3" t="str">
        <f>IF($A194="","",IF((AND($A194="ADD",OR(AS194="",AS194="Queenstown-Lakes District Council"))),"70",(_xlfn.XLOOKUP(AS194,ud_organisation_owner[lookupValue],ud_organisation_owner[lookupKey],""))))</f>
        <v/>
      </c>
      <c r="AU194" s="3" t="str">
        <f t="shared" si="24"/>
        <v/>
      </c>
      <c r="AV194" s="3" t="str">
        <f>IF($A194="","",IF((AND($A194="ADD",OR(AU194="",AU194="Queenstown-Lakes District Council"))),"70",(_xlfn.XLOOKUP(AU194,ud_organisation_owner[lookupValue],ud_organisation_owner[lookupKey],""))))</f>
        <v/>
      </c>
      <c r="AW194" s="3" t="str">
        <f t="shared" si="25"/>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26"/>
        <v/>
      </c>
      <c r="BB194" s="3" t="str">
        <f>IF($A194="","",IF((AND($A194="ADD",OR(BA194="",BA194="Vested Assets"))),"12",(_xlfn.XLOOKUP(BA194,ud_work_category[lookupValue],ud_work_category[lookupKey],""))))</f>
        <v/>
      </c>
      <c r="BC194" s="8"/>
      <c r="BD194" s="2" t="str">
        <f t="shared" si="27"/>
        <v/>
      </c>
      <c r="BE194" s="3" t="str">
        <f t="shared" si="28"/>
        <v/>
      </c>
      <c r="BF194" s="3" t="str">
        <f>IF($A194="","",IF((AND($A194="ADD",OR(BE194="",BE194="Excellent"))),"1",(_xlfn.XLOOKUP(BE194,condition[lookupValue],condition[lookupKey],""))))</f>
        <v/>
      </c>
      <c r="BG194" s="7" t="str">
        <f t="shared" si="29"/>
        <v/>
      </c>
    </row>
    <row r="195" spans="2:59">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6"/>
      <c r="AI195" s="6"/>
      <c r="AK195" s="7"/>
      <c r="AL195" s="4" t="str">
        <f t="shared" ca="1" si="21"/>
        <v/>
      </c>
      <c r="AM195" s="4"/>
      <c r="AN195" s="3" t="str">
        <f t="shared" si="22"/>
        <v/>
      </c>
      <c r="AO195" s="3" t="str">
        <f>IF($A195="","",IF((AND($A195="ADD",OR(AN195="",AN195="In Use"))),"5",(_xlfn.XLOOKUP(AN195,ud_asset_status[lookupValue],ud_asset_status[lookupKey],""))))</f>
        <v/>
      </c>
      <c r="AP195" s="7"/>
      <c r="AR195" s="3" t="str">
        <f>IF($A195="ADD",IF(NOT(ISBLANK(AQ195)),_xlfn.XLOOKUP(AQ195,ar_replace_reason[lookupValue],ar_replace_reason[lookupKey],"ERROR"),""), "")</f>
        <v/>
      </c>
      <c r="AS195" s="3" t="str">
        <f t="shared" si="23"/>
        <v/>
      </c>
      <c r="AT195" s="3" t="str">
        <f>IF($A195="","",IF((AND($A195="ADD",OR(AS195="",AS195="Queenstown-Lakes District Council"))),"70",(_xlfn.XLOOKUP(AS195,ud_organisation_owner[lookupValue],ud_organisation_owner[lookupKey],""))))</f>
        <v/>
      </c>
      <c r="AU195" s="3" t="str">
        <f t="shared" si="24"/>
        <v/>
      </c>
      <c r="AV195" s="3" t="str">
        <f>IF($A195="","",IF((AND($A195="ADD",OR(AU195="",AU195="Queenstown-Lakes District Council"))),"70",(_xlfn.XLOOKUP(AU195,ud_organisation_owner[lookupValue],ud_organisation_owner[lookupKey],""))))</f>
        <v/>
      </c>
      <c r="AW195" s="3" t="str">
        <f t="shared" si="25"/>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26"/>
        <v/>
      </c>
      <c r="BB195" s="3" t="str">
        <f>IF($A195="","",IF((AND($A195="ADD",OR(BA195="",BA195="Vested Assets"))),"12",(_xlfn.XLOOKUP(BA195,ud_work_category[lookupValue],ud_work_category[lookupKey],""))))</f>
        <v/>
      </c>
      <c r="BC195" s="8"/>
      <c r="BD195" s="2" t="str">
        <f t="shared" si="27"/>
        <v/>
      </c>
      <c r="BE195" s="3" t="str">
        <f t="shared" si="28"/>
        <v/>
      </c>
      <c r="BF195" s="3" t="str">
        <f>IF($A195="","",IF((AND($A195="ADD",OR(BE195="",BE195="Excellent"))),"1",(_xlfn.XLOOKUP(BE195,condition[lookupValue],condition[lookupKey],""))))</f>
        <v/>
      </c>
      <c r="BG195" s="7" t="str">
        <f t="shared" si="29"/>
        <v/>
      </c>
    </row>
    <row r="196" spans="2:59">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6"/>
      <c r="AI196" s="6"/>
      <c r="AK196" s="7"/>
      <c r="AL196" s="4" t="str">
        <f t="shared" ca="1" si="21"/>
        <v/>
      </c>
      <c r="AM196" s="4"/>
      <c r="AN196" s="3" t="str">
        <f t="shared" si="22"/>
        <v/>
      </c>
      <c r="AO196" s="3" t="str">
        <f>IF($A196="","",IF((AND($A196="ADD",OR(AN196="",AN196="In Use"))),"5",(_xlfn.XLOOKUP(AN196,ud_asset_status[lookupValue],ud_asset_status[lookupKey],""))))</f>
        <v/>
      </c>
      <c r="AP196" s="7"/>
      <c r="AR196" s="3" t="str">
        <f>IF($A196="ADD",IF(NOT(ISBLANK(AQ196)),_xlfn.XLOOKUP(AQ196,ar_replace_reason[lookupValue],ar_replace_reason[lookupKey],"ERROR"),""), "")</f>
        <v/>
      </c>
      <c r="AS196" s="3" t="str">
        <f t="shared" si="23"/>
        <v/>
      </c>
      <c r="AT196" s="3" t="str">
        <f>IF($A196="","",IF((AND($A196="ADD",OR(AS196="",AS196="Queenstown-Lakes District Council"))),"70",(_xlfn.XLOOKUP(AS196,ud_organisation_owner[lookupValue],ud_organisation_owner[lookupKey],""))))</f>
        <v/>
      </c>
      <c r="AU196" s="3" t="str">
        <f t="shared" si="24"/>
        <v/>
      </c>
      <c r="AV196" s="3" t="str">
        <f>IF($A196="","",IF((AND($A196="ADD",OR(AU196="",AU196="Queenstown-Lakes District Council"))),"70",(_xlfn.XLOOKUP(AU196,ud_organisation_owner[lookupValue],ud_organisation_owner[lookupKey],""))))</f>
        <v/>
      </c>
      <c r="AW196" s="3" t="str">
        <f t="shared" si="25"/>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26"/>
        <v/>
      </c>
      <c r="BB196" s="3" t="str">
        <f>IF($A196="","",IF((AND($A196="ADD",OR(BA196="",BA196="Vested Assets"))),"12",(_xlfn.XLOOKUP(BA196,ud_work_category[lookupValue],ud_work_category[lookupKey],""))))</f>
        <v/>
      </c>
      <c r="BC196" s="8"/>
      <c r="BD196" s="2" t="str">
        <f t="shared" si="27"/>
        <v/>
      </c>
      <c r="BE196" s="3" t="str">
        <f t="shared" si="28"/>
        <v/>
      </c>
      <c r="BF196" s="3" t="str">
        <f>IF($A196="","",IF((AND($A196="ADD",OR(BE196="",BE196="Excellent"))),"1",(_xlfn.XLOOKUP(BE196,condition[lookupValue],condition[lookupKey],""))))</f>
        <v/>
      </c>
      <c r="BG196" s="7" t="str">
        <f t="shared" si="29"/>
        <v/>
      </c>
    </row>
    <row r="197" spans="2:59">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6"/>
      <c r="AI197" s="6"/>
      <c r="AK197" s="7"/>
      <c r="AL197" s="4" t="str">
        <f t="shared" ca="1" si="21"/>
        <v/>
      </c>
      <c r="AM197" s="4"/>
      <c r="AN197" s="3" t="str">
        <f t="shared" si="22"/>
        <v/>
      </c>
      <c r="AO197" s="3" t="str">
        <f>IF($A197="","",IF((AND($A197="ADD",OR(AN197="",AN197="In Use"))),"5",(_xlfn.XLOOKUP(AN197,ud_asset_status[lookupValue],ud_asset_status[lookupKey],""))))</f>
        <v/>
      </c>
      <c r="AP197" s="7"/>
      <c r="AR197" s="3" t="str">
        <f>IF($A197="ADD",IF(NOT(ISBLANK(AQ197)),_xlfn.XLOOKUP(AQ197,ar_replace_reason[lookupValue],ar_replace_reason[lookupKey],"ERROR"),""), "")</f>
        <v/>
      </c>
      <c r="AS197" s="3" t="str">
        <f t="shared" si="23"/>
        <v/>
      </c>
      <c r="AT197" s="3" t="str">
        <f>IF($A197="","",IF((AND($A197="ADD",OR(AS197="",AS197="Queenstown-Lakes District Council"))),"70",(_xlfn.XLOOKUP(AS197,ud_organisation_owner[lookupValue],ud_organisation_owner[lookupKey],""))))</f>
        <v/>
      </c>
      <c r="AU197" s="3" t="str">
        <f t="shared" si="24"/>
        <v/>
      </c>
      <c r="AV197" s="3" t="str">
        <f>IF($A197="","",IF((AND($A197="ADD",OR(AU197="",AU197="Queenstown-Lakes District Council"))),"70",(_xlfn.XLOOKUP(AU197,ud_organisation_owner[lookupValue],ud_organisation_owner[lookupKey],""))))</f>
        <v/>
      </c>
      <c r="AW197" s="3" t="str">
        <f t="shared" si="25"/>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26"/>
        <v/>
      </c>
      <c r="BB197" s="3" t="str">
        <f>IF($A197="","",IF((AND($A197="ADD",OR(BA197="",BA197="Vested Assets"))),"12",(_xlfn.XLOOKUP(BA197,ud_work_category[lookupValue],ud_work_category[lookupKey],""))))</f>
        <v/>
      </c>
      <c r="BC197" s="8"/>
      <c r="BD197" s="2" t="str">
        <f t="shared" si="27"/>
        <v/>
      </c>
      <c r="BE197" s="3" t="str">
        <f t="shared" si="28"/>
        <v/>
      </c>
      <c r="BF197" s="3" t="str">
        <f>IF($A197="","",IF((AND($A197="ADD",OR(BE197="",BE197="Excellent"))),"1",(_xlfn.XLOOKUP(BE197,condition[lookupValue],condition[lookupKey],""))))</f>
        <v/>
      </c>
      <c r="BG197" s="7" t="str">
        <f t="shared" si="29"/>
        <v/>
      </c>
    </row>
    <row r="198" spans="2:59">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6"/>
      <c r="AI198" s="6"/>
      <c r="AK198" s="7"/>
      <c r="AL198" s="4" t="str">
        <f t="shared" ca="1" si="21"/>
        <v/>
      </c>
      <c r="AM198" s="4"/>
      <c r="AN198" s="3" t="str">
        <f t="shared" si="22"/>
        <v/>
      </c>
      <c r="AO198" s="3" t="str">
        <f>IF($A198="","",IF((AND($A198="ADD",OR(AN198="",AN198="In Use"))),"5",(_xlfn.XLOOKUP(AN198,ud_asset_status[lookupValue],ud_asset_status[lookupKey],""))))</f>
        <v/>
      </c>
      <c r="AP198" s="7"/>
      <c r="AR198" s="3" t="str">
        <f>IF($A198="ADD",IF(NOT(ISBLANK(AQ198)),_xlfn.XLOOKUP(AQ198,ar_replace_reason[lookupValue],ar_replace_reason[lookupKey],"ERROR"),""), "")</f>
        <v/>
      </c>
      <c r="AS198" s="3" t="str">
        <f t="shared" si="23"/>
        <v/>
      </c>
      <c r="AT198" s="3" t="str">
        <f>IF($A198="","",IF((AND($A198="ADD",OR(AS198="",AS198="Queenstown-Lakes District Council"))),"70",(_xlfn.XLOOKUP(AS198,ud_organisation_owner[lookupValue],ud_organisation_owner[lookupKey],""))))</f>
        <v/>
      </c>
      <c r="AU198" s="3" t="str">
        <f t="shared" si="24"/>
        <v/>
      </c>
      <c r="AV198" s="3" t="str">
        <f>IF($A198="","",IF((AND($A198="ADD",OR(AU198="",AU198="Queenstown-Lakes District Council"))),"70",(_xlfn.XLOOKUP(AU198,ud_organisation_owner[lookupValue],ud_organisation_owner[lookupKey],""))))</f>
        <v/>
      </c>
      <c r="AW198" s="3" t="str">
        <f t="shared" si="25"/>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26"/>
        <v/>
      </c>
      <c r="BB198" s="3" t="str">
        <f>IF($A198="","",IF((AND($A198="ADD",OR(BA198="",BA198="Vested Assets"))),"12",(_xlfn.XLOOKUP(BA198,ud_work_category[lookupValue],ud_work_category[lookupKey],""))))</f>
        <v/>
      </c>
      <c r="BC198" s="8"/>
      <c r="BD198" s="2" t="str">
        <f t="shared" si="27"/>
        <v/>
      </c>
      <c r="BE198" s="3" t="str">
        <f t="shared" si="28"/>
        <v/>
      </c>
      <c r="BF198" s="3" t="str">
        <f>IF($A198="","",IF((AND($A198="ADD",OR(BE198="",BE198="Excellent"))),"1",(_xlfn.XLOOKUP(BE198,condition[lookupValue],condition[lookupKey],""))))</f>
        <v/>
      </c>
      <c r="BG198" s="7" t="str">
        <f t="shared" si="29"/>
        <v/>
      </c>
    </row>
    <row r="199" spans="2:59">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6"/>
      <c r="AI199" s="6"/>
      <c r="AK199" s="7"/>
      <c r="AL199" s="4" t="str">
        <f t="shared" ca="1" si="21"/>
        <v/>
      </c>
      <c r="AM199" s="4"/>
      <c r="AN199" s="3" t="str">
        <f t="shared" si="22"/>
        <v/>
      </c>
      <c r="AO199" s="3" t="str">
        <f>IF($A199="","",IF((AND($A199="ADD",OR(AN199="",AN199="In Use"))),"5",(_xlfn.XLOOKUP(AN199,ud_asset_status[lookupValue],ud_asset_status[lookupKey],""))))</f>
        <v/>
      </c>
      <c r="AP199" s="7"/>
      <c r="AR199" s="3" t="str">
        <f>IF($A199="ADD",IF(NOT(ISBLANK(AQ199)),_xlfn.XLOOKUP(AQ199,ar_replace_reason[lookupValue],ar_replace_reason[lookupKey],"ERROR"),""), "")</f>
        <v/>
      </c>
      <c r="AS199" s="3" t="str">
        <f t="shared" si="23"/>
        <v/>
      </c>
      <c r="AT199" s="3" t="str">
        <f>IF($A199="","",IF((AND($A199="ADD",OR(AS199="",AS199="Queenstown-Lakes District Council"))),"70",(_xlfn.XLOOKUP(AS199,ud_organisation_owner[lookupValue],ud_organisation_owner[lookupKey],""))))</f>
        <v/>
      </c>
      <c r="AU199" s="3" t="str">
        <f t="shared" si="24"/>
        <v/>
      </c>
      <c r="AV199" s="3" t="str">
        <f>IF($A199="","",IF((AND($A199="ADD",OR(AU199="",AU199="Queenstown-Lakes District Council"))),"70",(_xlfn.XLOOKUP(AU199,ud_organisation_owner[lookupValue],ud_organisation_owner[lookupKey],""))))</f>
        <v/>
      </c>
      <c r="AW199" s="3" t="str">
        <f t="shared" si="25"/>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26"/>
        <v/>
      </c>
      <c r="BB199" s="3" t="str">
        <f>IF($A199="","",IF((AND($A199="ADD",OR(BA199="",BA199="Vested Assets"))),"12",(_xlfn.XLOOKUP(BA199,ud_work_category[lookupValue],ud_work_category[lookupKey],""))))</f>
        <v/>
      </c>
      <c r="BC199" s="8"/>
      <c r="BD199" s="2" t="str">
        <f t="shared" si="27"/>
        <v/>
      </c>
      <c r="BE199" s="3" t="str">
        <f t="shared" si="28"/>
        <v/>
      </c>
      <c r="BF199" s="3" t="str">
        <f>IF($A199="","",IF((AND($A199="ADD",OR(BE199="",BE199="Excellent"))),"1",(_xlfn.XLOOKUP(BE199,condition[lookupValue],condition[lookupKey],""))))</f>
        <v/>
      </c>
      <c r="BG199" s="7" t="str">
        <f t="shared" si="29"/>
        <v/>
      </c>
    </row>
    <row r="200" spans="2:59">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6"/>
      <c r="AI200" s="6"/>
      <c r="AK200" s="7"/>
      <c r="AL200" s="4" t="str">
        <f t="shared" ca="1" si="21"/>
        <v/>
      </c>
      <c r="AM200" s="4"/>
      <c r="AN200" s="3" t="str">
        <f t="shared" si="22"/>
        <v/>
      </c>
      <c r="AO200" s="3" t="str">
        <f>IF($A200="","",IF((AND($A200="ADD",OR(AN200="",AN200="In Use"))),"5",(_xlfn.XLOOKUP(AN200,ud_asset_status[lookupValue],ud_asset_status[lookupKey],""))))</f>
        <v/>
      </c>
      <c r="AP200" s="7"/>
      <c r="AR200" s="3" t="str">
        <f>IF($A200="ADD",IF(NOT(ISBLANK(AQ200)),_xlfn.XLOOKUP(AQ200,ar_replace_reason[lookupValue],ar_replace_reason[lookupKey],"ERROR"),""), "")</f>
        <v/>
      </c>
      <c r="AS200" s="3" t="str">
        <f t="shared" si="23"/>
        <v/>
      </c>
      <c r="AT200" s="3" t="str">
        <f>IF($A200="","",IF((AND($A200="ADD",OR(AS200="",AS200="Queenstown-Lakes District Council"))),"70",(_xlfn.XLOOKUP(AS200,ud_organisation_owner[lookupValue],ud_organisation_owner[lookupKey],""))))</f>
        <v/>
      </c>
      <c r="AU200" s="3" t="str">
        <f t="shared" si="24"/>
        <v/>
      </c>
      <c r="AV200" s="3" t="str">
        <f>IF($A200="","",IF((AND($A200="ADD",OR(AU200="",AU200="Queenstown-Lakes District Council"))),"70",(_xlfn.XLOOKUP(AU200,ud_organisation_owner[lookupValue],ud_organisation_owner[lookupKey],""))))</f>
        <v/>
      </c>
      <c r="AW200" s="3" t="str">
        <f t="shared" si="25"/>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26"/>
        <v/>
      </c>
      <c r="BB200" s="3" t="str">
        <f>IF($A200="","",IF((AND($A200="ADD",OR(BA200="",BA200="Vested Assets"))),"12",(_xlfn.XLOOKUP(BA200,ud_work_category[lookupValue],ud_work_category[lookupKey],""))))</f>
        <v/>
      </c>
      <c r="BC200" s="8"/>
      <c r="BD200" s="2" t="str">
        <f t="shared" si="27"/>
        <v/>
      </c>
      <c r="BE200" s="3" t="str">
        <f t="shared" si="28"/>
        <v/>
      </c>
      <c r="BF200" s="3" t="str">
        <f>IF($A200="","",IF((AND($A200="ADD",OR(BE200="",BE200="Excellent"))),"1",(_xlfn.XLOOKUP(BE200,condition[lookupValue],condition[lookupKey],""))))</f>
        <v/>
      </c>
      <c r="BG200" s="7" t="str">
        <f t="shared" si="29"/>
        <v/>
      </c>
    </row>
    <row r="201" spans="2:59">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6"/>
      <c r="AI201" s="6"/>
      <c r="AK201" s="7"/>
      <c r="AL201" s="4" t="str">
        <f t="shared" ca="1" si="21"/>
        <v/>
      </c>
      <c r="AM201" s="4"/>
      <c r="AN201" s="3" t="str">
        <f t="shared" si="22"/>
        <v/>
      </c>
      <c r="AO201" s="3" t="str">
        <f>IF($A201="","",IF((AND($A201="ADD",OR(AN201="",AN201="In Use"))),"5",(_xlfn.XLOOKUP(AN201,ud_asset_status[lookupValue],ud_asset_status[lookupKey],""))))</f>
        <v/>
      </c>
      <c r="AP201" s="7"/>
      <c r="AR201" s="3" t="str">
        <f>IF($A201="ADD",IF(NOT(ISBLANK(AQ201)),_xlfn.XLOOKUP(AQ201,ar_replace_reason[lookupValue],ar_replace_reason[lookupKey],"ERROR"),""), "")</f>
        <v/>
      </c>
      <c r="AS201" s="3" t="str">
        <f t="shared" si="23"/>
        <v/>
      </c>
      <c r="AT201" s="3" t="str">
        <f>IF($A201="","",IF((AND($A201="ADD",OR(AS201="",AS201="Queenstown-Lakes District Council"))),"70",(_xlfn.XLOOKUP(AS201,ud_organisation_owner[lookupValue],ud_organisation_owner[lookupKey],""))))</f>
        <v/>
      </c>
      <c r="AU201" s="3" t="str">
        <f t="shared" si="24"/>
        <v/>
      </c>
      <c r="AV201" s="3" t="str">
        <f>IF($A201="","",IF((AND($A201="ADD",OR(AU201="",AU201="Queenstown-Lakes District Council"))),"70",(_xlfn.XLOOKUP(AU201,ud_organisation_owner[lookupValue],ud_organisation_owner[lookupKey],""))))</f>
        <v/>
      </c>
      <c r="AW201" s="3" t="str">
        <f t="shared" si="25"/>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26"/>
        <v/>
      </c>
      <c r="BB201" s="3" t="str">
        <f>IF($A201="","",IF((AND($A201="ADD",OR(BA201="",BA201="Vested Assets"))),"12",(_xlfn.XLOOKUP(BA201,ud_work_category[lookupValue],ud_work_category[lookupKey],""))))</f>
        <v/>
      </c>
      <c r="BC201" s="8"/>
      <c r="BD201" s="2" t="str">
        <f t="shared" si="27"/>
        <v/>
      </c>
      <c r="BE201" s="3" t="str">
        <f t="shared" si="28"/>
        <v/>
      </c>
      <c r="BF201" s="3" t="str">
        <f>IF($A201="","",IF((AND($A201="ADD",OR(BE201="",BE201="Excellent"))),"1",(_xlfn.XLOOKUP(BE201,condition[lookupValue],condition[lookupKey],""))))</f>
        <v/>
      </c>
      <c r="BG201" s="7" t="str">
        <f t="shared" si="29"/>
        <v/>
      </c>
    </row>
    <row r="202" spans="2:59">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6"/>
      <c r="AI202" s="6"/>
      <c r="AK202" s="7"/>
      <c r="AL202" s="4" t="str">
        <f t="shared" ca="1" si="21"/>
        <v/>
      </c>
      <c r="AM202" s="4"/>
      <c r="AN202" s="3" t="str">
        <f t="shared" si="22"/>
        <v/>
      </c>
      <c r="AO202" s="3" t="str">
        <f>IF($A202="","",IF((AND($A202="ADD",OR(AN202="",AN202="In Use"))),"5",(_xlfn.XLOOKUP(AN202,ud_asset_status[lookupValue],ud_asset_status[lookupKey],""))))</f>
        <v/>
      </c>
      <c r="AP202" s="7"/>
      <c r="AR202" s="3" t="str">
        <f>IF($A202="ADD",IF(NOT(ISBLANK(AQ202)),_xlfn.XLOOKUP(AQ202,ar_replace_reason[lookupValue],ar_replace_reason[lookupKey],"ERROR"),""), "")</f>
        <v/>
      </c>
      <c r="AS202" s="3" t="str">
        <f t="shared" si="23"/>
        <v/>
      </c>
      <c r="AT202" s="3" t="str">
        <f>IF($A202="","",IF((AND($A202="ADD",OR(AS202="",AS202="Queenstown-Lakes District Council"))),"70",(_xlfn.XLOOKUP(AS202,ud_organisation_owner[lookupValue],ud_organisation_owner[lookupKey],""))))</f>
        <v/>
      </c>
      <c r="AU202" s="3" t="str">
        <f t="shared" si="24"/>
        <v/>
      </c>
      <c r="AV202" s="3" t="str">
        <f>IF($A202="","",IF((AND($A202="ADD",OR(AU202="",AU202="Queenstown-Lakes District Council"))),"70",(_xlfn.XLOOKUP(AU202,ud_organisation_owner[lookupValue],ud_organisation_owner[lookupKey],""))))</f>
        <v/>
      </c>
      <c r="AW202" s="3" t="str">
        <f t="shared" si="25"/>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26"/>
        <v/>
      </c>
      <c r="BB202" s="3" t="str">
        <f>IF($A202="","",IF((AND($A202="ADD",OR(BA202="",BA202="Vested Assets"))),"12",(_xlfn.XLOOKUP(BA202,ud_work_category[lookupValue],ud_work_category[lookupKey],""))))</f>
        <v/>
      </c>
      <c r="BC202" s="8"/>
      <c r="BD202" s="2" t="str">
        <f t="shared" si="27"/>
        <v/>
      </c>
      <c r="BE202" s="3" t="str">
        <f t="shared" si="28"/>
        <v/>
      </c>
      <c r="BF202" s="3" t="str">
        <f>IF($A202="","",IF((AND($A202="ADD",OR(BE202="",BE202="Excellent"))),"1",(_xlfn.XLOOKUP(BE202,condition[lookupValue],condition[lookupKey],""))))</f>
        <v/>
      </c>
      <c r="BG202" s="7" t="str">
        <f t="shared" si="29"/>
        <v/>
      </c>
    </row>
    <row r="203" spans="2:59">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6"/>
      <c r="AI203" s="6"/>
      <c r="AK203" s="7"/>
      <c r="AL203" s="4" t="str">
        <f t="shared" ref="AL203:AL266" ca="1" si="31">IF(AK203&lt;&gt;"", DATEDIF(AK203, TODAY(),"Y"),"")</f>
        <v/>
      </c>
      <c r="AM203" s="4"/>
      <c r="AN203" s="3" t="str">
        <f t="shared" ref="AN203:AN266" si="32">IF($A203="ADD","In Use","")</f>
        <v/>
      </c>
      <c r="AO203" s="3" t="str">
        <f>IF($A203="","",IF((AND($A203="ADD",OR(AN203="",AN203="In Use"))),"5",(_xlfn.XLOOKUP(AN203,ud_asset_status[lookupValue],ud_asset_status[lookupKey],""))))</f>
        <v/>
      </c>
      <c r="AP203" s="7"/>
      <c r="AR203" s="3" t="str">
        <f>IF($A203="ADD",IF(NOT(ISBLANK(AQ203)),_xlfn.XLOOKUP(AQ203,ar_replace_reason[lookupValue],ar_replace_reason[lookupKey],"ERROR"),""), "")</f>
        <v/>
      </c>
      <c r="AS203" s="3" t="str">
        <f t="shared" ref="AS203:AS266" si="33">IF($A203="ADD","Queenstown-Lakes District Council","")</f>
        <v/>
      </c>
      <c r="AT203" s="3" t="str">
        <f>IF($A203="","",IF((AND($A203="ADD",OR(AS203="",AS203="Queenstown-Lakes District Council"))),"70",(_xlfn.XLOOKUP(AS203,ud_organisation_owner[lookupValue],ud_organisation_owner[lookupKey],""))))</f>
        <v/>
      </c>
      <c r="AU203" s="3" t="str">
        <f t="shared" ref="AU203:AU266" si="34">IF($A203="ADD","Queenstown-Lakes District Council","")</f>
        <v/>
      </c>
      <c r="AV203" s="3" t="str">
        <f>IF($A203="","",IF((AND($A203="ADD",OR(AU203="",AU203="Queenstown-Lakes District Council"))),"70",(_xlfn.XLOOKUP(AU203,ud_organisation_owner[lookupValue],ud_organisation_owner[lookupKey],""))))</f>
        <v/>
      </c>
      <c r="AW203" s="3" t="str">
        <f t="shared" ref="AW203:AW266" si="35">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36">IF($A203="ADD","Vested Assets","")</f>
        <v/>
      </c>
      <c r="BB203" s="3" t="str">
        <f>IF($A203="","",IF((AND($A203="ADD",OR(BA203="",BA203="Vested Assets"))),"12",(_xlfn.XLOOKUP(BA203,ud_work_category[lookupValue],ud_work_category[lookupKey],""))))</f>
        <v/>
      </c>
      <c r="BC203" s="8"/>
      <c r="BD203" s="2" t="str">
        <f t="shared" ref="BD203:BD266" si="37">IF($A203="ADD","TRUE","")</f>
        <v/>
      </c>
      <c r="BE203" s="3" t="str">
        <f t="shared" ref="BE203:BE266" si="38">IF($A203="ADD","Excellent","")</f>
        <v/>
      </c>
      <c r="BF203" s="3" t="str">
        <f>IF($A203="","",IF((AND($A203="ADD",OR(BE203="",BE203="Excellent"))),"1",(_xlfn.XLOOKUP(BE203,condition[lookupValue],condition[lookupKey],""))))</f>
        <v/>
      </c>
      <c r="BG203" s="7" t="str">
        <f t="shared" ref="BG203:BG266" si="39">IF(AK203&lt;&gt;"",AK203,"")</f>
        <v/>
      </c>
    </row>
    <row r="204" spans="2:59">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6"/>
      <c r="AI204" s="6"/>
      <c r="AK204" s="7"/>
      <c r="AL204" s="4" t="str">
        <f t="shared" ca="1" si="31"/>
        <v/>
      </c>
      <c r="AM204" s="4"/>
      <c r="AN204" s="3" t="str">
        <f t="shared" si="32"/>
        <v/>
      </c>
      <c r="AO204" s="3" t="str">
        <f>IF($A204="","",IF((AND($A204="ADD",OR(AN204="",AN204="In Use"))),"5",(_xlfn.XLOOKUP(AN204,ud_asset_status[lookupValue],ud_asset_status[lookupKey],""))))</f>
        <v/>
      </c>
      <c r="AP204" s="7"/>
      <c r="AR204" s="3" t="str">
        <f>IF($A204="ADD",IF(NOT(ISBLANK(AQ204)),_xlfn.XLOOKUP(AQ204,ar_replace_reason[lookupValue],ar_replace_reason[lookupKey],"ERROR"),""), "")</f>
        <v/>
      </c>
      <c r="AS204" s="3" t="str">
        <f t="shared" si="33"/>
        <v/>
      </c>
      <c r="AT204" s="3" t="str">
        <f>IF($A204="","",IF((AND($A204="ADD",OR(AS204="",AS204="Queenstown-Lakes District Council"))),"70",(_xlfn.XLOOKUP(AS204,ud_organisation_owner[lookupValue],ud_organisation_owner[lookupKey],""))))</f>
        <v/>
      </c>
      <c r="AU204" s="3" t="str">
        <f t="shared" si="34"/>
        <v/>
      </c>
      <c r="AV204" s="3" t="str">
        <f>IF($A204="","",IF((AND($A204="ADD",OR(AU204="",AU204="Queenstown-Lakes District Council"))),"70",(_xlfn.XLOOKUP(AU204,ud_organisation_owner[lookupValue],ud_organisation_owner[lookupKey],""))))</f>
        <v/>
      </c>
      <c r="AW204" s="3" t="str">
        <f t="shared" si="35"/>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36"/>
        <v/>
      </c>
      <c r="BB204" s="3" t="str">
        <f>IF($A204="","",IF((AND($A204="ADD",OR(BA204="",BA204="Vested Assets"))),"12",(_xlfn.XLOOKUP(BA204,ud_work_category[lookupValue],ud_work_category[lookupKey],""))))</f>
        <v/>
      </c>
      <c r="BC204" s="8"/>
      <c r="BD204" s="2" t="str">
        <f t="shared" si="37"/>
        <v/>
      </c>
      <c r="BE204" s="3" t="str">
        <f t="shared" si="38"/>
        <v/>
      </c>
      <c r="BF204" s="3" t="str">
        <f>IF($A204="","",IF((AND($A204="ADD",OR(BE204="",BE204="Excellent"))),"1",(_xlfn.XLOOKUP(BE204,condition[lookupValue],condition[lookupKey],""))))</f>
        <v/>
      </c>
      <c r="BG204" s="7" t="str">
        <f t="shared" si="39"/>
        <v/>
      </c>
    </row>
    <row r="205" spans="2:59">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6"/>
      <c r="AI205" s="6"/>
      <c r="AK205" s="7"/>
      <c r="AL205" s="4" t="str">
        <f t="shared" ca="1" si="31"/>
        <v/>
      </c>
      <c r="AM205" s="4"/>
      <c r="AN205" s="3" t="str">
        <f t="shared" si="32"/>
        <v/>
      </c>
      <c r="AO205" s="3" t="str">
        <f>IF($A205="","",IF((AND($A205="ADD",OR(AN205="",AN205="In Use"))),"5",(_xlfn.XLOOKUP(AN205,ud_asset_status[lookupValue],ud_asset_status[lookupKey],""))))</f>
        <v/>
      </c>
      <c r="AP205" s="7"/>
      <c r="AR205" s="3" t="str">
        <f>IF($A205="ADD",IF(NOT(ISBLANK(AQ205)),_xlfn.XLOOKUP(AQ205,ar_replace_reason[lookupValue],ar_replace_reason[lookupKey],"ERROR"),""), "")</f>
        <v/>
      </c>
      <c r="AS205" s="3" t="str">
        <f t="shared" si="33"/>
        <v/>
      </c>
      <c r="AT205" s="3" t="str">
        <f>IF($A205="","",IF((AND($A205="ADD",OR(AS205="",AS205="Queenstown-Lakes District Council"))),"70",(_xlfn.XLOOKUP(AS205,ud_organisation_owner[lookupValue],ud_organisation_owner[lookupKey],""))))</f>
        <v/>
      </c>
      <c r="AU205" s="3" t="str">
        <f t="shared" si="34"/>
        <v/>
      </c>
      <c r="AV205" s="3" t="str">
        <f>IF($A205="","",IF((AND($A205="ADD",OR(AU205="",AU205="Queenstown-Lakes District Council"))),"70",(_xlfn.XLOOKUP(AU205,ud_organisation_owner[lookupValue],ud_organisation_owner[lookupKey],""))))</f>
        <v/>
      </c>
      <c r="AW205" s="3" t="str">
        <f t="shared" si="35"/>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36"/>
        <v/>
      </c>
      <c r="BB205" s="3" t="str">
        <f>IF($A205="","",IF((AND($A205="ADD",OR(BA205="",BA205="Vested Assets"))),"12",(_xlfn.XLOOKUP(BA205,ud_work_category[lookupValue],ud_work_category[lookupKey],""))))</f>
        <v/>
      </c>
      <c r="BC205" s="8"/>
      <c r="BD205" s="2" t="str">
        <f t="shared" si="37"/>
        <v/>
      </c>
      <c r="BE205" s="3" t="str">
        <f t="shared" si="38"/>
        <v/>
      </c>
      <c r="BF205" s="3" t="str">
        <f>IF($A205="","",IF((AND($A205="ADD",OR(BE205="",BE205="Excellent"))),"1",(_xlfn.XLOOKUP(BE205,condition[lookupValue],condition[lookupKey],""))))</f>
        <v/>
      </c>
      <c r="BG205" s="7" t="str">
        <f t="shared" si="39"/>
        <v/>
      </c>
    </row>
    <row r="206" spans="2:59">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6"/>
      <c r="AI206" s="6"/>
      <c r="AK206" s="7"/>
      <c r="AL206" s="4" t="str">
        <f t="shared" ca="1" si="31"/>
        <v/>
      </c>
      <c r="AM206" s="4"/>
      <c r="AN206" s="3" t="str">
        <f t="shared" si="32"/>
        <v/>
      </c>
      <c r="AO206" s="3" t="str">
        <f>IF($A206="","",IF((AND($A206="ADD",OR(AN206="",AN206="In Use"))),"5",(_xlfn.XLOOKUP(AN206,ud_asset_status[lookupValue],ud_asset_status[lookupKey],""))))</f>
        <v/>
      </c>
      <c r="AP206" s="7"/>
      <c r="AR206" s="3" t="str">
        <f>IF($A206="ADD",IF(NOT(ISBLANK(AQ206)),_xlfn.XLOOKUP(AQ206,ar_replace_reason[lookupValue],ar_replace_reason[lookupKey],"ERROR"),""), "")</f>
        <v/>
      </c>
      <c r="AS206" s="3" t="str">
        <f t="shared" si="33"/>
        <v/>
      </c>
      <c r="AT206" s="3" t="str">
        <f>IF($A206="","",IF((AND($A206="ADD",OR(AS206="",AS206="Queenstown-Lakes District Council"))),"70",(_xlfn.XLOOKUP(AS206,ud_organisation_owner[lookupValue],ud_organisation_owner[lookupKey],""))))</f>
        <v/>
      </c>
      <c r="AU206" s="3" t="str">
        <f t="shared" si="34"/>
        <v/>
      </c>
      <c r="AV206" s="3" t="str">
        <f>IF($A206="","",IF((AND($A206="ADD",OR(AU206="",AU206="Queenstown-Lakes District Council"))),"70",(_xlfn.XLOOKUP(AU206,ud_organisation_owner[lookupValue],ud_organisation_owner[lookupKey],""))))</f>
        <v/>
      </c>
      <c r="AW206" s="3" t="str">
        <f t="shared" si="35"/>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36"/>
        <v/>
      </c>
      <c r="BB206" s="3" t="str">
        <f>IF($A206="","",IF((AND($A206="ADD",OR(BA206="",BA206="Vested Assets"))),"12",(_xlfn.XLOOKUP(BA206,ud_work_category[lookupValue],ud_work_category[lookupKey],""))))</f>
        <v/>
      </c>
      <c r="BC206" s="8"/>
      <c r="BD206" s="2" t="str">
        <f t="shared" si="37"/>
        <v/>
      </c>
      <c r="BE206" s="3" t="str">
        <f t="shared" si="38"/>
        <v/>
      </c>
      <c r="BF206" s="3" t="str">
        <f>IF($A206="","",IF((AND($A206="ADD",OR(BE206="",BE206="Excellent"))),"1",(_xlfn.XLOOKUP(BE206,condition[lookupValue],condition[lookupKey],""))))</f>
        <v/>
      </c>
      <c r="BG206" s="7" t="str">
        <f t="shared" si="39"/>
        <v/>
      </c>
    </row>
    <row r="207" spans="2:59">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6"/>
      <c r="AI207" s="6"/>
      <c r="AK207" s="7"/>
      <c r="AL207" s="4" t="str">
        <f t="shared" ca="1" si="31"/>
        <v/>
      </c>
      <c r="AM207" s="4"/>
      <c r="AN207" s="3" t="str">
        <f t="shared" si="32"/>
        <v/>
      </c>
      <c r="AO207" s="3" t="str">
        <f>IF($A207="","",IF((AND($A207="ADD",OR(AN207="",AN207="In Use"))),"5",(_xlfn.XLOOKUP(AN207,ud_asset_status[lookupValue],ud_asset_status[lookupKey],""))))</f>
        <v/>
      </c>
      <c r="AP207" s="7"/>
      <c r="AR207" s="3" t="str">
        <f>IF($A207="ADD",IF(NOT(ISBLANK(AQ207)),_xlfn.XLOOKUP(AQ207,ar_replace_reason[lookupValue],ar_replace_reason[lookupKey],"ERROR"),""), "")</f>
        <v/>
      </c>
      <c r="AS207" s="3" t="str">
        <f t="shared" si="33"/>
        <v/>
      </c>
      <c r="AT207" s="3" t="str">
        <f>IF($A207="","",IF((AND($A207="ADD",OR(AS207="",AS207="Queenstown-Lakes District Council"))),"70",(_xlfn.XLOOKUP(AS207,ud_organisation_owner[lookupValue],ud_organisation_owner[lookupKey],""))))</f>
        <v/>
      </c>
      <c r="AU207" s="3" t="str">
        <f t="shared" si="34"/>
        <v/>
      </c>
      <c r="AV207" s="3" t="str">
        <f>IF($A207="","",IF((AND($A207="ADD",OR(AU207="",AU207="Queenstown-Lakes District Council"))),"70",(_xlfn.XLOOKUP(AU207,ud_organisation_owner[lookupValue],ud_organisation_owner[lookupKey],""))))</f>
        <v/>
      </c>
      <c r="AW207" s="3" t="str">
        <f t="shared" si="35"/>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36"/>
        <v/>
      </c>
      <c r="BB207" s="3" t="str">
        <f>IF($A207="","",IF((AND($A207="ADD",OR(BA207="",BA207="Vested Assets"))),"12",(_xlfn.XLOOKUP(BA207,ud_work_category[lookupValue],ud_work_category[lookupKey],""))))</f>
        <v/>
      </c>
      <c r="BC207" s="8"/>
      <c r="BD207" s="2" t="str">
        <f t="shared" si="37"/>
        <v/>
      </c>
      <c r="BE207" s="3" t="str">
        <f t="shared" si="38"/>
        <v/>
      </c>
      <c r="BF207" s="3" t="str">
        <f>IF($A207="","",IF((AND($A207="ADD",OR(BE207="",BE207="Excellent"))),"1",(_xlfn.XLOOKUP(BE207,condition[lookupValue],condition[lookupKey],""))))</f>
        <v/>
      </c>
      <c r="BG207" s="7" t="str">
        <f t="shared" si="39"/>
        <v/>
      </c>
    </row>
    <row r="208" spans="2:59">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6"/>
      <c r="AI208" s="6"/>
      <c r="AK208" s="7"/>
      <c r="AL208" s="4" t="str">
        <f t="shared" ca="1" si="31"/>
        <v/>
      </c>
      <c r="AM208" s="4"/>
      <c r="AN208" s="3" t="str">
        <f t="shared" si="32"/>
        <v/>
      </c>
      <c r="AO208" s="3" t="str">
        <f>IF($A208="","",IF((AND($A208="ADD",OR(AN208="",AN208="In Use"))),"5",(_xlfn.XLOOKUP(AN208,ud_asset_status[lookupValue],ud_asset_status[lookupKey],""))))</f>
        <v/>
      </c>
      <c r="AP208" s="7"/>
      <c r="AR208" s="3" t="str">
        <f>IF($A208="ADD",IF(NOT(ISBLANK(AQ208)),_xlfn.XLOOKUP(AQ208,ar_replace_reason[lookupValue],ar_replace_reason[lookupKey],"ERROR"),""), "")</f>
        <v/>
      </c>
      <c r="AS208" s="3" t="str">
        <f t="shared" si="33"/>
        <v/>
      </c>
      <c r="AT208" s="3" t="str">
        <f>IF($A208="","",IF((AND($A208="ADD",OR(AS208="",AS208="Queenstown-Lakes District Council"))),"70",(_xlfn.XLOOKUP(AS208,ud_organisation_owner[lookupValue],ud_organisation_owner[lookupKey],""))))</f>
        <v/>
      </c>
      <c r="AU208" s="3" t="str">
        <f t="shared" si="34"/>
        <v/>
      </c>
      <c r="AV208" s="3" t="str">
        <f>IF($A208="","",IF((AND($A208="ADD",OR(AU208="",AU208="Queenstown-Lakes District Council"))),"70",(_xlfn.XLOOKUP(AU208,ud_organisation_owner[lookupValue],ud_organisation_owner[lookupKey],""))))</f>
        <v/>
      </c>
      <c r="AW208" s="3" t="str">
        <f t="shared" si="35"/>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36"/>
        <v/>
      </c>
      <c r="BB208" s="3" t="str">
        <f>IF($A208="","",IF((AND($A208="ADD",OR(BA208="",BA208="Vested Assets"))),"12",(_xlfn.XLOOKUP(BA208,ud_work_category[lookupValue],ud_work_category[lookupKey],""))))</f>
        <v/>
      </c>
      <c r="BC208" s="8"/>
      <c r="BD208" s="2" t="str">
        <f t="shared" si="37"/>
        <v/>
      </c>
      <c r="BE208" s="3" t="str">
        <f t="shared" si="38"/>
        <v/>
      </c>
      <c r="BF208" s="3" t="str">
        <f>IF($A208="","",IF((AND($A208="ADD",OR(BE208="",BE208="Excellent"))),"1",(_xlfn.XLOOKUP(BE208,condition[lookupValue],condition[lookupKey],""))))</f>
        <v/>
      </c>
      <c r="BG208" s="7" t="str">
        <f t="shared" si="39"/>
        <v/>
      </c>
    </row>
    <row r="209" spans="2:59">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6"/>
      <c r="AI209" s="6"/>
      <c r="AK209" s="7"/>
      <c r="AL209" s="4" t="str">
        <f t="shared" ca="1" si="31"/>
        <v/>
      </c>
      <c r="AM209" s="4"/>
      <c r="AN209" s="3" t="str">
        <f t="shared" si="32"/>
        <v/>
      </c>
      <c r="AO209" s="3" t="str">
        <f>IF($A209="","",IF((AND($A209="ADD",OR(AN209="",AN209="In Use"))),"5",(_xlfn.XLOOKUP(AN209,ud_asset_status[lookupValue],ud_asset_status[lookupKey],""))))</f>
        <v/>
      </c>
      <c r="AP209" s="7"/>
      <c r="AR209" s="3" t="str">
        <f>IF($A209="ADD",IF(NOT(ISBLANK(AQ209)),_xlfn.XLOOKUP(AQ209,ar_replace_reason[lookupValue],ar_replace_reason[lookupKey],"ERROR"),""), "")</f>
        <v/>
      </c>
      <c r="AS209" s="3" t="str">
        <f t="shared" si="33"/>
        <v/>
      </c>
      <c r="AT209" s="3" t="str">
        <f>IF($A209="","",IF((AND($A209="ADD",OR(AS209="",AS209="Queenstown-Lakes District Council"))),"70",(_xlfn.XLOOKUP(AS209,ud_organisation_owner[lookupValue],ud_organisation_owner[lookupKey],""))))</f>
        <v/>
      </c>
      <c r="AU209" s="3" t="str">
        <f t="shared" si="34"/>
        <v/>
      </c>
      <c r="AV209" s="3" t="str">
        <f>IF($A209="","",IF((AND($A209="ADD",OR(AU209="",AU209="Queenstown-Lakes District Council"))),"70",(_xlfn.XLOOKUP(AU209,ud_organisation_owner[lookupValue],ud_organisation_owner[lookupKey],""))))</f>
        <v/>
      </c>
      <c r="AW209" s="3" t="str">
        <f t="shared" si="35"/>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36"/>
        <v/>
      </c>
      <c r="BB209" s="3" t="str">
        <f>IF($A209="","",IF((AND($A209="ADD",OR(BA209="",BA209="Vested Assets"))),"12",(_xlfn.XLOOKUP(BA209,ud_work_category[lookupValue],ud_work_category[lookupKey],""))))</f>
        <v/>
      </c>
      <c r="BC209" s="8"/>
      <c r="BD209" s="2" t="str">
        <f t="shared" si="37"/>
        <v/>
      </c>
      <c r="BE209" s="3" t="str">
        <f t="shared" si="38"/>
        <v/>
      </c>
      <c r="BF209" s="3" t="str">
        <f>IF($A209="","",IF((AND($A209="ADD",OR(BE209="",BE209="Excellent"))),"1",(_xlfn.XLOOKUP(BE209,condition[lookupValue],condition[lookupKey],""))))</f>
        <v/>
      </c>
      <c r="BG209" s="7" t="str">
        <f t="shared" si="39"/>
        <v/>
      </c>
    </row>
    <row r="210" spans="2:59">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6"/>
      <c r="AI210" s="6"/>
      <c r="AK210" s="7"/>
      <c r="AL210" s="4" t="str">
        <f t="shared" ca="1" si="31"/>
        <v/>
      </c>
      <c r="AM210" s="4"/>
      <c r="AN210" s="3" t="str">
        <f t="shared" si="32"/>
        <v/>
      </c>
      <c r="AO210" s="3" t="str">
        <f>IF($A210="","",IF((AND($A210="ADD",OR(AN210="",AN210="In Use"))),"5",(_xlfn.XLOOKUP(AN210,ud_asset_status[lookupValue],ud_asset_status[lookupKey],""))))</f>
        <v/>
      </c>
      <c r="AP210" s="7"/>
      <c r="AR210" s="3" t="str">
        <f>IF($A210="ADD",IF(NOT(ISBLANK(AQ210)),_xlfn.XLOOKUP(AQ210,ar_replace_reason[lookupValue],ar_replace_reason[lookupKey],"ERROR"),""), "")</f>
        <v/>
      </c>
      <c r="AS210" s="3" t="str">
        <f t="shared" si="33"/>
        <v/>
      </c>
      <c r="AT210" s="3" t="str">
        <f>IF($A210="","",IF((AND($A210="ADD",OR(AS210="",AS210="Queenstown-Lakes District Council"))),"70",(_xlfn.XLOOKUP(AS210,ud_organisation_owner[lookupValue],ud_organisation_owner[lookupKey],""))))</f>
        <v/>
      </c>
      <c r="AU210" s="3" t="str">
        <f t="shared" si="34"/>
        <v/>
      </c>
      <c r="AV210" s="3" t="str">
        <f>IF($A210="","",IF((AND($A210="ADD",OR(AU210="",AU210="Queenstown-Lakes District Council"))),"70",(_xlfn.XLOOKUP(AU210,ud_organisation_owner[lookupValue],ud_organisation_owner[lookupKey],""))))</f>
        <v/>
      </c>
      <c r="AW210" s="3" t="str">
        <f t="shared" si="35"/>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36"/>
        <v/>
      </c>
      <c r="BB210" s="3" t="str">
        <f>IF($A210="","",IF((AND($A210="ADD",OR(BA210="",BA210="Vested Assets"))),"12",(_xlfn.XLOOKUP(BA210,ud_work_category[lookupValue],ud_work_category[lookupKey],""))))</f>
        <v/>
      </c>
      <c r="BC210" s="8"/>
      <c r="BD210" s="2" t="str">
        <f t="shared" si="37"/>
        <v/>
      </c>
      <c r="BE210" s="3" t="str">
        <f t="shared" si="38"/>
        <v/>
      </c>
      <c r="BF210" s="3" t="str">
        <f>IF($A210="","",IF((AND($A210="ADD",OR(BE210="",BE210="Excellent"))),"1",(_xlfn.XLOOKUP(BE210,condition[lookupValue],condition[lookupKey],""))))</f>
        <v/>
      </c>
      <c r="BG210" s="7" t="str">
        <f t="shared" si="39"/>
        <v/>
      </c>
    </row>
    <row r="211" spans="2:59">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6"/>
      <c r="AI211" s="6"/>
      <c r="AK211" s="7"/>
      <c r="AL211" s="4" t="str">
        <f t="shared" ca="1" si="31"/>
        <v/>
      </c>
      <c r="AM211" s="4"/>
      <c r="AN211" s="3" t="str">
        <f t="shared" si="32"/>
        <v/>
      </c>
      <c r="AO211" s="3" t="str">
        <f>IF($A211="","",IF((AND($A211="ADD",OR(AN211="",AN211="In Use"))),"5",(_xlfn.XLOOKUP(AN211,ud_asset_status[lookupValue],ud_asset_status[lookupKey],""))))</f>
        <v/>
      </c>
      <c r="AP211" s="7"/>
      <c r="AR211" s="3" t="str">
        <f>IF($A211="ADD",IF(NOT(ISBLANK(AQ211)),_xlfn.XLOOKUP(AQ211,ar_replace_reason[lookupValue],ar_replace_reason[lookupKey],"ERROR"),""), "")</f>
        <v/>
      </c>
      <c r="AS211" s="3" t="str">
        <f t="shared" si="33"/>
        <v/>
      </c>
      <c r="AT211" s="3" t="str">
        <f>IF($A211="","",IF((AND($A211="ADD",OR(AS211="",AS211="Queenstown-Lakes District Council"))),"70",(_xlfn.XLOOKUP(AS211,ud_organisation_owner[lookupValue],ud_organisation_owner[lookupKey],""))))</f>
        <v/>
      </c>
      <c r="AU211" s="3" t="str">
        <f t="shared" si="34"/>
        <v/>
      </c>
      <c r="AV211" s="3" t="str">
        <f>IF($A211="","",IF((AND($A211="ADD",OR(AU211="",AU211="Queenstown-Lakes District Council"))),"70",(_xlfn.XLOOKUP(AU211,ud_organisation_owner[lookupValue],ud_organisation_owner[lookupKey],""))))</f>
        <v/>
      </c>
      <c r="AW211" s="3" t="str">
        <f t="shared" si="35"/>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36"/>
        <v/>
      </c>
      <c r="BB211" s="3" t="str">
        <f>IF($A211="","",IF((AND($A211="ADD",OR(BA211="",BA211="Vested Assets"))),"12",(_xlfn.XLOOKUP(BA211,ud_work_category[lookupValue],ud_work_category[lookupKey],""))))</f>
        <v/>
      </c>
      <c r="BC211" s="8"/>
      <c r="BD211" s="2" t="str">
        <f t="shared" si="37"/>
        <v/>
      </c>
      <c r="BE211" s="3" t="str">
        <f t="shared" si="38"/>
        <v/>
      </c>
      <c r="BF211" s="3" t="str">
        <f>IF($A211="","",IF((AND($A211="ADD",OR(BE211="",BE211="Excellent"))),"1",(_xlfn.XLOOKUP(BE211,condition[lookupValue],condition[lookupKey],""))))</f>
        <v/>
      </c>
      <c r="BG211" s="7" t="str">
        <f t="shared" si="39"/>
        <v/>
      </c>
    </row>
    <row r="212" spans="2:59">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6"/>
      <c r="AI212" s="6"/>
      <c r="AK212" s="7"/>
      <c r="AL212" s="4" t="str">
        <f t="shared" ca="1" si="31"/>
        <v/>
      </c>
      <c r="AM212" s="4"/>
      <c r="AN212" s="3" t="str">
        <f t="shared" si="32"/>
        <v/>
      </c>
      <c r="AO212" s="3" t="str">
        <f>IF($A212="","",IF((AND($A212="ADD",OR(AN212="",AN212="In Use"))),"5",(_xlfn.XLOOKUP(AN212,ud_asset_status[lookupValue],ud_asset_status[lookupKey],""))))</f>
        <v/>
      </c>
      <c r="AP212" s="7"/>
      <c r="AR212" s="3" t="str">
        <f>IF($A212="ADD",IF(NOT(ISBLANK(AQ212)),_xlfn.XLOOKUP(AQ212,ar_replace_reason[lookupValue],ar_replace_reason[lookupKey],"ERROR"),""), "")</f>
        <v/>
      </c>
      <c r="AS212" s="3" t="str">
        <f t="shared" si="33"/>
        <v/>
      </c>
      <c r="AT212" s="3" t="str">
        <f>IF($A212="","",IF((AND($A212="ADD",OR(AS212="",AS212="Queenstown-Lakes District Council"))),"70",(_xlfn.XLOOKUP(AS212,ud_organisation_owner[lookupValue],ud_organisation_owner[lookupKey],""))))</f>
        <v/>
      </c>
      <c r="AU212" s="3" t="str">
        <f t="shared" si="34"/>
        <v/>
      </c>
      <c r="AV212" s="3" t="str">
        <f>IF($A212="","",IF((AND($A212="ADD",OR(AU212="",AU212="Queenstown-Lakes District Council"))),"70",(_xlfn.XLOOKUP(AU212,ud_organisation_owner[lookupValue],ud_organisation_owner[lookupKey],""))))</f>
        <v/>
      </c>
      <c r="AW212" s="3" t="str">
        <f t="shared" si="35"/>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36"/>
        <v/>
      </c>
      <c r="BB212" s="3" t="str">
        <f>IF($A212="","",IF((AND($A212="ADD",OR(BA212="",BA212="Vested Assets"))),"12",(_xlfn.XLOOKUP(BA212,ud_work_category[lookupValue],ud_work_category[lookupKey],""))))</f>
        <v/>
      </c>
      <c r="BC212" s="8"/>
      <c r="BD212" s="2" t="str">
        <f t="shared" si="37"/>
        <v/>
      </c>
      <c r="BE212" s="3" t="str">
        <f t="shared" si="38"/>
        <v/>
      </c>
      <c r="BF212" s="3" t="str">
        <f>IF($A212="","",IF((AND($A212="ADD",OR(BE212="",BE212="Excellent"))),"1",(_xlfn.XLOOKUP(BE212,condition[lookupValue],condition[lookupKey],""))))</f>
        <v/>
      </c>
      <c r="BG212" s="7" t="str">
        <f t="shared" si="39"/>
        <v/>
      </c>
    </row>
    <row r="213" spans="2:59">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6"/>
      <c r="AI213" s="6"/>
      <c r="AK213" s="7"/>
      <c r="AL213" s="4" t="str">
        <f t="shared" ca="1" si="31"/>
        <v/>
      </c>
      <c r="AM213" s="4"/>
      <c r="AN213" s="3" t="str">
        <f t="shared" si="32"/>
        <v/>
      </c>
      <c r="AO213" s="3" t="str">
        <f>IF($A213="","",IF((AND($A213="ADD",OR(AN213="",AN213="In Use"))),"5",(_xlfn.XLOOKUP(AN213,ud_asset_status[lookupValue],ud_asset_status[lookupKey],""))))</f>
        <v/>
      </c>
      <c r="AP213" s="7"/>
      <c r="AR213" s="3" t="str">
        <f>IF($A213="ADD",IF(NOT(ISBLANK(AQ213)),_xlfn.XLOOKUP(AQ213,ar_replace_reason[lookupValue],ar_replace_reason[lookupKey],"ERROR"),""), "")</f>
        <v/>
      </c>
      <c r="AS213" s="3" t="str">
        <f t="shared" si="33"/>
        <v/>
      </c>
      <c r="AT213" s="3" t="str">
        <f>IF($A213="","",IF((AND($A213="ADD",OR(AS213="",AS213="Queenstown-Lakes District Council"))),"70",(_xlfn.XLOOKUP(AS213,ud_organisation_owner[lookupValue],ud_organisation_owner[lookupKey],""))))</f>
        <v/>
      </c>
      <c r="AU213" s="3" t="str">
        <f t="shared" si="34"/>
        <v/>
      </c>
      <c r="AV213" s="3" t="str">
        <f>IF($A213="","",IF((AND($A213="ADD",OR(AU213="",AU213="Queenstown-Lakes District Council"))),"70",(_xlfn.XLOOKUP(AU213,ud_organisation_owner[lookupValue],ud_organisation_owner[lookupKey],""))))</f>
        <v/>
      </c>
      <c r="AW213" s="3" t="str">
        <f t="shared" si="35"/>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36"/>
        <v/>
      </c>
      <c r="BB213" s="3" t="str">
        <f>IF($A213="","",IF((AND($A213="ADD",OR(BA213="",BA213="Vested Assets"))),"12",(_xlfn.XLOOKUP(BA213,ud_work_category[lookupValue],ud_work_category[lookupKey],""))))</f>
        <v/>
      </c>
      <c r="BC213" s="8"/>
      <c r="BD213" s="2" t="str">
        <f t="shared" si="37"/>
        <v/>
      </c>
      <c r="BE213" s="3" t="str">
        <f t="shared" si="38"/>
        <v/>
      </c>
      <c r="BF213" s="3" t="str">
        <f>IF($A213="","",IF((AND($A213="ADD",OR(BE213="",BE213="Excellent"))),"1",(_xlfn.XLOOKUP(BE213,condition[lookupValue],condition[lookupKey],""))))</f>
        <v/>
      </c>
      <c r="BG213" s="7" t="str">
        <f t="shared" si="39"/>
        <v/>
      </c>
    </row>
    <row r="214" spans="2:59">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6"/>
      <c r="AI214" s="6"/>
      <c r="AK214" s="7"/>
      <c r="AL214" s="4" t="str">
        <f t="shared" ca="1" si="31"/>
        <v/>
      </c>
      <c r="AM214" s="4"/>
      <c r="AN214" s="3" t="str">
        <f t="shared" si="32"/>
        <v/>
      </c>
      <c r="AO214" s="3" t="str">
        <f>IF($A214="","",IF((AND($A214="ADD",OR(AN214="",AN214="In Use"))),"5",(_xlfn.XLOOKUP(AN214,ud_asset_status[lookupValue],ud_asset_status[lookupKey],""))))</f>
        <v/>
      </c>
      <c r="AP214" s="7"/>
      <c r="AR214" s="3" t="str">
        <f>IF($A214="ADD",IF(NOT(ISBLANK(AQ214)),_xlfn.XLOOKUP(AQ214,ar_replace_reason[lookupValue],ar_replace_reason[lookupKey],"ERROR"),""), "")</f>
        <v/>
      </c>
      <c r="AS214" s="3" t="str">
        <f t="shared" si="33"/>
        <v/>
      </c>
      <c r="AT214" s="3" t="str">
        <f>IF($A214="","",IF((AND($A214="ADD",OR(AS214="",AS214="Queenstown-Lakes District Council"))),"70",(_xlfn.XLOOKUP(AS214,ud_organisation_owner[lookupValue],ud_organisation_owner[lookupKey],""))))</f>
        <v/>
      </c>
      <c r="AU214" s="3" t="str">
        <f t="shared" si="34"/>
        <v/>
      </c>
      <c r="AV214" s="3" t="str">
        <f>IF($A214="","",IF((AND($A214="ADD",OR(AU214="",AU214="Queenstown-Lakes District Council"))),"70",(_xlfn.XLOOKUP(AU214,ud_organisation_owner[lookupValue],ud_organisation_owner[lookupKey],""))))</f>
        <v/>
      </c>
      <c r="AW214" s="3" t="str">
        <f t="shared" si="35"/>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36"/>
        <v/>
      </c>
      <c r="BB214" s="3" t="str">
        <f>IF($A214="","",IF((AND($A214="ADD",OR(BA214="",BA214="Vested Assets"))),"12",(_xlfn.XLOOKUP(BA214,ud_work_category[lookupValue],ud_work_category[lookupKey],""))))</f>
        <v/>
      </c>
      <c r="BC214" s="8"/>
      <c r="BD214" s="2" t="str">
        <f t="shared" si="37"/>
        <v/>
      </c>
      <c r="BE214" s="3" t="str">
        <f t="shared" si="38"/>
        <v/>
      </c>
      <c r="BF214" s="3" t="str">
        <f>IF($A214="","",IF((AND($A214="ADD",OR(BE214="",BE214="Excellent"))),"1",(_xlfn.XLOOKUP(BE214,condition[lookupValue],condition[lookupKey],""))))</f>
        <v/>
      </c>
      <c r="BG214" s="7" t="str">
        <f t="shared" si="39"/>
        <v/>
      </c>
    </row>
    <row r="215" spans="2:59">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6"/>
      <c r="AI215" s="6"/>
      <c r="AK215" s="7"/>
      <c r="AL215" s="4" t="str">
        <f t="shared" ca="1" si="31"/>
        <v/>
      </c>
      <c r="AM215" s="4"/>
      <c r="AN215" s="3" t="str">
        <f t="shared" si="32"/>
        <v/>
      </c>
      <c r="AO215" s="3" t="str">
        <f>IF($A215="","",IF((AND($A215="ADD",OR(AN215="",AN215="In Use"))),"5",(_xlfn.XLOOKUP(AN215,ud_asset_status[lookupValue],ud_asset_status[lookupKey],""))))</f>
        <v/>
      </c>
      <c r="AP215" s="7"/>
      <c r="AR215" s="3" t="str">
        <f>IF($A215="ADD",IF(NOT(ISBLANK(AQ215)),_xlfn.XLOOKUP(AQ215,ar_replace_reason[lookupValue],ar_replace_reason[lookupKey],"ERROR"),""), "")</f>
        <v/>
      </c>
      <c r="AS215" s="3" t="str">
        <f t="shared" si="33"/>
        <v/>
      </c>
      <c r="AT215" s="3" t="str">
        <f>IF($A215="","",IF((AND($A215="ADD",OR(AS215="",AS215="Queenstown-Lakes District Council"))),"70",(_xlfn.XLOOKUP(AS215,ud_organisation_owner[lookupValue],ud_organisation_owner[lookupKey],""))))</f>
        <v/>
      </c>
      <c r="AU215" s="3" t="str">
        <f t="shared" si="34"/>
        <v/>
      </c>
      <c r="AV215" s="3" t="str">
        <f>IF($A215="","",IF((AND($A215="ADD",OR(AU215="",AU215="Queenstown-Lakes District Council"))),"70",(_xlfn.XLOOKUP(AU215,ud_organisation_owner[lookupValue],ud_organisation_owner[lookupKey],""))))</f>
        <v/>
      </c>
      <c r="AW215" s="3" t="str">
        <f t="shared" si="35"/>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36"/>
        <v/>
      </c>
      <c r="BB215" s="3" t="str">
        <f>IF($A215="","",IF((AND($A215="ADD",OR(BA215="",BA215="Vested Assets"))),"12",(_xlfn.XLOOKUP(BA215,ud_work_category[lookupValue],ud_work_category[lookupKey],""))))</f>
        <v/>
      </c>
      <c r="BC215" s="8"/>
      <c r="BD215" s="2" t="str">
        <f t="shared" si="37"/>
        <v/>
      </c>
      <c r="BE215" s="3" t="str">
        <f t="shared" si="38"/>
        <v/>
      </c>
      <c r="BF215" s="3" t="str">
        <f>IF($A215="","",IF((AND($A215="ADD",OR(BE215="",BE215="Excellent"))),"1",(_xlfn.XLOOKUP(BE215,condition[lookupValue],condition[lookupKey],""))))</f>
        <v/>
      </c>
      <c r="BG215" s="7" t="str">
        <f t="shared" si="39"/>
        <v/>
      </c>
    </row>
    <row r="216" spans="2:59">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6"/>
      <c r="AI216" s="6"/>
      <c r="AK216" s="7"/>
      <c r="AL216" s="4" t="str">
        <f t="shared" ca="1" si="31"/>
        <v/>
      </c>
      <c r="AM216" s="4"/>
      <c r="AN216" s="3" t="str">
        <f t="shared" si="32"/>
        <v/>
      </c>
      <c r="AO216" s="3" t="str">
        <f>IF($A216="","",IF((AND($A216="ADD",OR(AN216="",AN216="In Use"))),"5",(_xlfn.XLOOKUP(AN216,ud_asset_status[lookupValue],ud_asset_status[lookupKey],""))))</f>
        <v/>
      </c>
      <c r="AP216" s="7"/>
      <c r="AR216" s="3" t="str">
        <f>IF($A216="ADD",IF(NOT(ISBLANK(AQ216)),_xlfn.XLOOKUP(AQ216,ar_replace_reason[lookupValue],ar_replace_reason[lookupKey],"ERROR"),""), "")</f>
        <v/>
      </c>
      <c r="AS216" s="3" t="str">
        <f t="shared" si="33"/>
        <v/>
      </c>
      <c r="AT216" s="3" t="str">
        <f>IF($A216="","",IF((AND($A216="ADD",OR(AS216="",AS216="Queenstown-Lakes District Council"))),"70",(_xlfn.XLOOKUP(AS216,ud_organisation_owner[lookupValue],ud_organisation_owner[lookupKey],""))))</f>
        <v/>
      </c>
      <c r="AU216" s="3" t="str">
        <f t="shared" si="34"/>
        <v/>
      </c>
      <c r="AV216" s="3" t="str">
        <f>IF($A216="","",IF((AND($A216="ADD",OR(AU216="",AU216="Queenstown-Lakes District Council"))),"70",(_xlfn.XLOOKUP(AU216,ud_organisation_owner[lookupValue],ud_organisation_owner[lookupKey],""))))</f>
        <v/>
      </c>
      <c r="AW216" s="3" t="str">
        <f t="shared" si="35"/>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36"/>
        <v/>
      </c>
      <c r="BB216" s="3" t="str">
        <f>IF($A216="","",IF((AND($A216="ADD",OR(BA216="",BA216="Vested Assets"))),"12",(_xlfn.XLOOKUP(BA216,ud_work_category[lookupValue],ud_work_category[lookupKey],""))))</f>
        <v/>
      </c>
      <c r="BC216" s="8"/>
      <c r="BD216" s="2" t="str">
        <f t="shared" si="37"/>
        <v/>
      </c>
      <c r="BE216" s="3" t="str">
        <f t="shared" si="38"/>
        <v/>
      </c>
      <c r="BF216" s="3" t="str">
        <f>IF($A216="","",IF((AND($A216="ADD",OR(BE216="",BE216="Excellent"))),"1",(_xlfn.XLOOKUP(BE216,condition[lookupValue],condition[lookupKey],""))))</f>
        <v/>
      </c>
      <c r="BG216" s="7" t="str">
        <f t="shared" si="39"/>
        <v/>
      </c>
    </row>
    <row r="217" spans="2:59">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6"/>
      <c r="AI217" s="6"/>
      <c r="AK217" s="7"/>
      <c r="AL217" s="4" t="str">
        <f t="shared" ca="1" si="31"/>
        <v/>
      </c>
      <c r="AM217" s="4"/>
      <c r="AN217" s="3" t="str">
        <f t="shared" si="32"/>
        <v/>
      </c>
      <c r="AO217" s="3" t="str">
        <f>IF($A217="","",IF((AND($A217="ADD",OR(AN217="",AN217="In Use"))),"5",(_xlfn.XLOOKUP(AN217,ud_asset_status[lookupValue],ud_asset_status[lookupKey],""))))</f>
        <v/>
      </c>
      <c r="AP217" s="7"/>
      <c r="AR217" s="3" t="str">
        <f>IF($A217="ADD",IF(NOT(ISBLANK(AQ217)),_xlfn.XLOOKUP(AQ217,ar_replace_reason[lookupValue],ar_replace_reason[lookupKey],"ERROR"),""), "")</f>
        <v/>
      </c>
      <c r="AS217" s="3" t="str">
        <f t="shared" si="33"/>
        <v/>
      </c>
      <c r="AT217" s="3" t="str">
        <f>IF($A217="","",IF((AND($A217="ADD",OR(AS217="",AS217="Queenstown-Lakes District Council"))),"70",(_xlfn.XLOOKUP(AS217,ud_organisation_owner[lookupValue],ud_organisation_owner[lookupKey],""))))</f>
        <v/>
      </c>
      <c r="AU217" s="3" t="str">
        <f t="shared" si="34"/>
        <v/>
      </c>
      <c r="AV217" s="3" t="str">
        <f>IF($A217="","",IF((AND($A217="ADD",OR(AU217="",AU217="Queenstown-Lakes District Council"))),"70",(_xlfn.XLOOKUP(AU217,ud_organisation_owner[lookupValue],ud_organisation_owner[lookupKey],""))))</f>
        <v/>
      </c>
      <c r="AW217" s="3" t="str">
        <f t="shared" si="35"/>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36"/>
        <v/>
      </c>
      <c r="BB217" s="3" t="str">
        <f>IF($A217="","",IF((AND($A217="ADD",OR(BA217="",BA217="Vested Assets"))),"12",(_xlfn.XLOOKUP(BA217,ud_work_category[lookupValue],ud_work_category[lookupKey],""))))</f>
        <v/>
      </c>
      <c r="BC217" s="8"/>
      <c r="BD217" s="2" t="str">
        <f t="shared" si="37"/>
        <v/>
      </c>
      <c r="BE217" s="3" t="str">
        <f t="shared" si="38"/>
        <v/>
      </c>
      <c r="BF217" s="3" t="str">
        <f>IF($A217="","",IF((AND($A217="ADD",OR(BE217="",BE217="Excellent"))),"1",(_xlfn.XLOOKUP(BE217,condition[lookupValue],condition[lookupKey],""))))</f>
        <v/>
      </c>
      <c r="BG217" s="7" t="str">
        <f t="shared" si="39"/>
        <v/>
      </c>
    </row>
    <row r="218" spans="2:59">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6"/>
      <c r="AI218" s="6"/>
      <c r="AK218" s="7"/>
      <c r="AL218" s="4" t="str">
        <f t="shared" ca="1" si="31"/>
        <v/>
      </c>
      <c r="AM218" s="4"/>
      <c r="AN218" s="3" t="str">
        <f t="shared" si="32"/>
        <v/>
      </c>
      <c r="AO218" s="3" t="str">
        <f>IF($A218="","",IF((AND($A218="ADD",OR(AN218="",AN218="In Use"))),"5",(_xlfn.XLOOKUP(AN218,ud_asset_status[lookupValue],ud_asset_status[lookupKey],""))))</f>
        <v/>
      </c>
      <c r="AP218" s="7"/>
      <c r="AR218" s="3" t="str">
        <f>IF($A218="ADD",IF(NOT(ISBLANK(AQ218)),_xlfn.XLOOKUP(AQ218,ar_replace_reason[lookupValue],ar_replace_reason[lookupKey],"ERROR"),""), "")</f>
        <v/>
      </c>
      <c r="AS218" s="3" t="str">
        <f t="shared" si="33"/>
        <v/>
      </c>
      <c r="AT218" s="3" t="str">
        <f>IF($A218="","",IF((AND($A218="ADD",OR(AS218="",AS218="Queenstown-Lakes District Council"))),"70",(_xlfn.XLOOKUP(AS218,ud_organisation_owner[lookupValue],ud_organisation_owner[lookupKey],""))))</f>
        <v/>
      </c>
      <c r="AU218" s="3" t="str">
        <f t="shared" si="34"/>
        <v/>
      </c>
      <c r="AV218" s="3" t="str">
        <f>IF($A218="","",IF((AND($A218="ADD",OR(AU218="",AU218="Queenstown-Lakes District Council"))),"70",(_xlfn.XLOOKUP(AU218,ud_organisation_owner[lookupValue],ud_organisation_owner[lookupKey],""))))</f>
        <v/>
      </c>
      <c r="AW218" s="3" t="str">
        <f t="shared" si="35"/>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36"/>
        <v/>
      </c>
      <c r="BB218" s="3" t="str">
        <f>IF($A218="","",IF((AND($A218="ADD",OR(BA218="",BA218="Vested Assets"))),"12",(_xlfn.XLOOKUP(BA218,ud_work_category[lookupValue],ud_work_category[lookupKey],""))))</f>
        <v/>
      </c>
      <c r="BC218" s="8"/>
      <c r="BD218" s="2" t="str">
        <f t="shared" si="37"/>
        <v/>
      </c>
      <c r="BE218" s="3" t="str">
        <f t="shared" si="38"/>
        <v/>
      </c>
      <c r="BF218" s="3" t="str">
        <f>IF($A218="","",IF((AND($A218="ADD",OR(BE218="",BE218="Excellent"))),"1",(_xlfn.XLOOKUP(BE218,condition[lookupValue],condition[lookupKey],""))))</f>
        <v/>
      </c>
      <c r="BG218" s="7" t="str">
        <f t="shared" si="39"/>
        <v/>
      </c>
    </row>
    <row r="219" spans="2:59">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6"/>
      <c r="AI219" s="6"/>
      <c r="AK219" s="7"/>
      <c r="AL219" s="4" t="str">
        <f t="shared" ca="1" si="31"/>
        <v/>
      </c>
      <c r="AM219" s="4"/>
      <c r="AN219" s="3" t="str">
        <f t="shared" si="32"/>
        <v/>
      </c>
      <c r="AO219" s="3" t="str">
        <f>IF($A219="","",IF((AND($A219="ADD",OR(AN219="",AN219="In Use"))),"5",(_xlfn.XLOOKUP(AN219,ud_asset_status[lookupValue],ud_asset_status[lookupKey],""))))</f>
        <v/>
      </c>
      <c r="AP219" s="7"/>
      <c r="AR219" s="3" t="str">
        <f>IF($A219="ADD",IF(NOT(ISBLANK(AQ219)),_xlfn.XLOOKUP(AQ219,ar_replace_reason[lookupValue],ar_replace_reason[lookupKey],"ERROR"),""), "")</f>
        <v/>
      </c>
      <c r="AS219" s="3" t="str">
        <f t="shared" si="33"/>
        <v/>
      </c>
      <c r="AT219" s="3" t="str">
        <f>IF($A219="","",IF((AND($A219="ADD",OR(AS219="",AS219="Queenstown-Lakes District Council"))),"70",(_xlfn.XLOOKUP(AS219,ud_organisation_owner[lookupValue],ud_organisation_owner[lookupKey],""))))</f>
        <v/>
      </c>
      <c r="AU219" s="3" t="str">
        <f t="shared" si="34"/>
        <v/>
      </c>
      <c r="AV219" s="3" t="str">
        <f>IF($A219="","",IF((AND($A219="ADD",OR(AU219="",AU219="Queenstown-Lakes District Council"))),"70",(_xlfn.XLOOKUP(AU219,ud_organisation_owner[lookupValue],ud_organisation_owner[lookupKey],""))))</f>
        <v/>
      </c>
      <c r="AW219" s="3" t="str">
        <f t="shared" si="35"/>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36"/>
        <v/>
      </c>
      <c r="BB219" s="3" t="str">
        <f>IF($A219="","",IF((AND($A219="ADD",OR(BA219="",BA219="Vested Assets"))),"12",(_xlfn.XLOOKUP(BA219,ud_work_category[lookupValue],ud_work_category[lookupKey],""))))</f>
        <v/>
      </c>
      <c r="BC219" s="8"/>
      <c r="BD219" s="2" t="str">
        <f t="shared" si="37"/>
        <v/>
      </c>
      <c r="BE219" s="3" t="str">
        <f t="shared" si="38"/>
        <v/>
      </c>
      <c r="BF219" s="3" t="str">
        <f>IF($A219="","",IF((AND($A219="ADD",OR(BE219="",BE219="Excellent"))),"1",(_xlfn.XLOOKUP(BE219,condition[lookupValue],condition[lookupKey],""))))</f>
        <v/>
      </c>
      <c r="BG219" s="7" t="str">
        <f t="shared" si="39"/>
        <v/>
      </c>
    </row>
    <row r="220" spans="2:59">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6"/>
      <c r="AI220" s="6"/>
      <c r="AK220" s="7"/>
      <c r="AL220" s="4" t="str">
        <f t="shared" ca="1" si="31"/>
        <v/>
      </c>
      <c r="AM220" s="4"/>
      <c r="AN220" s="3" t="str">
        <f t="shared" si="32"/>
        <v/>
      </c>
      <c r="AO220" s="3" t="str">
        <f>IF($A220="","",IF((AND($A220="ADD",OR(AN220="",AN220="In Use"))),"5",(_xlfn.XLOOKUP(AN220,ud_asset_status[lookupValue],ud_asset_status[lookupKey],""))))</f>
        <v/>
      </c>
      <c r="AP220" s="7"/>
      <c r="AR220" s="3" t="str">
        <f>IF($A220="ADD",IF(NOT(ISBLANK(AQ220)),_xlfn.XLOOKUP(AQ220,ar_replace_reason[lookupValue],ar_replace_reason[lookupKey],"ERROR"),""), "")</f>
        <v/>
      </c>
      <c r="AS220" s="3" t="str">
        <f t="shared" si="33"/>
        <v/>
      </c>
      <c r="AT220" s="3" t="str">
        <f>IF($A220="","",IF((AND($A220="ADD",OR(AS220="",AS220="Queenstown-Lakes District Council"))),"70",(_xlfn.XLOOKUP(AS220,ud_organisation_owner[lookupValue],ud_organisation_owner[lookupKey],""))))</f>
        <v/>
      </c>
      <c r="AU220" s="3" t="str">
        <f t="shared" si="34"/>
        <v/>
      </c>
      <c r="AV220" s="3" t="str">
        <f>IF($A220="","",IF((AND($A220="ADD",OR(AU220="",AU220="Queenstown-Lakes District Council"))),"70",(_xlfn.XLOOKUP(AU220,ud_organisation_owner[lookupValue],ud_organisation_owner[lookupKey],""))))</f>
        <v/>
      </c>
      <c r="AW220" s="3" t="str">
        <f t="shared" si="35"/>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36"/>
        <v/>
      </c>
      <c r="BB220" s="3" t="str">
        <f>IF($A220="","",IF((AND($A220="ADD",OR(BA220="",BA220="Vested Assets"))),"12",(_xlfn.XLOOKUP(BA220,ud_work_category[lookupValue],ud_work_category[lookupKey],""))))</f>
        <v/>
      </c>
      <c r="BC220" s="8"/>
      <c r="BD220" s="2" t="str">
        <f t="shared" si="37"/>
        <v/>
      </c>
      <c r="BE220" s="3" t="str">
        <f t="shared" si="38"/>
        <v/>
      </c>
      <c r="BF220" s="3" t="str">
        <f>IF($A220="","",IF((AND($A220="ADD",OR(BE220="",BE220="Excellent"))),"1",(_xlfn.XLOOKUP(BE220,condition[lookupValue],condition[lookupKey],""))))</f>
        <v/>
      </c>
      <c r="BG220" s="7" t="str">
        <f t="shared" si="39"/>
        <v/>
      </c>
    </row>
    <row r="221" spans="2:59">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6"/>
      <c r="AI221" s="6"/>
      <c r="AK221" s="7"/>
      <c r="AL221" s="4" t="str">
        <f t="shared" ca="1" si="31"/>
        <v/>
      </c>
      <c r="AM221" s="4"/>
      <c r="AN221" s="3" t="str">
        <f t="shared" si="32"/>
        <v/>
      </c>
      <c r="AO221" s="3" t="str">
        <f>IF($A221="","",IF((AND($A221="ADD",OR(AN221="",AN221="In Use"))),"5",(_xlfn.XLOOKUP(AN221,ud_asset_status[lookupValue],ud_asset_status[lookupKey],""))))</f>
        <v/>
      </c>
      <c r="AP221" s="7"/>
      <c r="AR221" s="3" t="str">
        <f>IF($A221="ADD",IF(NOT(ISBLANK(AQ221)),_xlfn.XLOOKUP(AQ221,ar_replace_reason[lookupValue],ar_replace_reason[lookupKey],"ERROR"),""), "")</f>
        <v/>
      </c>
      <c r="AS221" s="3" t="str">
        <f t="shared" si="33"/>
        <v/>
      </c>
      <c r="AT221" s="3" t="str">
        <f>IF($A221="","",IF((AND($A221="ADD",OR(AS221="",AS221="Queenstown-Lakes District Council"))),"70",(_xlfn.XLOOKUP(AS221,ud_organisation_owner[lookupValue],ud_organisation_owner[lookupKey],""))))</f>
        <v/>
      </c>
      <c r="AU221" s="3" t="str">
        <f t="shared" si="34"/>
        <v/>
      </c>
      <c r="AV221" s="3" t="str">
        <f>IF($A221="","",IF((AND($A221="ADD",OR(AU221="",AU221="Queenstown-Lakes District Council"))),"70",(_xlfn.XLOOKUP(AU221,ud_organisation_owner[lookupValue],ud_organisation_owner[lookupKey],""))))</f>
        <v/>
      </c>
      <c r="AW221" s="3" t="str">
        <f t="shared" si="35"/>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36"/>
        <v/>
      </c>
      <c r="BB221" s="3" t="str">
        <f>IF($A221="","",IF((AND($A221="ADD",OR(BA221="",BA221="Vested Assets"))),"12",(_xlfn.XLOOKUP(BA221,ud_work_category[lookupValue],ud_work_category[lookupKey],""))))</f>
        <v/>
      </c>
      <c r="BC221" s="8"/>
      <c r="BD221" s="2" t="str">
        <f t="shared" si="37"/>
        <v/>
      </c>
      <c r="BE221" s="3" t="str">
        <f t="shared" si="38"/>
        <v/>
      </c>
      <c r="BF221" s="3" t="str">
        <f>IF($A221="","",IF((AND($A221="ADD",OR(BE221="",BE221="Excellent"))),"1",(_xlfn.XLOOKUP(BE221,condition[lookupValue],condition[lookupKey],""))))</f>
        <v/>
      </c>
      <c r="BG221" s="7" t="str">
        <f t="shared" si="39"/>
        <v/>
      </c>
    </row>
    <row r="222" spans="2:59">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6"/>
      <c r="AI222" s="6"/>
      <c r="AK222" s="7"/>
      <c r="AL222" s="4" t="str">
        <f t="shared" ca="1" si="31"/>
        <v/>
      </c>
      <c r="AM222" s="4"/>
      <c r="AN222" s="3" t="str">
        <f t="shared" si="32"/>
        <v/>
      </c>
      <c r="AO222" s="3" t="str">
        <f>IF($A222="","",IF((AND($A222="ADD",OR(AN222="",AN222="In Use"))),"5",(_xlfn.XLOOKUP(AN222,ud_asset_status[lookupValue],ud_asset_status[lookupKey],""))))</f>
        <v/>
      </c>
      <c r="AP222" s="7"/>
      <c r="AR222" s="3" t="str">
        <f>IF($A222="ADD",IF(NOT(ISBLANK(AQ222)),_xlfn.XLOOKUP(AQ222,ar_replace_reason[lookupValue],ar_replace_reason[lookupKey],"ERROR"),""), "")</f>
        <v/>
      </c>
      <c r="AS222" s="3" t="str">
        <f t="shared" si="33"/>
        <v/>
      </c>
      <c r="AT222" s="3" t="str">
        <f>IF($A222="","",IF((AND($A222="ADD",OR(AS222="",AS222="Queenstown-Lakes District Council"))),"70",(_xlfn.XLOOKUP(AS222,ud_organisation_owner[lookupValue],ud_organisation_owner[lookupKey],""))))</f>
        <v/>
      </c>
      <c r="AU222" s="3" t="str">
        <f t="shared" si="34"/>
        <v/>
      </c>
      <c r="AV222" s="3" t="str">
        <f>IF($A222="","",IF((AND($A222="ADD",OR(AU222="",AU222="Queenstown-Lakes District Council"))),"70",(_xlfn.XLOOKUP(AU222,ud_organisation_owner[lookupValue],ud_organisation_owner[lookupKey],""))))</f>
        <v/>
      </c>
      <c r="AW222" s="3" t="str">
        <f t="shared" si="35"/>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36"/>
        <v/>
      </c>
      <c r="BB222" s="3" t="str">
        <f>IF($A222="","",IF((AND($A222="ADD",OR(BA222="",BA222="Vested Assets"))),"12",(_xlfn.XLOOKUP(BA222,ud_work_category[lookupValue],ud_work_category[lookupKey],""))))</f>
        <v/>
      </c>
      <c r="BC222" s="8"/>
      <c r="BD222" s="2" t="str">
        <f t="shared" si="37"/>
        <v/>
      </c>
      <c r="BE222" s="3" t="str">
        <f t="shared" si="38"/>
        <v/>
      </c>
      <c r="BF222" s="3" t="str">
        <f>IF($A222="","",IF((AND($A222="ADD",OR(BE222="",BE222="Excellent"))),"1",(_xlfn.XLOOKUP(BE222,condition[lookupValue],condition[lookupKey],""))))</f>
        <v/>
      </c>
      <c r="BG222" s="7" t="str">
        <f t="shared" si="39"/>
        <v/>
      </c>
    </row>
    <row r="223" spans="2:59">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6"/>
      <c r="AI223" s="6"/>
      <c r="AK223" s="7"/>
      <c r="AL223" s="4" t="str">
        <f t="shared" ca="1" si="31"/>
        <v/>
      </c>
      <c r="AM223" s="4"/>
      <c r="AN223" s="3" t="str">
        <f t="shared" si="32"/>
        <v/>
      </c>
      <c r="AO223" s="3" t="str">
        <f>IF($A223="","",IF((AND($A223="ADD",OR(AN223="",AN223="In Use"))),"5",(_xlfn.XLOOKUP(AN223,ud_asset_status[lookupValue],ud_asset_status[lookupKey],""))))</f>
        <v/>
      </c>
      <c r="AP223" s="7"/>
      <c r="AR223" s="3" t="str">
        <f>IF($A223="ADD",IF(NOT(ISBLANK(AQ223)),_xlfn.XLOOKUP(AQ223,ar_replace_reason[lookupValue],ar_replace_reason[lookupKey],"ERROR"),""), "")</f>
        <v/>
      </c>
      <c r="AS223" s="3" t="str">
        <f t="shared" si="33"/>
        <v/>
      </c>
      <c r="AT223" s="3" t="str">
        <f>IF($A223="","",IF((AND($A223="ADD",OR(AS223="",AS223="Queenstown-Lakes District Council"))),"70",(_xlfn.XLOOKUP(AS223,ud_organisation_owner[lookupValue],ud_organisation_owner[lookupKey],""))))</f>
        <v/>
      </c>
      <c r="AU223" s="3" t="str">
        <f t="shared" si="34"/>
        <v/>
      </c>
      <c r="AV223" s="3" t="str">
        <f>IF($A223="","",IF((AND($A223="ADD",OR(AU223="",AU223="Queenstown-Lakes District Council"))),"70",(_xlfn.XLOOKUP(AU223,ud_organisation_owner[lookupValue],ud_organisation_owner[lookupKey],""))))</f>
        <v/>
      </c>
      <c r="AW223" s="3" t="str">
        <f t="shared" si="35"/>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36"/>
        <v/>
      </c>
      <c r="BB223" s="3" t="str">
        <f>IF($A223="","",IF((AND($A223="ADD",OR(BA223="",BA223="Vested Assets"))),"12",(_xlfn.XLOOKUP(BA223,ud_work_category[lookupValue],ud_work_category[lookupKey],""))))</f>
        <v/>
      </c>
      <c r="BC223" s="8"/>
      <c r="BD223" s="2" t="str">
        <f t="shared" si="37"/>
        <v/>
      </c>
      <c r="BE223" s="3" t="str">
        <f t="shared" si="38"/>
        <v/>
      </c>
      <c r="BF223" s="3" t="str">
        <f>IF($A223="","",IF((AND($A223="ADD",OR(BE223="",BE223="Excellent"))),"1",(_xlfn.XLOOKUP(BE223,condition[lookupValue],condition[lookupKey],""))))</f>
        <v/>
      </c>
      <c r="BG223" s="7" t="str">
        <f t="shared" si="39"/>
        <v/>
      </c>
    </row>
    <row r="224" spans="2:59">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6"/>
      <c r="AI224" s="6"/>
      <c r="AK224" s="7"/>
      <c r="AL224" s="4" t="str">
        <f t="shared" ca="1" si="31"/>
        <v/>
      </c>
      <c r="AM224" s="4"/>
      <c r="AN224" s="3" t="str">
        <f t="shared" si="32"/>
        <v/>
      </c>
      <c r="AO224" s="3" t="str">
        <f>IF($A224="","",IF((AND($A224="ADD",OR(AN224="",AN224="In Use"))),"5",(_xlfn.XLOOKUP(AN224,ud_asset_status[lookupValue],ud_asset_status[lookupKey],""))))</f>
        <v/>
      </c>
      <c r="AP224" s="7"/>
      <c r="AR224" s="3" t="str">
        <f>IF($A224="ADD",IF(NOT(ISBLANK(AQ224)),_xlfn.XLOOKUP(AQ224,ar_replace_reason[lookupValue],ar_replace_reason[lookupKey],"ERROR"),""), "")</f>
        <v/>
      </c>
      <c r="AS224" s="3" t="str">
        <f t="shared" si="33"/>
        <v/>
      </c>
      <c r="AT224" s="3" t="str">
        <f>IF($A224="","",IF((AND($A224="ADD",OR(AS224="",AS224="Queenstown-Lakes District Council"))),"70",(_xlfn.XLOOKUP(AS224,ud_organisation_owner[lookupValue],ud_organisation_owner[lookupKey],""))))</f>
        <v/>
      </c>
      <c r="AU224" s="3" t="str">
        <f t="shared" si="34"/>
        <v/>
      </c>
      <c r="AV224" s="3" t="str">
        <f>IF($A224="","",IF((AND($A224="ADD",OR(AU224="",AU224="Queenstown-Lakes District Council"))),"70",(_xlfn.XLOOKUP(AU224,ud_organisation_owner[lookupValue],ud_organisation_owner[lookupKey],""))))</f>
        <v/>
      </c>
      <c r="AW224" s="3" t="str">
        <f t="shared" si="35"/>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36"/>
        <v/>
      </c>
      <c r="BB224" s="3" t="str">
        <f>IF($A224="","",IF((AND($A224="ADD",OR(BA224="",BA224="Vested Assets"))),"12",(_xlfn.XLOOKUP(BA224,ud_work_category[lookupValue],ud_work_category[lookupKey],""))))</f>
        <v/>
      </c>
      <c r="BC224" s="8"/>
      <c r="BD224" s="2" t="str">
        <f t="shared" si="37"/>
        <v/>
      </c>
      <c r="BE224" s="3" t="str">
        <f t="shared" si="38"/>
        <v/>
      </c>
      <c r="BF224" s="3" t="str">
        <f>IF($A224="","",IF((AND($A224="ADD",OR(BE224="",BE224="Excellent"))),"1",(_xlfn.XLOOKUP(BE224,condition[lookupValue],condition[lookupKey],""))))</f>
        <v/>
      </c>
      <c r="BG224" s="7" t="str">
        <f t="shared" si="39"/>
        <v/>
      </c>
    </row>
    <row r="225" spans="2:59">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6"/>
      <c r="AI225" s="6"/>
      <c r="AK225" s="7"/>
      <c r="AL225" s="4" t="str">
        <f t="shared" ca="1" si="31"/>
        <v/>
      </c>
      <c r="AM225" s="4"/>
      <c r="AN225" s="3" t="str">
        <f t="shared" si="32"/>
        <v/>
      </c>
      <c r="AO225" s="3" t="str">
        <f>IF($A225="","",IF((AND($A225="ADD",OR(AN225="",AN225="In Use"))),"5",(_xlfn.XLOOKUP(AN225,ud_asset_status[lookupValue],ud_asset_status[lookupKey],""))))</f>
        <v/>
      </c>
      <c r="AP225" s="7"/>
      <c r="AR225" s="3" t="str">
        <f>IF($A225="ADD",IF(NOT(ISBLANK(AQ225)),_xlfn.XLOOKUP(AQ225,ar_replace_reason[lookupValue],ar_replace_reason[lookupKey],"ERROR"),""), "")</f>
        <v/>
      </c>
      <c r="AS225" s="3" t="str">
        <f t="shared" si="33"/>
        <v/>
      </c>
      <c r="AT225" s="3" t="str">
        <f>IF($A225="","",IF((AND($A225="ADD",OR(AS225="",AS225="Queenstown-Lakes District Council"))),"70",(_xlfn.XLOOKUP(AS225,ud_organisation_owner[lookupValue],ud_organisation_owner[lookupKey],""))))</f>
        <v/>
      </c>
      <c r="AU225" s="3" t="str">
        <f t="shared" si="34"/>
        <v/>
      </c>
      <c r="AV225" s="3" t="str">
        <f>IF($A225="","",IF((AND($A225="ADD",OR(AU225="",AU225="Queenstown-Lakes District Council"))),"70",(_xlfn.XLOOKUP(AU225,ud_organisation_owner[lookupValue],ud_organisation_owner[lookupKey],""))))</f>
        <v/>
      </c>
      <c r="AW225" s="3" t="str">
        <f t="shared" si="35"/>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36"/>
        <v/>
      </c>
      <c r="BB225" s="3" t="str">
        <f>IF($A225="","",IF((AND($A225="ADD",OR(BA225="",BA225="Vested Assets"))),"12",(_xlfn.XLOOKUP(BA225,ud_work_category[lookupValue],ud_work_category[lookupKey],""))))</f>
        <v/>
      </c>
      <c r="BC225" s="8"/>
      <c r="BD225" s="2" t="str">
        <f t="shared" si="37"/>
        <v/>
      </c>
      <c r="BE225" s="3" t="str">
        <f t="shared" si="38"/>
        <v/>
      </c>
      <c r="BF225" s="3" t="str">
        <f>IF($A225="","",IF((AND($A225="ADD",OR(BE225="",BE225="Excellent"))),"1",(_xlfn.XLOOKUP(BE225,condition[lookupValue],condition[lookupKey],""))))</f>
        <v/>
      </c>
      <c r="BG225" s="7" t="str">
        <f t="shared" si="39"/>
        <v/>
      </c>
    </row>
    <row r="226" spans="2:59">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6"/>
      <c r="AI226" s="6"/>
      <c r="AK226" s="7"/>
      <c r="AL226" s="4" t="str">
        <f t="shared" ca="1" si="31"/>
        <v/>
      </c>
      <c r="AM226" s="4"/>
      <c r="AN226" s="3" t="str">
        <f t="shared" si="32"/>
        <v/>
      </c>
      <c r="AO226" s="3" t="str">
        <f>IF($A226="","",IF((AND($A226="ADD",OR(AN226="",AN226="In Use"))),"5",(_xlfn.XLOOKUP(AN226,ud_asset_status[lookupValue],ud_asset_status[lookupKey],""))))</f>
        <v/>
      </c>
      <c r="AP226" s="7"/>
      <c r="AR226" s="3" t="str">
        <f>IF($A226="ADD",IF(NOT(ISBLANK(AQ226)),_xlfn.XLOOKUP(AQ226,ar_replace_reason[lookupValue],ar_replace_reason[lookupKey],"ERROR"),""), "")</f>
        <v/>
      </c>
      <c r="AS226" s="3" t="str">
        <f t="shared" si="33"/>
        <v/>
      </c>
      <c r="AT226" s="3" t="str">
        <f>IF($A226="","",IF((AND($A226="ADD",OR(AS226="",AS226="Queenstown-Lakes District Council"))),"70",(_xlfn.XLOOKUP(AS226,ud_organisation_owner[lookupValue],ud_organisation_owner[lookupKey],""))))</f>
        <v/>
      </c>
      <c r="AU226" s="3" t="str">
        <f t="shared" si="34"/>
        <v/>
      </c>
      <c r="AV226" s="3" t="str">
        <f>IF($A226="","",IF((AND($A226="ADD",OR(AU226="",AU226="Queenstown-Lakes District Council"))),"70",(_xlfn.XLOOKUP(AU226,ud_organisation_owner[lookupValue],ud_organisation_owner[lookupKey],""))))</f>
        <v/>
      </c>
      <c r="AW226" s="3" t="str">
        <f t="shared" si="35"/>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36"/>
        <v/>
      </c>
      <c r="BB226" s="3" t="str">
        <f>IF($A226="","",IF((AND($A226="ADD",OR(BA226="",BA226="Vested Assets"))),"12",(_xlfn.XLOOKUP(BA226,ud_work_category[lookupValue],ud_work_category[lookupKey],""))))</f>
        <v/>
      </c>
      <c r="BC226" s="8"/>
      <c r="BD226" s="2" t="str">
        <f t="shared" si="37"/>
        <v/>
      </c>
      <c r="BE226" s="3" t="str">
        <f t="shared" si="38"/>
        <v/>
      </c>
      <c r="BF226" s="3" t="str">
        <f>IF($A226="","",IF((AND($A226="ADD",OR(BE226="",BE226="Excellent"))),"1",(_xlfn.XLOOKUP(BE226,condition[lookupValue],condition[lookupKey],""))))</f>
        <v/>
      </c>
      <c r="BG226" s="7" t="str">
        <f t="shared" si="39"/>
        <v/>
      </c>
    </row>
    <row r="227" spans="2:59">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6"/>
      <c r="AI227" s="6"/>
      <c r="AK227" s="7"/>
      <c r="AL227" s="4" t="str">
        <f t="shared" ca="1" si="31"/>
        <v/>
      </c>
      <c r="AM227" s="4"/>
      <c r="AN227" s="3" t="str">
        <f t="shared" si="32"/>
        <v/>
      </c>
      <c r="AO227" s="3" t="str">
        <f>IF($A227="","",IF((AND($A227="ADD",OR(AN227="",AN227="In Use"))),"5",(_xlfn.XLOOKUP(AN227,ud_asset_status[lookupValue],ud_asset_status[lookupKey],""))))</f>
        <v/>
      </c>
      <c r="AP227" s="7"/>
      <c r="AR227" s="3" t="str">
        <f>IF($A227="ADD",IF(NOT(ISBLANK(AQ227)),_xlfn.XLOOKUP(AQ227,ar_replace_reason[lookupValue],ar_replace_reason[lookupKey],"ERROR"),""), "")</f>
        <v/>
      </c>
      <c r="AS227" s="3" t="str">
        <f t="shared" si="33"/>
        <v/>
      </c>
      <c r="AT227" s="3" t="str">
        <f>IF($A227="","",IF((AND($A227="ADD",OR(AS227="",AS227="Queenstown-Lakes District Council"))),"70",(_xlfn.XLOOKUP(AS227,ud_organisation_owner[lookupValue],ud_organisation_owner[lookupKey],""))))</f>
        <v/>
      </c>
      <c r="AU227" s="3" t="str">
        <f t="shared" si="34"/>
        <v/>
      </c>
      <c r="AV227" s="3" t="str">
        <f>IF($A227="","",IF((AND($A227="ADD",OR(AU227="",AU227="Queenstown-Lakes District Council"))),"70",(_xlfn.XLOOKUP(AU227,ud_organisation_owner[lookupValue],ud_organisation_owner[lookupKey],""))))</f>
        <v/>
      </c>
      <c r="AW227" s="3" t="str">
        <f t="shared" si="35"/>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36"/>
        <v/>
      </c>
      <c r="BB227" s="3" t="str">
        <f>IF($A227="","",IF((AND($A227="ADD",OR(BA227="",BA227="Vested Assets"))),"12",(_xlfn.XLOOKUP(BA227,ud_work_category[lookupValue],ud_work_category[lookupKey],""))))</f>
        <v/>
      </c>
      <c r="BC227" s="8"/>
      <c r="BD227" s="2" t="str">
        <f t="shared" si="37"/>
        <v/>
      </c>
      <c r="BE227" s="3" t="str">
        <f t="shared" si="38"/>
        <v/>
      </c>
      <c r="BF227" s="3" t="str">
        <f>IF($A227="","",IF((AND($A227="ADD",OR(BE227="",BE227="Excellent"))),"1",(_xlfn.XLOOKUP(BE227,condition[lookupValue],condition[lookupKey],""))))</f>
        <v/>
      </c>
      <c r="BG227" s="7" t="str">
        <f t="shared" si="39"/>
        <v/>
      </c>
    </row>
    <row r="228" spans="2:59">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6"/>
      <c r="AI228" s="6"/>
      <c r="AK228" s="7"/>
      <c r="AL228" s="4" t="str">
        <f t="shared" ca="1" si="31"/>
        <v/>
      </c>
      <c r="AM228" s="4"/>
      <c r="AN228" s="3" t="str">
        <f t="shared" si="32"/>
        <v/>
      </c>
      <c r="AO228" s="3" t="str">
        <f>IF($A228="","",IF((AND($A228="ADD",OR(AN228="",AN228="In Use"))),"5",(_xlfn.XLOOKUP(AN228,ud_asset_status[lookupValue],ud_asset_status[lookupKey],""))))</f>
        <v/>
      </c>
      <c r="AP228" s="7"/>
      <c r="AR228" s="3" t="str">
        <f>IF($A228="ADD",IF(NOT(ISBLANK(AQ228)),_xlfn.XLOOKUP(AQ228,ar_replace_reason[lookupValue],ar_replace_reason[lookupKey],"ERROR"),""), "")</f>
        <v/>
      </c>
      <c r="AS228" s="3" t="str">
        <f t="shared" si="33"/>
        <v/>
      </c>
      <c r="AT228" s="3" t="str">
        <f>IF($A228="","",IF((AND($A228="ADD",OR(AS228="",AS228="Queenstown-Lakes District Council"))),"70",(_xlfn.XLOOKUP(AS228,ud_organisation_owner[lookupValue],ud_organisation_owner[lookupKey],""))))</f>
        <v/>
      </c>
      <c r="AU228" s="3" t="str">
        <f t="shared" si="34"/>
        <v/>
      </c>
      <c r="AV228" s="3" t="str">
        <f>IF($A228="","",IF((AND($A228="ADD",OR(AU228="",AU228="Queenstown-Lakes District Council"))),"70",(_xlfn.XLOOKUP(AU228,ud_organisation_owner[lookupValue],ud_organisation_owner[lookupKey],""))))</f>
        <v/>
      </c>
      <c r="AW228" s="3" t="str">
        <f t="shared" si="35"/>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36"/>
        <v/>
      </c>
      <c r="BB228" s="3" t="str">
        <f>IF($A228="","",IF((AND($A228="ADD",OR(BA228="",BA228="Vested Assets"))),"12",(_xlfn.XLOOKUP(BA228,ud_work_category[lookupValue],ud_work_category[lookupKey],""))))</f>
        <v/>
      </c>
      <c r="BC228" s="8"/>
      <c r="BD228" s="2" t="str">
        <f t="shared" si="37"/>
        <v/>
      </c>
      <c r="BE228" s="3" t="str">
        <f t="shared" si="38"/>
        <v/>
      </c>
      <c r="BF228" s="3" t="str">
        <f>IF($A228="","",IF((AND($A228="ADD",OR(BE228="",BE228="Excellent"))),"1",(_xlfn.XLOOKUP(BE228,condition[lookupValue],condition[lookupKey],""))))</f>
        <v/>
      </c>
      <c r="BG228" s="7" t="str">
        <f t="shared" si="39"/>
        <v/>
      </c>
    </row>
    <row r="229" spans="2:59">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6"/>
      <c r="AI229" s="6"/>
      <c r="AK229" s="7"/>
      <c r="AL229" s="4" t="str">
        <f t="shared" ca="1" si="31"/>
        <v/>
      </c>
      <c r="AM229" s="4"/>
      <c r="AN229" s="3" t="str">
        <f t="shared" si="32"/>
        <v/>
      </c>
      <c r="AO229" s="3" t="str">
        <f>IF($A229="","",IF((AND($A229="ADD",OR(AN229="",AN229="In Use"))),"5",(_xlfn.XLOOKUP(AN229,ud_asset_status[lookupValue],ud_asset_status[lookupKey],""))))</f>
        <v/>
      </c>
      <c r="AP229" s="7"/>
      <c r="AR229" s="3" t="str">
        <f>IF($A229="ADD",IF(NOT(ISBLANK(AQ229)),_xlfn.XLOOKUP(AQ229,ar_replace_reason[lookupValue],ar_replace_reason[lookupKey],"ERROR"),""), "")</f>
        <v/>
      </c>
      <c r="AS229" s="3" t="str">
        <f t="shared" si="33"/>
        <v/>
      </c>
      <c r="AT229" s="3" t="str">
        <f>IF($A229="","",IF((AND($A229="ADD",OR(AS229="",AS229="Queenstown-Lakes District Council"))),"70",(_xlfn.XLOOKUP(AS229,ud_organisation_owner[lookupValue],ud_organisation_owner[lookupKey],""))))</f>
        <v/>
      </c>
      <c r="AU229" s="3" t="str">
        <f t="shared" si="34"/>
        <v/>
      </c>
      <c r="AV229" s="3" t="str">
        <f>IF($A229="","",IF((AND($A229="ADD",OR(AU229="",AU229="Queenstown-Lakes District Council"))),"70",(_xlfn.XLOOKUP(AU229,ud_organisation_owner[lookupValue],ud_organisation_owner[lookupKey],""))))</f>
        <v/>
      </c>
      <c r="AW229" s="3" t="str">
        <f t="shared" si="35"/>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36"/>
        <v/>
      </c>
      <c r="BB229" s="3" t="str">
        <f>IF($A229="","",IF((AND($A229="ADD",OR(BA229="",BA229="Vested Assets"))),"12",(_xlfn.XLOOKUP(BA229,ud_work_category[lookupValue],ud_work_category[lookupKey],""))))</f>
        <v/>
      </c>
      <c r="BC229" s="8"/>
      <c r="BD229" s="2" t="str">
        <f t="shared" si="37"/>
        <v/>
      </c>
      <c r="BE229" s="3" t="str">
        <f t="shared" si="38"/>
        <v/>
      </c>
      <c r="BF229" s="3" t="str">
        <f>IF($A229="","",IF((AND($A229="ADD",OR(BE229="",BE229="Excellent"))),"1",(_xlfn.XLOOKUP(BE229,condition[lookupValue],condition[lookupKey],""))))</f>
        <v/>
      </c>
      <c r="BG229" s="7" t="str">
        <f t="shared" si="39"/>
        <v/>
      </c>
    </row>
    <row r="230" spans="2:59">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6"/>
      <c r="AI230" s="6"/>
      <c r="AK230" s="7"/>
      <c r="AL230" s="4" t="str">
        <f t="shared" ca="1" si="31"/>
        <v/>
      </c>
      <c r="AM230" s="4"/>
      <c r="AN230" s="3" t="str">
        <f t="shared" si="32"/>
        <v/>
      </c>
      <c r="AO230" s="3" t="str">
        <f>IF($A230="","",IF((AND($A230="ADD",OR(AN230="",AN230="In Use"))),"5",(_xlfn.XLOOKUP(AN230,ud_asset_status[lookupValue],ud_asset_status[lookupKey],""))))</f>
        <v/>
      </c>
      <c r="AP230" s="7"/>
      <c r="AR230" s="3" t="str">
        <f>IF($A230="ADD",IF(NOT(ISBLANK(AQ230)),_xlfn.XLOOKUP(AQ230,ar_replace_reason[lookupValue],ar_replace_reason[lookupKey],"ERROR"),""), "")</f>
        <v/>
      </c>
      <c r="AS230" s="3" t="str">
        <f t="shared" si="33"/>
        <v/>
      </c>
      <c r="AT230" s="3" t="str">
        <f>IF($A230="","",IF((AND($A230="ADD",OR(AS230="",AS230="Queenstown-Lakes District Council"))),"70",(_xlfn.XLOOKUP(AS230,ud_organisation_owner[lookupValue],ud_organisation_owner[lookupKey],""))))</f>
        <v/>
      </c>
      <c r="AU230" s="3" t="str">
        <f t="shared" si="34"/>
        <v/>
      </c>
      <c r="AV230" s="3" t="str">
        <f>IF($A230="","",IF((AND($A230="ADD",OR(AU230="",AU230="Queenstown-Lakes District Council"))),"70",(_xlfn.XLOOKUP(AU230,ud_organisation_owner[lookupValue],ud_organisation_owner[lookupKey],""))))</f>
        <v/>
      </c>
      <c r="AW230" s="3" t="str">
        <f t="shared" si="35"/>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36"/>
        <v/>
      </c>
      <c r="BB230" s="3" t="str">
        <f>IF($A230="","",IF((AND($A230="ADD",OR(BA230="",BA230="Vested Assets"))),"12",(_xlfn.XLOOKUP(BA230,ud_work_category[lookupValue],ud_work_category[lookupKey],""))))</f>
        <v/>
      </c>
      <c r="BC230" s="8"/>
      <c r="BD230" s="2" t="str">
        <f t="shared" si="37"/>
        <v/>
      </c>
      <c r="BE230" s="3" t="str">
        <f t="shared" si="38"/>
        <v/>
      </c>
      <c r="BF230" s="3" t="str">
        <f>IF($A230="","",IF((AND($A230="ADD",OR(BE230="",BE230="Excellent"))),"1",(_xlfn.XLOOKUP(BE230,condition[lookupValue],condition[lookupKey],""))))</f>
        <v/>
      </c>
      <c r="BG230" s="7" t="str">
        <f t="shared" si="39"/>
        <v/>
      </c>
    </row>
    <row r="231" spans="2:59">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6"/>
      <c r="AI231" s="6"/>
      <c r="AK231" s="7"/>
      <c r="AL231" s="4" t="str">
        <f t="shared" ca="1" si="31"/>
        <v/>
      </c>
      <c r="AM231" s="4"/>
      <c r="AN231" s="3" t="str">
        <f t="shared" si="32"/>
        <v/>
      </c>
      <c r="AO231" s="3" t="str">
        <f>IF($A231="","",IF((AND($A231="ADD",OR(AN231="",AN231="In Use"))),"5",(_xlfn.XLOOKUP(AN231,ud_asset_status[lookupValue],ud_asset_status[lookupKey],""))))</f>
        <v/>
      </c>
      <c r="AP231" s="7"/>
      <c r="AR231" s="3" t="str">
        <f>IF($A231="ADD",IF(NOT(ISBLANK(AQ231)),_xlfn.XLOOKUP(AQ231,ar_replace_reason[lookupValue],ar_replace_reason[lookupKey],"ERROR"),""), "")</f>
        <v/>
      </c>
      <c r="AS231" s="3" t="str">
        <f t="shared" si="33"/>
        <v/>
      </c>
      <c r="AT231" s="3" t="str">
        <f>IF($A231="","",IF((AND($A231="ADD",OR(AS231="",AS231="Queenstown-Lakes District Council"))),"70",(_xlfn.XLOOKUP(AS231,ud_organisation_owner[lookupValue],ud_organisation_owner[lookupKey],""))))</f>
        <v/>
      </c>
      <c r="AU231" s="3" t="str">
        <f t="shared" si="34"/>
        <v/>
      </c>
      <c r="AV231" s="3" t="str">
        <f>IF($A231="","",IF((AND($A231="ADD",OR(AU231="",AU231="Queenstown-Lakes District Council"))),"70",(_xlfn.XLOOKUP(AU231,ud_organisation_owner[lookupValue],ud_organisation_owner[lookupKey],""))))</f>
        <v/>
      </c>
      <c r="AW231" s="3" t="str">
        <f t="shared" si="35"/>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36"/>
        <v/>
      </c>
      <c r="BB231" s="3" t="str">
        <f>IF($A231="","",IF((AND($A231="ADD",OR(BA231="",BA231="Vested Assets"))),"12",(_xlfn.XLOOKUP(BA231,ud_work_category[lookupValue],ud_work_category[lookupKey],""))))</f>
        <v/>
      </c>
      <c r="BC231" s="8"/>
      <c r="BD231" s="2" t="str">
        <f t="shared" si="37"/>
        <v/>
      </c>
      <c r="BE231" s="3" t="str">
        <f t="shared" si="38"/>
        <v/>
      </c>
      <c r="BF231" s="3" t="str">
        <f>IF($A231="","",IF((AND($A231="ADD",OR(BE231="",BE231="Excellent"))),"1",(_xlfn.XLOOKUP(BE231,condition[lookupValue],condition[lookupKey],""))))</f>
        <v/>
      </c>
      <c r="BG231" s="7" t="str">
        <f t="shared" si="39"/>
        <v/>
      </c>
    </row>
    <row r="232" spans="2:59">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6"/>
      <c r="AI232" s="6"/>
      <c r="AK232" s="7"/>
      <c r="AL232" s="4" t="str">
        <f t="shared" ca="1" si="31"/>
        <v/>
      </c>
      <c r="AM232" s="4"/>
      <c r="AN232" s="3" t="str">
        <f t="shared" si="32"/>
        <v/>
      </c>
      <c r="AO232" s="3" t="str">
        <f>IF($A232="","",IF((AND($A232="ADD",OR(AN232="",AN232="In Use"))),"5",(_xlfn.XLOOKUP(AN232,ud_asset_status[lookupValue],ud_asset_status[lookupKey],""))))</f>
        <v/>
      </c>
      <c r="AP232" s="7"/>
      <c r="AR232" s="3" t="str">
        <f>IF($A232="ADD",IF(NOT(ISBLANK(AQ232)),_xlfn.XLOOKUP(AQ232,ar_replace_reason[lookupValue],ar_replace_reason[lookupKey],"ERROR"),""), "")</f>
        <v/>
      </c>
      <c r="AS232" s="3" t="str">
        <f t="shared" si="33"/>
        <v/>
      </c>
      <c r="AT232" s="3" t="str">
        <f>IF($A232="","",IF((AND($A232="ADD",OR(AS232="",AS232="Queenstown-Lakes District Council"))),"70",(_xlfn.XLOOKUP(AS232,ud_organisation_owner[lookupValue],ud_organisation_owner[lookupKey],""))))</f>
        <v/>
      </c>
      <c r="AU232" s="3" t="str">
        <f t="shared" si="34"/>
        <v/>
      </c>
      <c r="AV232" s="3" t="str">
        <f>IF($A232="","",IF((AND($A232="ADD",OR(AU232="",AU232="Queenstown-Lakes District Council"))),"70",(_xlfn.XLOOKUP(AU232,ud_organisation_owner[lookupValue],ud_organisation_owner[lookupKey],""))))</f>
        <v/>
      </c>
      <c r="AW232" s="3" t="str">
        <f t="shared" si="35"/>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36"/>
        <v/>
      </c>
      <c r="BB232" s="3" t="str">
        <f>IF($A232="","",IF((AND($A232="ADD",OR(BA232="",BA232="Vested Assets"))),"12",(_xlfn.XLOOKUP(BA232,ud_work_category[lookupValue],ud_work_category[lookupKey],""))))</f>
        <v/>
      </c>
      <c r="BC232" s="8"/>
      <c r="BD232" s="2" t="str">
        <f t="shared" si="37"/>
        <v/>
      </c>
      <c r="BE232" s="3" t="str">
        <f t="shared" si="38"/>
        <v/>
      </c>
      <c r="BF232" s="3" t="str">
        <f>IF($A232="","",IF((AND($A232="ADD",OR(BE232="",BE232="Excellent"))),"1",(_xlfn.XLOOKUP(BE232,condition[lookupValue],condition[lookupKey],""))))</f>
        <v/>
      </c>
      <c r="BG232" s="7" t="str">
        <f t="shared" si="39"/>
        <v/>
      </c>
    </row>
    <row r="233" spans="2:59">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6"/>
      <c r="AI233" s="6"/>
      <c r="AK233" s="7"/>
      <c r="AL233" s="4" t="str">
        <f t="shared" ca="1" si="31"/>
        <v/>
      </c>
      <c r="AM233" s="4"/>
      <c r="AN233" s="3" t="str">
        <f t="shared" si="32"/>
        <v/>
      </c>
      <c r="AO233" s="3" t="str">
        <f>IF($A233="","",IF((AND($A233="ADD",OR(AN233="",AN233="In Use"))),"5",(_xlfn.XLOOKUP(AN233,ud_asset_status[lookupValue],ud_asset_status[lookupKey],""))))</f>
        <v/>
      </c>
      <c r="AP233" s="7"/>
      <c r="AR233" s="3" t="str">
        <f>IF($A233="ADD",IF(NOT(ISBLANK(AQ233)),_xlfn.XLOOKUP(AQ233,ar_replace_reason[lookupValue],ar_replace_reason[lookupKey],"ERROR"),""), "")</f>
        <v/>
      </c>
      <c r="AS233" s="3" t="str">
        <f t="shared" si="33"/>
        <v/>
      </c>
      <c r="AT233" s="3" t="str">
        <f>IF($A233="","",IF((AND($A233="ADD",OR(AS233="",AS233="Queenstown-Lakes District Council"))),"70",(_xlfn.XLOOKUP(AS233,ud_organisation_owner[lookupValue],ud_organisation_owner[lookupKey],""))))</f>
        <v/>
      </c>
      <c r="AU233" s="3" t="str">
        <f t="shared" si="34"/>
        <v/>
      </c>
      <c r="AV233" s="3" t="str">
        <f>IF($A233="","",IF((AND($A233="ADD",OR(AU233="",AU233="Queenstown-Lakes District Council"))),"70",(_xlfn.XLOOKUP(AU233,ud_organisation_owner[lookupValue],ud_organisation_owner[lookupKey],""))))</f>
        <v/>
      </c>
      <c r="AW233" s="3" t="str">
        <f t="shared" si="35"/>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36"/>
        <v/>
      </c>
      <c r="BB233" s="3" t="str">
        <f>IF($A233="","",IF((AND($A233="ADD",OR(BA233="",BA233="Vested Assets"))),"12",(_xlfn.XLOOKUP(BA233,ud_work_category[lookupValue],ud_work_category[lookupKey],""))))</f>
        <v/>
      </c>
      <c r="BC233" s="8"/>
      <c r="BD233" s="2" t="str">
        <f t="shared" si="37"/>
        <v/>
      </c>
      <c r="BE233" s="3" t="str">
        <f t="shared" si="38"/>
        <v/>
      </c>
      <c r="BF233" s="3" t="str">
        <f>IF($A233="","",IF((AND($A233="ADD",OR(BE233="",BE233="Excellent"))),"1",(_xlfn.XLOOKUP(BE233,condition[lookupValue],condition[lookupKey],""))))</f>
        <v/>
      </c>
      <c r="BG233" s="7" t="str">
        <f t="shared" si="39"/>
        <v/>
      </c>
    </row>
    <row r="234" spans="2:59">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6"/>
      <c r="AI234" s="6"/>
      <c r="AK234" s="7"/>
      <c r="AL234" s="4" t="str">
        <f t="shared" ca="1" si="31"/>
        <v/>
      </c>
      <c r="AM234" s="4"/>
      <c r="AN234" s="3" t="str">
        <f t="shared" si="32"/>
        <v/>
      </c>
      <c r="AO234" s="3" t="str">
        <f>IF($A234="","",IF((AND($A234="ADD",OR(AN234="",AN234="In Use"))),"5",(_xlfn.XLOOKUP(AN234,ud_asset_status[lookupValue],ud_asset_status[lookupKey],""))))</f>
        <v/>
      </c>
      <c r="AP234" s="7"/>
      <c r="AR234" s="3" t="str">
        <f>IF($A234="ADD",IF(NOT(ISBLANK(AQ234)),_xlfn.XLOOKUP(AQ234,ar_replace_reason[lookupValue],ar_replace_reason[lookupKey],"ERROR"),""), "")</f>
        <v/>
      </c>
      <c r="AS234" s="3" t="str">
        <f t="shared" si="33"/>
        <v/>
      </c>
      <c r="AT234" s="3" t="str">
        <f>IF($A234="","",IF((AND($A234="ADD",OR(AS234="",AS234="Queenstown-Lakes District Council"))),"70",(_xlfn.XLOOKUP(AS234,ud_organisation_owner[lookupValue],ud_organisation_owner[lookupKey],""))))</f>
        <v/>
      </c>
      <c r="AU234" s="3" t="str">
        <f t="shared" si="34"/>
        <v/>
      </c>
      <c r="AV234" s="3" t="str">
        <f>IF($A234="","",IF((AND($A234="ADD",OR(AU234="",AU234="Queenstown-Lakes District Council"))),"70",(_xlfn.XLOOKUP(AU234,ud_organisation_owner[lookupValue],ud_organisation_owner[lookupKey],""))))</f>
        <v/>
      </c>
      <c r="AW234" s="3" t="str">
        <f t="shared" si="35"/>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36"/>
        <v/>
      </c>
      <c r="BB234" s="3" t="str">
        <f>IF($A234="","",IF((AND($A234="ADD",OR(BA234="",BA234="Vested Assets"))),"12",(_xlfn.XLOOKUP(BA234,ud_work_category[lookupValue],ud_work_category[lookupKey],""))))</f>
        <v/>
      </c>
      <c r="BC234" s="8"/>
      <c r="BD234" s="2" t="str">
        <f t="shared" si="37"/>
        <v/>
      </c>
      <c r="BE234" s="3" t="str">
        <f t="shared" si="38"/>
        <v/>
      </c>
      <c r="BF234" s="3" t="str">
        <f>IF($A234="","",IF((AND($A234="ADD",OR(BE234="",BE234="Excellent"))),"1",(_xlfn.XLOOKUP(BE234,condition[lookupValue],condition[lookupKey],""))))</f>
        <v/>
      </c>
      <c r="BG234" s="7" t="str">
        <f t="shared" si="39"/>
        <v/>
      </c>
    </row>
    <row r="235" spans="2:59">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6"/>
      <c r="AI235" s="6"/>
      <c r="AK235" s="7"/>
      <c r="AL235" s="4" t="str">
        <f t="shared" ca="1" si="31"/>
        <v/>
      </c>
      <c r="AM235" s="4"/>
      <c r="AN235" s="3" t="str">
        <f t="shared" si="32"/>
        <v/>
      </c>
      <c r="AO235" s="3" t="str">
        <f>IF($A235="","",IF((AND($A235="ADD",OR(AN235="",AN235="In Use"))),"5",(_xlfn.XLOOKUP(AN235,ud_asset_status[lookupValue],ud_asset_status[lookupKey],""))))</f>
        <v/>
      </c>
      <c r="AP235" s="7"/>
      <c r="AR235" s="3" t="str">
        <f>IF($A235="ADD",IF(NOT(ISBLANK(AQ235)),_xlfn.XLOOKUP(AQ235,ar_replace_reason[lookupValue],ar_replace_reason[lookupKey],"ERROR"),""), "")</f>
        <v/>
      </c>
      <c r="AS235" s="3" t="str">
        <f t="shared" si="33"/>
        <v/>
      </c>
      <c r="AT235" s="3" t="str">
        <f>IF($A235="","",IF((AND($A235="ADD",OR(AS235="",AS235="Queenstown-Lakes District Council"))),"70",(_xlfn.XLOOKUP(AS235,ud_organisation_owner[lookupValue],ud_organisation_owner[lookupKey],""))))</f>
        <v/>
      </c>
      <c r="AU235" s="3" t="str">
        <f t="shared" si="34"/>
        <v/>
      </c>
      <c r="AV235" s="3" t="str">
        <f>IF($A235="","",IF((AND($A235="ADD",OR(AU235="",AU235="Queenstown-Lakes District Council"))),"70",(_xlfn.XLOOKUP(AU235,ud_organisation_owner[lookupValue],ud_organisation_owner[lookupKey],""))))</f>
        <v/>
      </c>
      <c r="AW235" s="3" t="str">
        <f t="shared" si="35"/>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36"/>
        <v/>
      </c>
      <c r="BB235" s="3" t="str">
        <f>IF($A235="","",IF((AND($A235="ADD",OR(BA235="",BA235="Vested Assets"))),"12",(_xlfn.XLOOKUP(BA235,ud_work_category[lookupValue],ud_work_category[lookupKey],""))))</f>
        <v/>
      </c>
      <c r="BC235" s="8"/>
      <c r="BD235" s="2" t="str">
        <f t="shared" si="37"/>
        <v/>
      </c>
      <c r="BE235" s="3" t="str">
        <f t="shared" si="38"/>
        <v/>
      </c>
      <c r="BF235" s="3" t="str">
        <f>IF($A235="","",IF((AND($A235="ADD",OR(BE235="",BE235="Excellent"))),"1",(_xlfn.XLOOKUP(BE235,condition[lookupValue],condition[lookupKey],""))))</f>
        <v/>
      </c>
      <c r="BG235" s="7" t="str">
        <f t="shared" si="39"/>
        <v/>
      </c>
    </row>
    <row r="236" spans="2:59">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6"/>
      <c r="AI236" s="6"/>
      <c r="AK236" s="7"/>
      <c r="AL236" s="4" t="str">
        <f t="shared" ca="1" si="31"/>
        <v/>
      </c>
      <c r="AM236" s="4"/>
      <c r="AN236" s="3" t="str">
        <f t="shared" si="32"/>
        <v/>
      </c>
      <c r="AO236" s="3" t="str">
        <f>IF($A236="","",IF((AND($A236="ADD",OR(AN236="",AN236="In Use"))),"5",(_xlfn.XLOOKUP(AN236,ud_asset_status[lookupValue],ud_asset_status[lookupKey],""))))</f>
        <v/>
      </c>
      <c r="AP236" s="7"/>
      <c r="AR236" s="3" t="str">
        <f>IF($A236="ADD",IF(NOT(ISBLANK(AQ236)),_xlfn.XLOOKUP(AQ236,ar_replace_reason[lookupValue],ar_replace_reason[lookupKey],"ERROR"),""), "")</f>
        <v/>
      </c>
      <c r="AS236" s="3" t="str">
        <f t="shared" si="33"/>
        <v/>
      </c>
      <c r="AT236" s="3" t="str">
        <f>IF($A236="","",IF((AND($A236="ADD",OR(AS236="",AS236="Queenstown-Lakes District Council"))),"70",(_xlfn.XLOOKUP(AS236,ud_organisation_owner[lookupValue],ud_organisation_owner[lookupKey],""))))</f>
        <v/>
      </c>
      <c r="AU236" s="3" t="str">
        <f t="shared" si="34"/>
        <v/>
      </c>
      <c r="AV236" s="3" t="str">
        <f>IF($A236="","",IF((AND($A236="ADD",OR(AU236="",AU236="Queenstown-Lakes District Council"))),"70",(_xlfn.XLOOKUP(AU236,ud_organisation_owner[lookupValue],ud_organisation_owner[lookupKey],""))))</f>
        <v/>
      </c>
      <c r="AW236" s="3" t="str">
        <f t="shared" si="35"/>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36"/>
        <v/>
      </c>
      <c r="BB236" s="3" t="str">
        <f>IF($A236="","",IF((AND($A236="ADD",OR(BA236="",BA236="Vested Assets"))),"12",(_xlfn.XLOOKUP(BA236,ud_work_category[lookupValue],ud_work_category[lookupKey],""))))</f>
        <v/>
      </c>
      <c r="BC236" s="8"/>
      <c r="BD236" s="2" t="str">
        <f t="shared" si="37"/>
        <v/>
      </c>
      <c r="BE236" s="3" t="str">
        <f t="shared" si="38"/>
        <v/>
      </c>
      <c r="BF236" s="3" t="str">
        <f>IF($A236="","",IF((AND($A236="ADD",OR(BE236="",BE236="Excellent"))),"1",(_xlfn.XLOOKUP(BE236,condition[lookupValue],condition[lookupKey],""))))</f>
        <v/>
      </c>
      <c r="BG236" s="7" t="str">
        <f t="shared" si="39"/>
        <v/>
      </c>
    </row>
    <row r="237" spans="2:59">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6"/>
      <c r="AI237" s="6"/>
      <c r="AK237" s="7"/>
      <c r="AL237" s="4" t="str">
        <f t="shared" ca="1" si="31"/>
        <v/>
      </c>
      <c r="AM237" s="4"/>
      <c r="AN237" s="3" t="str">
        <f t="shared" si="32"/>
        <v/>
      </c>
      <c r="AO237" s="3" t="str">
        <f>IF($A237="","",IF((AND($A237="ADD",OR(AN237="",AN237="In Use"))),"5",(_xlfn.XLOOKUP(AN237,ud_asset_status[lookupValue],ud_asset_status[lookupKey],""))))</f>
        <v/>
      </c>
      <c r="AP237" s="7"/>
      <c r="AR237" s="3" t="str">
        <f>IF($A237="ADD",IF(NOT(ISBLANK(AQ237)),_xlfn.XLOOKUP(AQ237,ar_replace_reason[lookupValue],ar_replace_reason[lookupKey],"ERROR"),""), "")</f>
        <v/>
      </c>
      <c r="AS237" s="3" t="str">
        <f t="shared" si="33"/>
        <v/>
      </c>
      <c r="AT237" s="3" t="str">
        <f>IF($A237="","",IF((AND($A237="ADD",OR(AS237="",AS237="Queenstown-Lakes District Council"))),"70",(_xlfn.XLOOKUP(AS237,ud_organisation_owner[lookupValue],ud_organisation_owner[lookupKey],""))))</f>
        <v/>
      </c>
      <c r="AU237" s="3" t="str">
        <f t="shared" si="34"/>
        <v/>
      </c>
      <c r="AV237" s="3" t="str">
        <f>IF($A237="","",IF((AND($A237="ADD",OR(AU237="",AU237="Queenstown-Lakes District Council"))),"70",(_xlfn.XLOOKUP(AU237,ud_organisation_owner[lookupValue],ud_organisation_owner[lookupKey],""))))</f>
        <v/>
      </c>
      <c r="AW237" s="3" t="str">
        <f t="shared" si="35"/>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36"/>
        <v/>
      </c>
      <c r="BB237" s="3" t="str">
        <f>IF($A237="","",IF((AND($A237="ADD",OR(BA237="",BA237="Vested Assets"))),"12",(_xlfn.XLOOKUP(BA237,ud_work_category[lookupValue],ud_work_category[lookupKey],""))))</f>
        <v/>
      </c>
      <c r="BC237" s="8"/>
      <c r="BD237" s="2" t="str">
        <f t="shared" si="37"/>
        <v/>
      </c>
      <c r="BE237" s="3" t="str">
        <f t="shared" si="38"/>
        <v/>
      </c>
      <c r="BF237" s="3" t="str">
        <f>IF($A237="","",IF((AND($A237="ADD",OR(BE237="",BE237="Excellent"))),"1",(_xlfn.XLOOKUP(BE237,condition[lookupValue],condition[lookupKey],""))))</f>
        <v/>
      </c>
      <c r="BG237" s="7" t="str">
        <f t="shared" si="39"/>
        <v/>
      </c>
    </row>
    <row r="238" spans="2:59">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6"/>
      <c r="AI238" s="6"/>
      <c r="AK238" s="7"/>
      <c r="AL238" s="4" t="str">
        <f t="shared" ca="1" si="31"/>
        <v/>
      </c>
      <c r="AM238" s="4"/>
      <c r="AN238" s="3" t="str">
        <f t="shared" si="32"/>
        <v/>
      </c>
      <c r="AO238" s="3" t="str">
        <f>IF($A238="","",IF((AND($A238="ADD",OR(AN238="",AN238="In Use"))),"5",(_xlfn.XLOOKUP(AN238,ud_asset_status[lookupValue],ud_asset_status[lookupKey],""))))</f>
        <v/>
      </c>
      <c r="AP238" s="7"/>
      <c r="AR238" s="3" t="str">
        <f>IF($A238="ADD",IF(NOT(ISBLANK(AQ238)),_xlfn.XLOOKUP(AQ238,ar_replace_reason[lookupValue],ar_replace_reason[lookupKey],"ERROR"),""), "")</f>
        <v/>
      </c>
      <c r="AS238" s="3" t="str">
        <f t="shared" si="33"/>
        <v/>
      </c>
      <c r="AT238" s="3" t="str">
        <f>IF($A238="","",IF((AND($A238="ADD",OR(AS238="",AS238="Queenstown-Lakes District Council"))),"70",(_xlfn.XLOOKUP(AS238,ud_organisation_owner[lookupValue],ud_organisation_owner[lookupKey],""))))</f>
        <v/>
      </c>
      <c r="AU238" s="3" t="str">
        <f t="shared" si="34"/>
        <v/>
      </c>
      <c r="AV238" s="3" t="str">
        <f>IF($A238="","",IF((AND($A238="ADD",OR(AU238="",AU238="Queenstown-Lakes District Council"))),"70",(_xlfn.XLOOKUP(AU238,ud_organisation_owner[lookupValue],ud_organisation_owner[lookupKey],""))))</f>
        <v/>
      </c>
      <c r="AW238" s="3" t="str">
        <f t="shared" si="35"/>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36"/>
        <v/>
      </c>
      <c r="BB238" s="3" t="str">
        <f>IF($A238="","",IF((AND($A238="ADD",OR(BA238="",BA238="Vested Assets"))),"12",(_xlfn.XLOOKUP(BA238,ud_work_category[lookupValue],ud_work_category[lookupKey],""))))</f>
        <v/>
      </c>
      <c r="BC238" s="8"/>
      <c r="BD238" s="2" t="str">
        <f t="shared" si="37"/>
        <v/>
      </c>
      <c r="BE238" s="3" t="str">
        <f t="shared" si="38"/>
        <v/>
      </c>
      <c r="BF238" s="3" t="str">
        <f>IF($A238="","",IF((AND($A238="ADD",OR(BE238="",BE238="Excellent"))),"1",(_xlfn.XLOOKUP(BE238,condition[lookupValue],condition[lookupKey],""))))</f>
        <v/>
      </c>
      <c r="BG238" s="7" t="str">
        <f t="shared" si="39"/>
        <v/>
      </c>
    </row>
    <row r="239" spans="2:59">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6"/>
      <c r="AI239" s="6"/>
      <c r="AK239" s="7"/>
      <c r="AL239" s="4" t="str">
        <f t="shared" ca="1" si="31"/>
        <v/>
      </c>
      <c r="AM239" s="4"/>
      <c r="AN239" s="3" t="str">
        <f t="shared" si="32"/>
        <v/>
      </c>
      <c r="AO239" s="3" t="str">
        <f>IF($A239="","",IF((AND($A239="ADD",OR(AN239="",AN239="In Use"))),"5",(_xlfn.XLOOKUP(AN239,ud_asset_status[lookupValue],ud_asset_status[lookupKey],""))))</f>
        <v/>
      </c>
      <c r="AP239" s="7"/>
      <c r="AR239" s="3" t="str">
        <f>IF($A239="ADD",IF(NOT(ISBLANK(AQ239)),_xlfn.XLOOKUP(AQ239,ar_replace_reason[lookupValue],ar_replace_reason[lookupKey],"ERROR"),""), "")</f>
        <v/>
      </c>
      <c r="AS239" s="3" t="str">
        <f t="shared" si="33"/>
        <v/>
      </c>
      <c r="AT239" s="3" t="str">
        <f>IF($A239="","",IF((AND($A239="ADD",OR(AS239="",AS239="Queenstown-Lakes District Council"))),"70",(_xlfn.XLOOKUP(AS239,ud_organisation_owner[lookupValue],ud_organisation_owner[lookupKey],""))))</f>
        <v/>
      </c>
      <c r="AU239" s="3" t="str">
        <f t="shared" si="34"/>
        <v/>
      </c>
      <c r="AV239" s="3" t="str">
        <f>IF($A239="","",IF((AND($A239="ADD",OR(AU239="",AU239="Queenstown-Lakes District Council"))),"70",(_xlfn.XLOOKUP(AU239,ud_organisation_owner[lookupValue],ud_organisation_owner[lookupKey],""))))</f>
        <v/>
      </c>
      <c r="AW239" s="3" t="str">
        <f t="shared" si="35"/>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36"/>
        <v/>
      </c>
      <c r="BB239" s="3" t="str">
        <f>IF($A239="","",IF((AND($A239="ADD",OR(BA239="",BA239="Vested Assets"))),"12",(_xlfn.XLOOKUP(BA239,ud_work_category[lookupValue],ud_work_category[lookupKey],""))))</f>
        <v/>
      </c>
      <c r="BC239" s="8"/>
      <c r="BD239" s="2" t="str">
        <f t="shared" si="37"/>
        <v/>
      </c>
      <c r="BE239" s="3" t="str">
        <f t="shared" si="38"/>
        <v/>
      </c>
      <c r="BF239" s="3" t="str">
        <f>IF($A239="","",IF((AND($A239="ADD",OR(BE239="",BE239="Excellent"))),"1",(_xlfn.XLOOKUP(BE239,condition[lookupValue],condition[lookupKey],""))))</f>
        <v/>
      </c>
      <c r="BG239" s="7" t="str">
        <f t="shared" si="39"/>
        <v/>
      </c>
    </row>
    <row r="240" spans="2:59">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6"/>
      <c r="AI240" s="6"/>
      <c r="AK240" s="7"/>
      <c r="AL240" s="4" t="str">
        <f t="shared" ca="1" si="31"/>
        <v/>
      </c>
      <c r="AM240" s="4"/>
      <c r="AN240" s="3" t="str">
        <f t="shared" si="32"/>
        <v/>
      </c>
      <c r="AO240" s="3" t="str">
        <f>IF($A240="","",IF((AND($A240="ADD",OR(AN240="",AN240="In Use"))),"5",(_xlfn.XLOOKUP(AN240,ud_asset_status[lookupValue],ud_asset_status[lookupKey],""))))</f>
        <v/>
      </c>
      <c r="AP240" s="7"/>
      <c r="AR240" s="3" t="str">
        <f>IF($A240="ADD",IF(NOT(ISBLANK(AQ240)),_xlfn.XLOOKUP(AQ240,ar_replace_reason[lookupValue],ar_replace_reason[lookupKey],"ERROR"),""), "")</f>
        <v/>
      </c>
      <c r="AS240" s="3" t="str">
        <f t="shared" si="33"/>
        <v/>
      </c>
      <c r="AT240" s="3" t="str">
        <f>IF($A240="","",IF((AND($A240="ADD",OR(AS240="",AS240="Queenstown-Lakes District Council"))),"70",(_xlfn.XLOOKUP(AS240,ud_organisation_owner[lookupValue],ud_organisation_owner[lookupKey],""))))</f>
        <v/>
      </c>
      <c r="AU240" s="3" t="str">
        <f t="shared" si="34"/>
        <v/>
      </c>
      <c r="AV240" s="3" t="str">
        <f>IF($A240="","",IF((AND($A240="ADD",OR(AU240="",AU240="Queenstown-Lakes District Council"))),"70",(_xlfn.XLOOKUP(AU240,ud_organisation_owner[lookupValue],ud_organisation_owner[lookupKey],""))))</f>
        <v/>
      </c>
      <c r="AW240" s="3" t="str">
        <f t="shared" si="35"/>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36"/>
        <v/>
      </c>
      <c r="BB240" s="3" t="str">
        <f>IF($A240="","",IF((AND($A240="ADD",OR(BA240="",BA240="Vested Assets"))),"12",(_xlfn.XLOOKUP(BA240,ud_work_category[lookupValue],ud_work_category[lookupKey],""))))</f>
        <v/>
      </c>
      <c r="BC240" s="8"/>
      <c r="BD240" s="2" t="str">
        <f t="shared" si="37"/>
        <v/>
      </c>
      <c r="BE240" s="3" t="str">
        <f t="shared" si="38"/>
        <v/>
      </c>
      <c r="BF240" s="3" t="str">
        <f>IF($A240="","",IF((AND($A240="ADD",OR(BE240="",BE240="Excellent"))),"1",(_xlfn.XLOOKUP(BE240,condition[lookupValue],condition[lookupKey],""))))</f>
        <v/>
      </c>
      <c r="BG240" s="7" t="str">
        <f t="shared" si="39"/>
        <v/>
      </c>
    </row>
    <row r="241" spans="2:59">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6"/>
      <c r="AI241" s="6"/>
      <c r="AK241" s="7"/>
      <c r="AL241" s="4" t="str">
        <f t="shared" ca="1" si="31"/>
        <v/>
      </c>
      <c r="AM241" s="4"/>
      <c r="AN241" s="3" t="str">
        <f t="shared" si="32"/>
        <v/>
      </c>
      <c r="AO241" s="3" t="str">
        <f>IF($A241="","",IF((AND($A241="ADD",OR(AN241="",AN241="In Use"))),"5",(_xlfn.XLOOKUP(AN241,ud_asset_status[lookupValue],ud_asset_status[lookupKey],""))))</f>
        <v/>
      </c>
      <c r="AP241" s="7"/>
      <c r="AR241" s="3" t="str">
        <f>IF($A241="ADD",IF(NOT(ISBLANK(AQ241)),_xlfn.XLOOKUP(AQ241,ar_replace_reason[lookupValue],ar_replace_reason[lookupKey],"ERROR"),""), "")</f>
        <v/>
      </c>
      <c r="AS241" s="3" t="str">
        <f t="shared" si="33"/>
        <v/>
      </c>
      <c r="AT241" s="3" t="str">
        <f>IF($A241="","",IF((AND($A241="ADD",OR(AS241="",AS241="Queenstown-Lakes District Council"))),"70",(_xlfn.XLOOKUP(AS241,ud_organisation_owner[lookupValue],ud_organisation_owner[lookupKey],""))))</f>
        <v/>
      </c>
      <c r="AU241" s="3" t="str">
        <f t="shared" si="34"/>
        <v/>
      </c>
      <c r="AV241" s="3" t="str">
        <f>IF($A241="","",IF((AND($A241="ADD",OR(AU241="",AU241="Queenstown-Lakes District Council"))),"70",(_xlfn.XLOOKUP(AU241,ud_organisation_owner[lookupValue],ud_organisation_owner[lookupKey],""))))</f>
        <v/>
      </c>
      <c r="AW241" s="3" t="str">
        <f t="shared" si="35"/>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36"/>
        <v/>
      </c>
      <c r="BB241" s="3" t="str">
        <f>IF($A241="","",IF((AND($A241="ADD",OR(BA241="",BA241="Vested Assets"))),"12",(_xlfn.XLOOKUP(BA241,ud_work_category[lookupValue],ud_work_category[lookupKey],""))))</f>
        <v/>
      </c>
      <c r="BC241" s="8"/>
      <c r="BD241" s="2" t="str">
        <f t="shared" si="37"/>
        <v/>
      </c>
      <c r="BE241" s="3" t="str">
        <f t="shared" si="38"/>
        <v/>
      </c>
      <c r="BF241" s="3" t="str">
        <f>IF($A241="","",IF((AND($A241="ADD",OR(BE241="",BE241="Excellent"))),"1",(_xlfn.XLOOKUP(BE241,condition[lookupValue],condition[lookupKey],""))))</f>
        <v/>
      </c>
      <c r="BG241" s="7" t="str">
        <f t="shared" si="39"/>
        <v/>
      </c>
    </row>
    <row r="242" spans="2:59">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6"/>
      <c r="AI242" s="6"/>
      <c r="AK242" s="7"/>
      <c r="AL242" s="4" t="str">
        <f t="shared" ca="1" si="31"/>
        <v/>
      </c>
      <c r="AM242" s="4"/>
      <c r="AN242" s="3" t="str">
        <f t="shared" si="32"/>
        <v/>
      </c>
      <c r="AO242" s="3" t="str">
        <f>IF($A242="","",IF((AND($A242="ADD",OR(AN242="",AN242="In Use"))),"5",(_xlfn.XLOOKUP(AN242,ud_asset_status[lookupValue],ud_asset_status[lookupKey],""))))</f>
        <v/>
      </c>
      <c r="AP242" s="7"/>
      <c r="AR242" s="3" t="str">
        <f>IF($A242="ADD",IF(NOT(ISBLANK(AQ242)),_xlfn.XLOOKUP(AQ242,ar_replace_reason[lookupValue],ar_replace_reason[lookupKey],"ERROR"),""), "")</f>
        <v/>
      </c>
      <c r="AS242" s="3" t="str">
        <f t="shared" si="33"/>
        <v/>
      </c>
      <c r="AT242" s="3" t="str">
        <f>IF($A242="","",IF((AND($A242="ADD",OR(AS242="",AS242="Queenstown-Lakes District Council"))),"70",(_xlfn.XLOOKUP(AS242,ud_organisation_owner[lookupValue],ud_organisation_owner[lookupKey],""))))</f>
        <v/>
      </c>
      <c r="AU242" s="3" t="str">
        <f t="shared" si="34"/>
        <v/>
      </c>
      <c r="AV242" s="3" t="str">
        <f>IF($A242="","",IF((AND($A242="ADD",OR(AU242="",AU242="Queenstown-Lakes District Council"))),"70",(_xlfn.XLOOKUP(AU242,ud_organisation_owner[lookupValue],ud_organisation_owner[lookupKey],""))))</f>
        <v/>
      </c>
      <c r="AW242" s="3" t="str">
        <f t="shared" si="35"/>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36"/>
        <v/>
      </c>
      <c r="BB242" s="3" t="str">
        <f>IF($A242="","",IF((AND($A242="ADD",OR(BA242="",BA242="Vested Assets"))),"12",(_xlfn.XLOOKUP(BA242,ud_work_category[lookupValue],ud_work_category[lookupKey],""))))</f>
        <v/>
      </c>
      <c r="BC242" s="8"/>
      <c r="BD242" s="2" t="str">
        <f t="shared" si="37"/>
        <v/>
      </c>
      <c r="BE242" s="3" t="str">
        <f t="shared" si="38"/>
        <v/>
      </c>
      <c r="BF242" s="3" t="str">
        <f>IF($A242="","",IF((AND($A242="ADD",OR(BE242="",BE242="Excellent"))),"1",(_xlfn.XLOOKUP(BE242,condition[lookupValue],condition[lookupKey],""))))</f>
        <v/>
      </c>
      <c r="BG242" s="7" t="str">
        <f t="shared" si="39"/>
        <v/>
      </c>
    </row>
    <row r="243" spans="2:59">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6"/>
      <c r="AI243" s="6"/>
      <c r="AK243" s="7"/>
      <c r="AL243" s="4" t="str">
        <f t="shared" ca="1" si="31"/>
        <v/>
      </c>
      <c r="AM243" s="4"/>
      <c r="AN243" s="3" t="str">
        <f t="shared" si="32"/>
        <v/>
      </c>
      <c r="AO243" s="3" t="str">
        <f>IF($A243="","",IF((AND($A243="ADD",OR(AN243="",AN243="In Use"))),"5",(_xlfn.XLOOKUP(AN243,ud_asset_status[lookupValue],ud_asset_status[lookupKey],""))))</f>
        <v/>
      </c>
      <c r="AP243" s="7"/>
      <c r="AR243" s="3" t="str">
        <f>IF($A243="ADD",IF(NOT(ISBLANK(AQ243)),_xlfn.XLOOKUP(AQ243,ar_replace_reason[lookupValue],ar_replace_reason[lookupKey],"ERROR"),""), "")</f>
        <v/>
      </c>
      <c r="AS243" s="3" t="str">
        <f t="shared" si="33"/>
        <v/>
      </c>
      <c r="AT243" s="3" t="str">
        <f>IF($A243="","",IF((AND($A243="ADD",OR(AS243="",AS243="Queenstown-Lakes District Council"))),"70",(_xlfn.XLOOKUP(AS243,ud_organisation_owner[lookupValue],ud_organisation_owner[lookupKey],""))))</f>
        <v/>
      </c>
      <c r="AU243" s="3" t="str">
        <f t="shared" si="34"/>
        <v/>
      </c>
      <c r="AV243" s="3" t="str">
        <f>IF($A243="","",IF((AND($A243="ADD",OR(AU243="",AU243="Queenstown-Lakes District Council"))),"70",(_xlfn.XLOOKUP(AU243,ud_organisation_owner[lookupValue],ud_organisation_owner[lookupKey],""))))</f>
        <v/>
      </c>
      <c r="AW243" s="3" t="str">
        <f t="shared" si="35"/>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36"/>
        <v/>
      </c>
      <c r="BB243" s="3" t="str">
        <f>IF($A243="","",IF((AND($A243="ADD",OR(BA243="",BA243="Vested Assets"))),"12",(_xlfn.XLOOKUP(BA243,ud_work_category[lookupValue],ud_work_category[lookupKey],""))))</f>
        <v/>
      </c>
      <c r="BC243" s="8"/>
      <c r="BD243" s="2" t="str">
        <f t="shared" si="37"/>
        <v/>
      </c>
      <c r="BE243" s="3" t="str">
        <f t="shared" si="38"/>
        <v/>
      </c>
      <c r="BF243" s="3" t="str">
        <f>IF($A243="","",IF((AND($A243="ADD",OR(BE243="",BE243="Excellent"))),"1",(_xlfn.XLOOKUP(BE243,condition[lookupValue],condition[lookupKey],""))))</f>
        <v/>
      </c>
      <c r="BG243" s="7" t="str">
        <f t="shared" si="39"/>
        <v/>
      </c>
    </row>
    <row r="244" spans="2:59">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6"/>
      <c r="AI244" s="6"/>
      <c r="AK244" s="7"/>
      <c r="AL244" s="4" t="str">
        <f t="shared" ca="1" si="31"/>
        <v/>
      </c>
      <c r="AM244" s="4"/>
      <c r="AN244" s="3" t="str">
        <f t="shared" si="32"/>
        <v/>
      </c>
      <c r="AO244" s="3" t="str">
        <f>IF($A244="","",IF((AND($A244="ADD",OR(AN244="",AN244="In Use"))),"5",(_xlfn.XLOOKUP(AN244,ud_asset_status[lookupValue],ud_asset_status[lookupKey],""))))</f>
        <v/>
      </c>
      <c r="AP244" s="7"/>
      <c r="AR244" s="3" t="str">
        <f>IF($A244="ADD",IF(NOT(ISBLANK(AQ244)),_xlfn.XLOOKUP(AQ244,ar_replace_reason[lookupValue],ar_replace_reason[lookupKey],"ERROR"),""), "")</f>
        <v/>
      </c>
      <c r="AS244" s="3" t="str">
        <f t="shared" si="33"/>
        <v/>
      </c>
      <c r="AT244" s="3" t="str">
        <f>IF($A244="","",IF((AND($A244="ADD",OR(AS244="",AS244="Queenstown-Lakes District Council"))),"70",(_xlfn.XLOOKUP(AS244,ud_organisation_owner[lookupValue],ud_organisation_owner[lookupKey],""))))</f>
        <v/>
      </c>
      <c r="AU244" s="3" t="str">
        <f t="shared" si="34"/>
        <v/>
      </c>
      <c r="AV244" s="3" t="str">
        <f>IF($A244="","",IF((AND($A244="ADD",OR(AU244="",AU244="Queenstown-Lakes District Council"))),"70",(_xlfn.XLOOKUP(AU244,ud_organisation_owner[lookupValue],ud_organisation_owner[lookupKey],""))))</f>
        <v/>
      </c>
      <c r="AW244" s="3" t="str">
        <f t="shared" si="35"/>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36"/>
        <v/>
      </c>
      <c r="BB244" s="3" t="str">
        <f>IF($A244="","",IF((AND($A244="ADD",OR(BA244="",BA244="Vested Assets"))),"12",(_xlfn.XLOOKUP(BA244,ud_work_category[lookupValue],ud_work_category[lookupKey],""))))</f>
        <v/>
      </c>
      <c r="BC244" s="8"/>
      <c r="BD244" s="2" t="str">
        <f t="shared" si="37"/>
        <v/>
      </c>
      <c r="BE244" s="3" t="str">
        <f t="shared" si="38"/>
        <v/>
      </c>
      <c r="BF244" s="3" t="str">
        <f>IF($A244="","",IF((AND($A244="ADD",OR(BE244="",BE244="Excellent"))),"1",(_xlfn.XLOOKUP(BE244,condition[lookupValue],condition[lookupKey],""))))</f>
        <v/>
      </c>
      <c r="BG244" s="7" t="str">
        <f t="shared" si="39"/>
        <v/>
      </c>
    </row>
    <row r="245" spans="2:59">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6"/>
      <c r="AI245" s="6"/>
      <c r="AK245" s="7"/>
      <c r="AL245" s="4" t="str">
        <f t="shared" ca="1" si="31"/>
        <v/>
      </c>
      <c r="AM245" s="4"/>
      <c r="AN245" s="3" t="str">
        <f t="shared" si="32"/>
        <v/>
      </c>
      <c r="AO245" s="3" t="str">
        <f>IF($A245="","",IF((AND($A245="ADD",OR(AN245="",AN245="In Use"))),"5",(_xlfn.XLOOKUP(AN245,ud_asset_status[lookupValue],ud_asset_status[lookupKey],""))))</f>
        <v/>
      </c>
      <c r="AP245" s="7"/>
      <c r="AR245" s="3" t="str">
        <f>IF($A245="ADD",IF(NOT(ISBLANK(AQ245)),_xlfn.XLOOKUP(AQ245,ar_replace_reason[lookupValue],ar_replace_reason[lookupKey],"ERROR"),""), "")</f>
        <v/>
      </c>
      <c r="AS245" s="3" t="str">
        <f t="shared" si="33"/>
        <v/>
      </c>
      <c r="AT245" s="3" t="str">
        <f>IF($A245="","",IF((AND($A245="ADD",OR(AS245="",AS245="Queenstown-Lakes District Council"))),"70",(_xlfn.XLOOKUP(AS245,ud_organisation_owner[lookupValue],ud_organisation_owner[lookupKey],""))))</f>
        <v/>
      </c>
      <c r="AU245" s="3" t="str">
        <f t="shared" si="34"/>
        <v/>
      </c>
      <c r="AV245" s="3" t="str">
        <f>IF($A245="","",IF((AND($A245="ADD",OR(AU245="",AU245="Queenstown-Lakes District Council"))),"70",(_xlfn.XLOOKUP(AU245,ud_organisation_owner[lookupValue],ud_organisation_owner[lookupKey],""))))</f>
        <v/>
      </c>
      <c r="AW245" s="3" t="str">
        <f t="shared" si="35"/>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36"/>
        <v/>
      </c>
      <c r="BB245" s="3" t="str">
        <f>IF($A245="","",IF((AND($A245="ADD",OR(BA245="",BA245="Vested Assets"))),"12",(_xlfn.XLOOKUP(BA245,ud_work_category[lookupValue],ud_work_category[lookupKey],""))))</f>
        <v/>
      </c>
      <c r="BC245" s="8"/>
      <c r="BD245" s="2" t="str">
        <f t="shared" si="37"/>
        <v/>
      </c>
      <c r="BE245" s="3" t="str">
        <f t="shared" si="38"/>
        <v/>
      </c>
      <c r="BF245" s="3" t="str">
        <f>IF($A245="","",IF((AND($A245="ADD",OR(BE245="",BE245="Excellent"))),"1",(_xlfn.XLOOKUP(BE245,condition[lookupValue],condition[lookupKey],""))))</f>
        <v/>
      </c>
      <c r="BG245" s="7" t="str">
        <f t="shared" si="39"/>
        <v/>
      </c>
    </row>
    <row r="246" spans="2:59">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6"/>
      <c r="AI246" s="6"/>
      <c r="AK246" s="7"/>
      <c r="AL246" s="4" t="str">
        <f t="shared" ca="1" si="31"/>
        <v/>
      </c>
      <c r="AM246" s="4"/>
      <c r="AN246" s="3" t="str">
        <f t="shared" si="32"/>
        <v/>
      </c>
      <c r="AO246" s="3" t="str">
        <f>IF($A246="","",IF((AND($A246="ADD",OR(AN246="",AN246="In Use"))),"5",(_xlfn.XLOOKUP(AN246,ud_asset_status[lookupValue],ud_asset_status[lookupKey],""))))</f>
        <v/>
      </c>
      <c r="AP246" s="7"/>
      <c r="AR246" s="3" t="str">
        <f>IF($A246="ADD",IF(NOT(ISBLANK(AQ246)),_xlfn.XLOOKUP(AQ246,ar_replace_reason[lookupValue],ar_replace_reason[lookupKey],"ERROR"),""), "")</f>
        <v/>
      </c>
      <c r="AS246" s="3" t="str">
        <f t="shared" si="33"/>
        <v/>
      </c>
      <c r="AT246" s="3" t="str">
        <f>IF($A246="","",IF((AND($A246="ADD",OR(AS246="",AS246="Queenstown-Lakes District Council"))),"70",(_xlfn.XLOOKUP(AS246,ud_organisation_owner[lookupValue],ud_organisation_owner[lookupKey],""))))</f>
        <v/>
      </c>
      <c r="AU246" s="3" t="str">
        <f t="shared" si="34"/>
        <v/>
      </c>
      <c r="AV246" s="3" t="str">
        <f>IF($A246="","",IF((AND($A246="ADD",OR(AU246="",AU246="Queenstown-Lakes District Council"))),"70",(_xlfn.XLOOKUP(AU246,ud_organisation_owner[lookupValue],ud_organisation_owner[lookupKey],""))))</f>
        <v/>
      </c>
      <c r="AW246" s="3" t="str">
        <f t="shared" si="35"/>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36"/>
        <v/>
      </c>
      <c r="BB246" s="3" t="str">
        <f>IF($A246="","",IF((AND($A246="ADD",OR(BA246="",BA246="Vested Assets"))),"12",(_xlfn.XLOOKUP(BA246,ud_work_category[lookupValue],ud_work_category[lookupKey],""))))</f>
        <v/>
      </c>
      <c r="BC246" s="8"/>
      <c r="BD246" s="2" t="str">
        <f t="shared" si="37"/>
        <v/>
      </c>
      <c r="BE246" s="3" t="str">
        <f t="shared" si="38"/>
        <v/>
      </c>
      <c r="BF246" s="3" t="str">
        <f>IF($A246="","",IF((AND($A246="ADD",OR(BE246="",BE246="Excellent"))),"1",(_xlfn.XLOOKUP(BE246,condition[lookupValue],condition[lookupKey],""))))</f>
        <v/>
      </c>
      <c r="BG246" s="7" t="str">
        <f t="shared" si="39"/>
        <v/>
      </c>
    </row>
    <row r="247" spans="2:59">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6"/>
      <c r="AI247" s="6"/>
      <c r="AK247" s="7"/>
      <c r="AL247" s="4" t="str">
        <f t="shared" ca="1" si="31"/>
        <v/>
      </c>
      <c r="AM247" s="4"/>
      <c r="AN247" s="3" t="str">
        <f t="shared" si="32"/>
        <v/>
      </c>
      <c r="AO247" s="3" t="str">
        <f>IF($A247="","",IF((AND($A247="ADD",OR(AN247="",AN247="In Use"))),"5",(_xlfn.XLOOKUP(AN247,ud_asset_status[lookupValue],ud_asset_status[lookupKey],""))))</f>
        <v/>
      </c>
      <c r="AP247" s="7"/>
      <c r="AR247" s="3" t="str">
        <f>IF($A247="ADD",IF(NOT(ISBLANK(AQ247)),_xlfn.XLOOKUP(AQ247,ar_replace_reason[lookupValue],ar_replace_reason[lookupKey],"ERROR"),""), "")</f>
        <v/>
      </c>
      <c r="AS247" s="3" t="str">
        <f t="shared" si="33"/>
        <v/>
      </c>
      <c r="AT247" s="3" t="str">
        <f>IF($A247="","",IF((AND($A247="ADD",OR(AS247="",AS247="Queenstown-Lakes District Council"))),"70",(_xlfn.XLOOKUP(AS247,ud_organisation_owner[lookupValue],ud_organisation_owner[lookupKey],""))))</f>
        <v/>
      </c>
      <c r="AU247" s="3" t="str">
        <f t="shared" si="34"/>
        <v/>
      </c>
      <c r="AV247" s="3" t="str">
        <f>IF($A247="","",IF((AND($A247="ADD",OR(AU247="",AU247="Queenstown-Lakes District Council"))),"70",(_xlfn.XLOOKUP(AU247,ud_organisation_owner[lookupValue],ud_organisation_owner[lookupKey],""))))</f>
        <v/>
      </c>
      <c r="AW247" s="3" t="str">
        <f t="shared" si="35"/>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36"/>
        <v/>
      </c>
      <c r="BB247" s="3" t="str">
        <f>IF($A247="","",IF((AND($A247="ADD",OR(BA247="",BA247="Vested Assets"))),"12",(_xlfn.XLOOKUP(BA247,ud_work_category[lookupValue],ud_work_category[lookupKey],""))))</f>
        <v/>
      </c>
      <c r="BC247" s="8"/>
      <c r="BD247" s="2" t="str">
        <f t="shared" si="37"/>
        <v/>
      </c>
      <c r="BE247" s="3" t="str">
        <f t="shared" si="38"/>
        <v/>
      </c>
      <c r="BF247" s="3" t="str">
        <f>IF($A247="","",IF((AND($A247="ADD",OR(BE247="",BE247="Excellent"))),"1",(_xlfn.XLOOKUP(BE247,condition[lookupValue],condition[lookupKey],""))))</f>
        <v/>
      </c>
      <c r="BG247" s="7" t="str">
        <f t="shared" si="39"/>
        <v/>
      </c>
    </row>
    <row r="248" spans="2:59">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6"/>
      <c r="AI248" s="6"/>
      <c r="AK248" s="7"/>
      <c r="AL248" s="4" t="str">
        <f t="shared" ca="1" si="31"/>
        <v/>
      </c>
      <c r="AM248" s="4"/>
      <c r="AN248" s="3" t="str">
        <f t="shared" si="32"/>
        <v/>
      </c>
      <c r="AO248" s="3" t="str">
        <f>IF($A248="","",IF((AND($A248="ADD",OR(AN248="",AN248="In Use"))),"5",(_xlfn.XLOOKUP(AN248,ud_asset_status[lookupValue],ud_asset_status[lookupKey],""))))</f>
        <v/>
      </c>
      <c r="AP248" s="7"/>
      <c r="AR248" s="3" t="str">
        <f>IF($A248="ADD",IF(NOT(ISBLANK(AQ248)),_xlfn.XLOOKUP(AQ248,ar_replace_reason[lookupValue],ar_replace_reason[lookupKey],"ERROR"),""), "")</f>
        <v/>
      </c>
      <c r="AS248" s="3" t="str">
        <f t="shared" si="33"/>
        <v/>
      </c>
      <c r="AT248" s="3" t="str">
        <f>IF($A248="","",IF((AND($A248="ADD",OR(AS248="",AS248="Queenstown-Lakes District Council"))),"70",(_xlfn.XLOOKUP(AS248,ud_organisation_owner[lookupValue],ud_organisation_owner[lookupKey],""))))</f>
        <v/>
      </c>
      <c r="AU248" s="3" t="str">
        <f t="shared" si="34"/>
        <v/>
      </c>
      <c r="AV248" s="3" t="str">
        <f>IF($A248="","",IF((AND($A248="ADD",OR(AU248="",AU248="Queenstown-Lakes District Council"))),"70",(_xlfn.XLOOKUP(AU248,ud_organisation_owner[lookupValue],ud_organisation_owner[lookupKey],""))))</f>
        <v/>
      </c>
      <c r="AW248" s="3" t="str">
        <f t="shared" si="35"/>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36"/>
        <v/>
      </c>
      <c r="BB248" s="3" t="str">
        <f>IF($A248="","",IF((AND($A248="ADD",OR(BA248="",BA248="Vested Assets"))),"12",(_xlfn.XLOOKUP(BA248,ud_work_category[lookupValue],ud_work_category[lookupKey],""))))</f>
        <v/>
      </c>
      <c r="BC248" s="8"/>
      <c r="BD248" s="2" t="str">
        <f t="shared" si="37"/>
        <v/>
      </c>
      <c r="BE248" s="3" t="str">
        <f t="shared" si="38"/>
        <v/>
      </c>
      <c r="BF248" s="3" t="str">
        <f>IF($A248="","",IF((AND($A248="ADD",OR(BE248="",BE248="Excellent"))),"1",(_xlfn.XLOOKUP(BE248,condition[lookupValue],condition[lookupKey],""))))</f>
        <v/>
      </c>
      <c r="BG248" s="7" t="str">
        <f t="shared" si="39"/>
        <v/>
      </c>
    </row>
    <row r="249" spans="2:59">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6"/>
      <c r="AI249" s="6"/>
      <c r="AK249" s="7"/>
      <c r="AL249" s="4" t="str">
        <f t="shared" ca="1" si="31"/>
        <v/>
      </c>
      <c r="AM249" s="4"/>
      <c r="AN249" s="3" t="str">
        <f t="shared" si="32"/>
        <v/>
      </c>
      <c r="AO249" s="3" t="str">
        <f>IF($A249="","",IF((AND($A249="ADD",OR(AN249="",AN249="In Use"))),"5",(_xlfn.XLOOKUP(AN249,ud_asset_status[lookupValue],ud_asset_status[lookupKey],""))))</f>
        <v/>
      </c>
      <c r="AP249" s="7"/>
      <c r="AR249" s="3" t="str">
        <f>IF($A249="ADD",IF(NOT(ISBLANK(AQ249)),_xlfn.XLOOKUP(AQ249,ar_replace_reason[lookupValue],ar_replace_reason[lookupKey],"ERROR"),""), "")</f>
        <v/>
      </c>
      <c r="AS249" s="3" t="str">
        <f t="shared" si="33"/>
        <v/>
      </c>
      <c r="AT249" s="3" t="str">
        <f>IF($A249="","",IF((AND($A249="ADD",OR(AS249="",AS249="Queenstown-Lakes District Council"))),"70",(_xlfn.XLOOKUP(AS249,ud_organisation_owner[lookupValue],ud_organisation_owner[lookupKey],""))))</f>
        <v/>
      </c>
      <c r="AU249" s="3" t="str">
        <f t="shared" si="34"/>
        <v/>
      </c>
      <c r="AV249" s="3" t="str">
        <f>IF($A249="","",IF((AND($A249="ADD",OR(AU249="",AU249="Queenstown-Lakes District Council"))),"70",(_xlfn.XLOOKUP(AU249,ud_organisation_owner[lookupValue],ud_organisation_owner[lookupKey],""))))</f>
        <v/>
      </c>
      <c r="AW249" s="3" t="str">
        <f t="shared" si="35"/>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36"/>
        <v/>
      </c>
      <c r="BB249" s="3" t="str">
        <f>IF($A249="","",IF((AND($A249="ADD",OR(BA249="",BA249="Vested Assets"))),"12",(_xlfn.XLOOKUP(BA249,ud_work_category[lookupValue],ud_work_category[lookupKey],""))))</f>
        <v/>
      </c>
      <c r="BC249" s="8"/>
      <c r="BD249" s="2" t="str">
        <f t="shared" si="37"/>
        <v/>
      </c>
      <c r="BE249" s="3" t="str">
        <f t="shared" si="38"/>
        <v/>
      </c>
      <c r="BF249" s="3" t="str">
        <f>IF($A249="","",IF((AND($A249="ADD",OR(BE249="",BE249="Excellent"))),"1",(_xlfn.XLOOKUP(BE249,condition[lookupValue],condition[lookupKey],""))))</f>
        <v/>
      </c>
      <c r="BG249" s="7" t="str">
        <f t="shared" si="39"/>
        <v/>
      </c>
    </row>
    <row r="250" spans="2:59">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6"/>
      <c r="AI250" s="6"/>
      <c r="AK250" s="7"/>
      <c r="AL250" s="4" t="str">
        <f t="shared" ca="1" si="31"/>
        <v/>
      </c>
      <c r="AM250" s="4"/>
      <c r="AN250" s="3" t="str">
        <f t="shared" si="32"/>
        <v/>
      </c>
      <c r="AO250" s="3" t="str">
        <f>IF($A250="","",IF((AND($A250="ADD",OR(AN250="",AN250="In Use"))),"5",(_xlfn.XLOOKUP(AN250,ud_asset_status[lookupValue],ud_asset_status[lookupKey],""))))</f>
        <v/>
      </c>
      <c r="AP250" s="7"/>
      <c r="AR250" s="3" t="str">
        <f>IF($A250="ADD",IF(NOT(ISBLANK(AQ250)),_xlfn.XLOOKUP(AQ250,ar_replace_reason[lookupValue],ar_replace_reason[lookupKey],"ERROR"),""), "")</f>
        <v/>
      </c>
      <c r="AS250" s="3" t="str">
        <f t="shared" si="33"/>
        <v/>
      </c>
      <c r="AT250" s="3" t="str">
        <f>IF($A250="","",IF((AND($A250="ADD",OR(AS250="",AS250="Queenstown-Lakes District Council"))),"70",(_xlfn.XLOOKUP(AS250,ud_organisation_owner[lookupValue],ud_organisation_owner[lookupKey],""))))</f>
        <v/>
      </c>
      <c r="AU250" s="3" t="str">
        <f t="shared" si="34"/>
        <v/>
      </c>
      <c r="AV250" s="3" t="str">
        <f>IF($A250="","",IF((AND($A250="ADD",OR(AU250="",AU250="Queenstown-Lakes District Council"))),"70",(_xlfn.XLOOKUP(AU250,ud_organisation_owner[lookupValue],ud_organisation_owner[lookupKey],""))))</f>
        <v/>
      </c>
      <c r="AW250" s="3" t="str">
        <f t="shared" si="35"/>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36"/>
        <v/>
      </c>
      <c r="BB250" s="3" t="str">
        <f>IF($A250="","",IF((AND($A250="ADD",OR(BA250="",BA250="Vested Assets"))),"12",(_xlfn.XLOOKUP(BA250,ud_work_category[lookupValue],ud_work_category[lookupKey],""))))</f>
        <v/>
      </c>
      <c r="BC250" s="8"/>
      <c r="BD250" s="2" t="str">
        <f t="shared" si="37"/>
        <v/>
      </c>
      <c r="BE250" s="3" t="str">
        <f t="shared" si="38"/>
        <v/>
      </c>
      <c r="BF250" s="3" t="str">
        <f>IF($A250="","",IF((AND($A250="ADD",OR(BE250="",BE250="Excellent"))),"1",(_xlfn.XLOOKUP(BE250,condition[lookupValue],condition[lookupKey],""))))</f>
        <v/>
      </c>
      <c r="BG250" s="7" t="str">
        <f t="shared" si="39"/>
        <v/>
      </c>
    </row>
    <row r="251" spans="2:59">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6"/>
      <c r="AI251" s="6"/>
      <c r="AK251" s="7"/>
      <c r="AL251" s="4" t="str">
        <f t="shared" ca="1" si="31"/>
        <v/>
      </c>
      <c r="AM251" s="4"/>
      <c r="AN251" s="3" t="str">
        <f t="shared" si="32"/>
        <v/>
      </c>
      <c r="AO251" s="3" t="str">
        <f>IF($A251="","",IF((AND($A251="ADD",OR(AN251="",AN251="In Use"))),"5",(_xlfn.XLOOKUP(AN251,ud_asset_status[lookupValue],ud_asset_status[lookupKey],""))))</f>
        <v/>
      </c>
      <c r="AP251" s="7"/>
      <c r="AR251" s="3" t="str">
        <f>IF($A251="ADD",IF(NOT(ISBLANK(AQ251)),_xlfn.XLOOKUP(AQ251,ar_replace_reason[lookupValue],ar_replace_reason[lookupKey],"ERROR"),""), "")</f>
        <v/>
      </c>
      <c r="AS251" s="3" t="str">
        <f t="shared" si="33"/>
        <v/>
      </c>
      <c r="AT251" s="3" t="str">
        <f>IF($A251="","",IF((AND($A251="ADD",OR(AS251="",AS251="Queenstown-Lakes District Council"))),"70",(_xlfn.XLOOKUP(AS251,ud_organisation_owner[lookupValue],ud_organisation_owner[lookupKey],""))))</f>
        <v/>
      </c>
      <c r="AU251" s="3" t="str">
        <f t="shared" si="34"/>
        <v/>
      </c>
      <c r="AV251" s="3" t="str">
        <f>IF($A251="","",IF((AND($A251="ADD",OR(AU251="",AU251="Queenstown-Lakes District Council"))),"70",(_xlfn.XLOOKUP(AU251,ud_organisation_owner[lookupValue],ud_organisation_owner[lookupKey],""))))</f>
        <v/>
      </c>
      <c r="AW251" s="3" t="str">
        <f t="shared" si="35"/>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36"/>
        <v/>
      </c>
      <c r="BB251" s="3" t="str">
        <f>IF($A251="","",IF((AND($A251="ADD",OR(BA251="",BA251="Vested Assets"))),"12",(_xlfn.XLOOKUP(BA251,ud_work_category[lookupValue],ud_work_category[lookupKey],""))))</f>
        <v/>
      </c>
      <c r="BC251" s="8"/>
      <c r="BD251" s="2" t="str">
        <f t="shared" si="37"/>
        <v/>
      </c>
      <c r="BE251" s="3" t="str">
        <f t="shared" si="38"/>
        <v/>
      </c>
      <c r="BF251" s="3" t="str">
        <f>IF($A251="","",IF((AND($A251="ADD",OR(BE251="",BE251="Excellent"))),"1",(_xlfn.XLOOKUP(BE251,condition[lookupValue],condition[lookupKey],""))))</f>
        <v/>
      </c>
      <c r="BG251" s="7" t="str">
        <f t="shared" si="39"/>
        <v/>
      </c>
    </row>
    <row r="252" spans="2:59">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6"/>
      <c r="AI252" s="6"/>
      <c r="AK252" s="7"/>
      <c r="AL252" s="4" t="str">
        <f t="shared" ca="1" si="31"/>
        <v/>
      </c>
      <c r="AM252" s="4"/>
      <c r="AN252" s="3" t="str">
        <f t="shared" si="32"/>
        <v/>
      </c>
      <c r="AO252" s="3" t="str">
        <f>IF($A252="","",IF((AND($A252="ADD",OR(AN252="",AN252="In Use"))),"5",(_xlfn.XLOOKUP(AN252,ud_asset_status[lookupValue],ud_asset_status[lookupKey],""))))</f>
        <v/>
      </c>
      <c r="AP252" s="7"/>
      <c r="AR252" s="3" t="str">
        <f>IF($A252="ADD",IF(NOT(ISBLANK(AQ252)),_xlfn.XLOOKUP(AQ252,ar_replace_reason[lookupValue],ar_replace_reason[lookupKey],"ERROR"),""), "")</f>
        <v/>
      </c>
      <c r="AS252" s="3" t="str">
        <f t="shared" si="33"/>
        <v/>
      </c>
      <c r="AT252" s="3" t="str">
        <f>IF($A252="","",IF((AND($A252="ADD",OR(AS252="",AS252="Queenstown-Lakes District Council"))),"70",(_xlfn.XLOOKUP(AS252,ud_organisation_owner[lookupValue],ud_organisation_owner[lookupKey],""))))</f>
        <v/>
      </c>
      <c r="AU252" s="3" t="str">
        <f t="shared" si="34"/>
        <v/>
      </c>
      <c r="AV252" s="3" t="str">
        <f>IF($A252="","",IF((AND($A252="ADD",OR(AU252="",AU252="Queenstown-Lakes District Council"))),"70",(_xlfn.XLOOKUP(AU252,ud_organisation_owner[lookupValue],ud_organisation_owner[lookupKey],""))))</f>
        <v/>
      </c>
      <c r="AW252" s="3" t="str">
        <f t="shared" si="35"/>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36"/>
        <v/>
      </c>
      <c r="BB252" s="3" t="str">
        <f>IF($A252="","",IF((AND($A252="ADD",OR(BA252="",BA252="Vested Assets"))),"12",(_xlfn.XLOOKUP(BA252,ud_work_category[lookupValue],ud_work_category[lookupKey],""))))</f>
        <v/>
      </c>
      <c r="BC252" s="8"/>
      <c r="BD252" s="2" t="str">
        <f t="shared" si="37"/>
        <v/>
      </c>
      <c r="BE252" s="3" t="str">
        <f t="shared" si="38"/>
        <v/>
      </c>
      <c r="BF252" s="3" t="str">
        <f>IF($A252="","",IF((AND($A252="ADD",OR(BE252="",BE252="Excellent"))),"1",(_xlfn.XLOOKUP(BE252,condition[lookupValue],condition[lookupKey],""))))</f>
        <v/>
      </c>
      <c r="BG252" s="7" t="str">
        <f t="shared" si="39"/>
        <v/>
      </c>
    </row>
    <row r="253" spans="2:59">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6"/>
      <c r="AI253" s="6"/>
      <c r="AK253" s="7"/>
      <c r="AL253" s="4" t="str">
        <f t="shared" ca="1" si="31"/>
        <v/>
      </c>
      <c r="AM253" s="4"/>
      <c r="AN253" s="3" t="str">
        <f t="shared" si="32"/>
        <v/>
      </c>
      <c r="AO253" s="3" t="str">
        <f>IF($A253="","",IF((AND($A253="ADD",OR(AN253="",AN253="In Use"))),"5",(_xlfn.XLOOKUP(AN253,ud_asset_status[lookupValue],ud_asset_status[lookupKey],""))))</f>
        <v/>
      </c>
      <c r="AP253" s="7"/>
      <c r="AR253" s="3" t="str">
        <f>IF($A253="ADD",IF(NOT(ISBLANK(AQ253)),_xlfn.XLOOKUP(AQ253,ar_replace_reason[lookupValue],ar_replace_reason[lookupKey],"ERROR"),""), "")</f>
        <v/>
      </c>
      <c r="AS253" s="3" t="str">
        <f t="shared" si="33"/>
        <v/>
      </c>
      <c r="AT253" s="3" t="str">
        <f>IF($A253="","",IF((AND($A253="ADD",OR(AS253="",AS253="Queenstown-Lakes District Council"))),"70",(_xlfn.XLOOKUP(AS253,ud_organisation_owner[lookupValue],ud_organisation_owner[lookupKey],""))))</f>
        <v/>
      </c>
      <c r="AU253" s="3" t="str">
        <f t="shared" si="34"/>
        <v/>
      </c>
      <c r="AV253" s="3" t="str">
        <f>IF($A253="","",IF((AND($A253="ADD",OR(AU253="",AU253="Queenstown-Lakes District Council"))),"70",(_xlfn.XLOOKUP(AU253,ud_organisation_owner[lookupValue],ud_organisation_owner[lookupKey],""))))</f>
        <v/>
      </c>
      <c r="AW253" s="3" t="str">
        <f t="shared" si="35"/>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36"/>
        <v/>
      </c>
      <c r="BB253" s="3" t="str">
        <f>IF($A253="","",IF((AND($A253="ADD",OR(BA253="",BA253="Vested Assets"))),"12",(_xlfn.XLOOKUP(BA253,ud_work_category[lookupValue],ud_work_category[lookupKey],""))))</f>
        <v/>
      </c>
      <c r="BC253" s="8"/>
      <c r="BD253" s="2" t="str">
        <f t="shared" si="37"/>
        <v/>
      </c>
      <c r="BE253" s="3" t="str">
        <f t="shared" si="38"/>
        <v/>
      </c>
      <c r="BF253" s="3" t="str">
        <f>IF($A253="","",IF((AND($A253="ADD",OR(BE253="",BE253="Excellent"))),"1",(_xlfn.XLOOKUP(BE253,condition[lookupValue],condition[lookupKey],""))))</f>
        <v/>
      </c>
      <c r="BG253" s="7" t="str">
        <f t="shared" si="39"/>
        <v/>
      </c>
    </row>
    <row r="254" spans="2:59">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6"/>
      <c r="AI254" s="6"/>
      <c r="AK254" s="7"/>
      <c r="AL254" s="4" t="str">
        <f t="shared" ca="1" si="31"/>
        <v/>
      </c>
      <c r="AM254" s="4"/>
      <c r="AN254" s="3" t="str">
        <f t="shared" si="32"/>
        <v/>
      </c>
      <c r="AO254" s="3" t="str">
        <f>IF($A254="","",IF((AND($A254="ADD",OR(AN254="",AN254="In Use"))),"5",(_xlfn.XLOOKUP(AN254,ud_asset_status[lookupValue],ud_asset_status[lookupKey],""))))</f>
        <v/>
      </c>
      <c r="AP254" s="7"/>
      <c r="AR254" s="3" t="str">
        <f>IF($A254="ADD",IF(NOT(ISBLANK(AQ254)),_xlfn.XLOOKUP(AQ254,ar_replace_reason[lookupValue],ar_replace_reason[lookupKey],"ERROR"),""), "")</f>
        <v/>
      </c>
      <c r="AS254" s="3" t="str">
        <f t="shared" si="33"/>
        <v/>
      </c>
      <c r="AT254" s="3" t="str">
        <f>IF($A254="","",IF((AND($A254="ADD",OR(AS254="",AS254="Queenstown-Lakes District Council"))),"70",(_xlfn.XLOOKUP(AS254,ud_organisation_owner[lookupValue],ud_organisation_owner[lookupKey],""))))</f>
        <v/>
      </c>
      <c r="AU254" s="3" t="str">
        <f t="shared" si="34"/>
        <v/>
      </c>
      <c r="AV254" s="3" t="str">
        <f>IF($A254="","",IF((AND($A254="ADD",OR(AU254="",AU254="Queenstown-Lakes District Council"))),"70",(_xlfn.XLOOKUP(AU254,ud_organisation_owner[lookupValue],ud_organisation_owner[lookupKey],""))))</f>
        <v/>
      </c>
      <c r="AW254" s="3" t="str">
        <f t="shared" si="35"/>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36"/>
        <v/>
      </c>
      <c r="BB254" s="3" t="str">
        <f>IF($A254="","",IF((AND($A254="ADD",OR(BA254="",BA254="Vested Assets"))),"12",(_xlfn.XLOOKUP(BA254,ud_work_category[lookupValue],ud_work_category[lookupKey],""))))</f>
        <v/>
      </c>
      <c r="BC254" s="8"/>
      <c r="BD254" s="2" t="str">
        <f t="shared" si="37"/>
        <v/>
      </c>
      <c r="BE254" s="3" t="str">
        <f t="shared" si="38"/>
        <v/>
      </c>
      <c r="BF254" s="3" t="str">
        <f>IF($A254="","",IF((AND($A254="ADD",OR(BE254="",BE254="Excellent"))),"1",(_xlfn.XLOOKUP(BE254,condition[lookupValue],condition[lookupKey],""))))</f>
        <v/>
      </c>
      <c r="BG254" s="7" t="str">
        <f t="shared" si="39"/>
        <v/>
      </c>
    </row>
    <row r="255" spans="2:59">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6"/>
      <c r="AI255" s="6"/>
      <c r="AK255" s="7"/>
      <c r="AL255" s="4" t="str">
        <f t="shared" ca="1" si="31"/>
        <v/>
      </c>
      <c r="AM255" s="4"/>
      <c r="AN255" s="3" t="str">
        <f t="shared" si="32"/>
        <v/>
      </c>
      <c r="AO255" s="3" t="str">
        <f>IF($A255="","",IF((AND($A255="ADD",OR(AN255="",AN255="In Use"))),"5",(_xlfn.XLOOKUP(AN255,ud_asset_status[lookupValue],ud_asset_status[lookupKey],""))))</f>
        <v/>
      </c>
      <c r="AP255" s="7"/>
      <c r="AR255" s="3" t="str">
        <f>IF($A255="ADD",IF(NOT(ISBLANK(AQ255)),_xlfn.XLOOKUP(AQ255,ar_replace_reason[lookupValue],ar_replace_reason[lookupKey],"ERROR"),""), "")</f>
        <v/>
      </c>
      <c r="AS255" s="3" t="str">
        <f t="shared" si="33"/>
        <v/>
      </c>
      <c r="AT255" s="3" t="str">
        <f>IF($A255="","",IF((AND($A255="ADD",OR(AS255="",AS255="Queenstown-Lakes District Council"))),"70",(_xlfn.XLOOKUP(AS255,ud_organisation_owner[lookupValue],ud_organisation_owner[lookupKey],""))))</f>
        <v/>
      </c>
      <c r="AU255" s="3" t="str">
        <f t="shared" si="34"/>
        <v/>
      </c>
      <c r="AV255" s="3" t="str">
        <f>IF($A255="","",IF((AND($A255="ADD",OR(AU255="",AU255="Queenstown-Lakes District Council"))),"70",(_xlfn.XLOOKUP(AU255,ud_organisation_owner[lookupValue],ud_organisation_owner[lookupKey],""))))</f>
        <v/>
      </c>
      <c r="AW255" s="3" t="str">
        <f t="shared" si="35"/>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36"/>
        <v/>
      </c>
      <c r="BB255" s="3" t="str">
        <f>IF($A255="","",IF((AND($A255="ADD",OR(BA255="",BA255="Vested Assets"))),"12",(_xlfn.XLOOKUP(BA255,ud_work_category[lookupValue],ud_work_category[lookupKey],""))))</f>
        <v/>
      </c>
      <c r="BC255" s="8"/>
      <c r="BD255" s="2" t="str">
        <f t="shared" si="37"/>
        <v/>
      </c>
      <c r="BE255" s="3" t="str">
        <f t="shared" si="38"/>
        <v/>
      </c>
      <c r="BF255" s="3" t="str">
        <f>IF($A255="","",IF((AND($A255="ADD",OR(BE255="",BE255="Excellent"))),"1",(_xlfn.XLOOKUP(BE255,condition[lookupValue],condition[lookupKey],""))))</f>
        <v/>
      </c>
      <c r="BG255" s="7" t="str">
        <f t="shared" si="39"/>
        <v/>
      </c>
    </row>
    <row r="256" spans="2:59">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6"/>
      <c r="AI256" s="6"/>
      <c r="AK256" s="7"/>
      <c r="AL256" s="4" t="str">
        <f t="shared" ca="1" si="31"/>
        <v/>
      </c>
      <c r="AM256" s="4"/>
      <c r="AN256" s="3" t="str">
        <f t="shared" si="32"/>
        <v/>
      </c>
      <c r="AO256" s="3" t="str">
        <f>IF($A256="","",IF((AND($A256="ADD",OR(AN256="",AN256="In Use"))),"5",(_xlfn.XLOOKUP(AN256,ud_asset_status[lookupValue],ud_asset_status[lookupKey],""))))</f>
        <v/>
      </c>
      <c r="AP256" s="7"/>
      <c r="AR256" s="3" t="str">
        <f>IF($A256="ADD",IF(NOT(ISBLANK(AQ256)),_xlfn.XLOOKUP(AQ256,ar_replace_reason[lookupValue],ar_replace_reason[lookupKey],"ERROR"),""), "")</f>
        <v/>
      </c>
      <c r="AS256" s="3" t="str">
        <f t="shared" si="33"/>
        <v/>
      </c>
      <c r="AT256" s="3" t="str">
        <f>IF($A256="","",IF((AND($A256="ADD",OR(AS256="",AS256="Queenstown-Lakes District Council"))),"70",(_xlfn.XLOOKUP(AS256,ud_organisation_owner[lookupValue],ud_organisation_owner[lookupKey],""))))</f>
        <v/>
      </c>
      <c r="AU256" s="3" t="str">
        <f t="shared" si="34"/>
        <v/>
      </c>
      <c r="AV256" s="3" t="str">
        <f>IF($A256="","",IF((AND($A256="ADD",OR(AU256="",AU256="Queenstown-Lakes District Council"))),"70",(_xlfn.XLOOKUP(AU256,ud_organisation_owner[lookupValue],ud_organisation_owner[lookupKey],""))))</f>
        <v/>
      </c>
      <c r="AW256" s="3" t="str">
        <f t="shared" si="35"/>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36"/>
        <v/>
      </c>
      <c r="BB256" s="3" t="str">
        <f>IF($A256="","",IF((AND($A256="ADD",OR(BA256="",BA256="Vested Assets"))),"12",(_xlfn.XLOOKUP(BA256,ud_work_category[lookupValue],ud_work_category[lookupKey],""))))</f>
        <v/>
      </c>
      <c r="BC256" s="8"/>
      <c r="BD256" s="2" t="str">
        <f t="shared" si="37"/>
        <v/>
      </c>
      <c r="BE256" s="3" t="str">
        <f t="shared" si="38"/>
        <v/>
      </c>
      <c r="BF256" s="3" t="str">
        <f>IF($A256="","",IF((AND($A256="ADD",OR(BE256="",BE256="Excellent"))),"1",(_xlfn.XLOOKUP(BE256,condition[lookupValue],condition[lookupKey],""))))</f>
        <v/>
      </c>
      <c r="BG256" s="7" t="str">
        <f t="shared" si="39"/>
        <v/>
      </c>
    </row>
    <row r="257" spans="2:59">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6"/>
      <c r="AI257" s="6"/>
      <c r="AK257" s="7"/>
      <c r="AL257" s="4" t="str">
        <f t="shared" ca="1" si="31"/>
        <v/>
      </c>
      <c r="AM257" s="4"/>
      <c r="AN257" s="3" t="str">
        <f t="shared" si="32"/>
        <v/>
      </c>
      <c r="AO257" s="3" t="str">
        <f>IF($A257="","",IF((AND($A257="ADD",OR(AN257="",AN257="In Use"))),"5",(_xlfn.XLOOKUP(AN257,ud_asset_status[lookupValue],ud_asset_status[lookupKey],""))))</f>
        <v/>
      </c>
      <c r="AP257" s="7"/>
      <c r="AR257" s="3" t="str">
        <f>IF($A257="ADD",IF(NOT(ISBLANK(AQ257)),_xlfn.XLOOKUP(AQ257,ar_replace_reason[lookupValue],ar_replace_reason[lookupKey],"ERROR"),""), "")</f>
        <v/>
      </c>
      <c r="AS257" s="3" t="str">
        <f t="shared" si="33"/>
        <v/>
      </c>
      <c r="AT257" s="3" t="str">
        <f>IF($A257="","",IF((AND($A257="ADD",OR(AS257="",AS257="Queenstown-Lakes District Council"))),"70",(_xlfn.XLOOKUP(AS257,ud_organisation_owner[lookupValue],ud_organisation_owner[lookupKey],""))))</f>
        <v/>
      </c>
      <c r="AU257" s="3" t="str">
        <f t="shared" si="34"/>
        <v/>
      </c>
      <c r="AV257" s="3" t="str">
        <f>IF($A257="","",IF((AND($A257="ADD",OR(AU257="",AU257="Queenstown-Lakes District Council"))),"70",(_xlfn.XLOOKUP(AU257,ud_organisation_owner[lookupValue],ud_organisation_owner[lookupKey],""))))</f>
        <v/>
      </c>
      <c r="AW257" s="3" t="str">
        <f t="shared" si="35"/>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36"/>
        <v/>
      </c>
      <c r="BB257" s="3" t="str">
        <f>IF($A257="","",IF((AND($A257="ADD",OR(BA257="",BA257="Vested Assets"))),"12",(_xlfn.XLOOKUP(BA257,ud_work_category[lookupValue],ud_work_category[lookupKey],""))))</f>
        <v/>
      </c>
      <c r="BC257" s="8"/>
      <c r="BD257" s="2" t="str">
        <f t="shared" si="37"/>
        <v/>
      </c>
      <c r="BE257" s="3" t="str">
        <f t="shared" si="38"/>
        <v/>
      </c>
      <c r="BF257" s="3" t="str">
        <f>IF($A257="","",IF((AND($A257="ADD",OR(BE257="",BE257="Excellent"))),"1",(_xlfn.XLOOKUP(BE257,condition[lookupValue],condition[lookupKey],""))))</f>
        <v/>
      </c>
      <c r="BG257" s="7" t="str">
        <f t="shared" si="39"/>
        <v/>
      </c>
    </row>
    <row r="258" spans="2:59">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6"/>
      <c r="AI258" s="6"/>
      <c r="AK258" s="7"/>
      <c r="AL258" s="4" t="str">
        <f t="shared" ca="1" si="31"/>
        <v/>
      </c>
      <c r="AM258" s="4"/>
      <c r="AN258" s="3" t="str">
        <f t="shared" si="32"/>
        <v/>
      </c>
      <c r="AO258" s="3" t="str">
        <f>IF($A258="","",IF((AND($A258="ADD",OR(AN258="",AN258="In Use"))),"5",(_xlfn.XLOOKUP(AN258,ud_asset_status[lookupValue],ud_asset_status[lookupKey],""))))</f>
        <v/>
      </c>
      <c r="AP258" s="7"/>
      <c r="AR258" s="3" t="str">
        <f>IF($A258="ADD",IF(NOT(ISBLANK(AQ258)),_xlfn.XLOOKUP(AQ258,ar_replace_reason[lookupValue],ar_replace_reason[lookupKey],"ERROR"),""), "")</f>
        <v/>
      </c>
      <c r="AS258" s="3" t="str">
        <f t="shared" si="33"/>
        <v/>
      </c>
      <c r="AT258" s="3" t="str">
        <f>IF($A258="","",IF((AND($A258="ADD",OR(AS258="",AS258="Queenstown-Lakes District Council"))),"70",(_xlfn.XLOOKUP(AS258,ud_organisation_owner[lookupValue],ud_organisation_owner[lookupKey],""))))</f>
        <v/>
      </c>
      <c r="AU258" s="3" t="str">
        <f t="shared" si="34"/>
        <v/>
      </c>
      <c r="AV258" s="3" t="str">
        <f>IF($A258="","",IF((AND($A258="ADD",OR(AU258="",AU258="Queenstown-Lakes District Council"))),"70",(_xlfn.XLOOKUP(AU258,ud_organisation_owner[lookupValue],ud_organisation_owner[lookupKey],""))))</f>
        <v/>
      </c>
      <c r="AW258" s="3" t="str">
        <f t="shared" si="35"/>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36"/>
        <v/>
      </c>
      <c r="BB258" s="3" t="str">
        <f>IF($A258="","",IF((AND($A258="ADD",OR(BA258="",BA258="Vested Assets"))),"12",(_xlfn.XLOOKUP(BA258,ud_work_category[lookupValue],ud_work_category[lookupKey],""))))</f>
        <v/>
      </c>
      <c r="BC258" s="8"/>
      <c r="BD258" s="2" t="str">
        <f t="shared" si="37"/>
        <v/>
      </c>
      <c r="BE258" s="3" t="str">
        <f t="shared" si="38"/>
        <v/>
      </c>
      <c r="BF258" s="3" t="str">
        <f>IF($A258="","",IF((AND($A258="ADD",OR(BE258="",BE258="Excellent"))),"1",(_xlfn.XLOOKUP(BE258,condition[lookupValue],condition[lookupKey],""))))</f>
        <v/>
      </c>
      <c r="BG258" s="7" t="str">
        <f t="shared" si="39"/>
        <v/>
      </c>
    </row>
    <row r="259" spans="2:59">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6"/>
      <c r="AI259" s="6"/>
      <c r="AK259" s="7"/>
      <c r="AL259" s="4" t="str">
        <f t="shared" ca="1" si="31"/>
        <v/>
      </c>
      <c r="AM259" s="4"/>
      <c r="AN259" s="3" t="str">
        <f t="shared" si="32"/>
        <v/>
      </c>
      <c r="AO259" s="3" t="str">
        <f>IF($A259="","",IF((AND($A259="ADD",OR(AN259="",AN259="In Use"))),"5",(_xlfn.XLOOKUP(AN259,ud_asset_status[lookupValue],ud_asset_status[lookupKey],""))))</f>
        <v/>
      </c>
      <c r="AP259" s="7"/>
      <c r="AR259" s="3" t="str">
        <f>IF($A259="ADD",IF(NOT(ISBLANK(AQ259)),_xlfn.XLOOKUP(AQ259,ar_replace_reason[lookupValue],ar_replace_reason[lookupKey],"ERROR"),""), "")</f>
        <v/>
      </c>
      <c r="AS259" s="3" t="str">
        <f t="shared" si="33"/>
        <v/>
      </c>
      <c r="AT259" s="3" t="str">
        <f>IF($A259="","",IF((AND($A259="ADD",OR(AS259="",AS259="Queenstown-Lakes District Council"))),"70",(_xlfn.XLOOKUP(AS259,ud_organisation_owner[lookupValue],ud_organisation_owner[lookupKey],""))))</f>
        <v/>
      </c>
      <c r="AU259" s="3" t="str">
        <f t="shared" si="34"/>
        <v/>
      </c>
      <c r="AV259" s="3" t="str">
        <f>IF($A259="","",IF((AND($A259="ADD",OR(AU259="",AU259="Queenstown-Lakes District Council"))),"70",(_xlfn.XLOOKUP(AU259,ud_organisation_owner[lookupValue],ud_organisation_owner[lookupKey],""))))</f>
        <v/>
      </c>
      <c r="AW259" s="3" t="str">
        <f t="shared" si="35"/>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36"/>
        <v/>
      </c>
      <c r="BB259" s="3" t="str">
        <f>IF($A259="","",IF((AND($A259="ADD",OR(BA259="",BA259="Vested Assets"))),"12",(_xlfn.XLOOKUP(BA259,ud_work_category[lookupValue],ud_work_category[lookupKey],""))))</f>
        <v/>
      </c>
      <c r="BC259" s="8"/>
      <c r="BD259" s="2" t="str">
        <f t="shared" si="37"/>
        <v/>
      </c>
      <c r="BE259" s="3" t="str">
        <f t="shared" si="38"/>
        <v/>
      </c>
      <c r="BF259" s="3" t="str">
        <f>IF($A259="","",IF((AND($A259="ADD",OR(BE259="",BE259="Excellent"))),"1",(_xlfn.XLOOKUP(BE259,condition[lookupValue],condition[lookupKey],""))))</f>
        <v/>
      </c>
      <c r="BG259" s="7" t="str">
        <f t="shared" si="39"/>
        <v/>
      </c>
    </row>
    <row r="260" spans="2:59">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6"/>
      <c r="AI260" s="6"/>
      <c r="AK260" s="7"/>
      <c r="AL260" s="4" t="str">
        <f t="shared" ca="1" si="31"/>
        <v/>
      </c>
      <c r="AM260" s="4"/>
      <c r="AN260" s="3" t="str">
        <f t="shared" si="32"/>
        <v/>
      </c>
      <c r="AO260" s="3" t="str">
        <f>IF($A260="","",IF((AND($A260="ADD",OR(AN260="",AN260="In Use"))),"5",(_xlfn.XLOOKUP(AN260,ud_asset_status[lookupValue],ud_asset_status[lookupKey],""))))</f>
        <v/>
      </c>
      <c r="AP260" s="7"/>
      <c r="AR260" s="3" t="str">
        <f>IF($A260="ADD",IF(NOT(ISBLANK(AQ260)),_xlfn.XLOOKUP(AQ260,ar_replace_reason[lookupValue],ar_replace_reason[lookupKey],"ERROR"),""), "")</f>
        <v/>
      </c>
      <c r="AS260" s="3" t="str">
        <f t="shared" si="33"/>
        <v/>
      </c>
      <c r="AT260" s="3" t="str">
        <f>IF($A260="","",IF((AND($A260="ADD",OR(AS260="",AS260="Queenstown-Lakes District Council"))),"70",(_xlfn.XLOOKUP(AS260,ud_organisation_owner[lookupValue],ud_organisation_owner[lookupKey],""))))</f>
        <v/>
      </c>
      <c r="AU260" s="3" t="str">
        <f t="shared" si="34"/>
        <v/>
      </c>
      <c r="AV260" s="3" t="str">
        <f>IF($A260="","",IF((AND($A260="ADD",OR(AU260="",AU260="Queenstown-Lakes District Council"))),"70",(_xlfn.XLOOKUP(AU260,ud_organisation_owner[lookupValue],ud_organisation_owner[lookupKey],""))))</f>
        <v/>
      </c>
      <c r="AW260" s="3" t="str">
        <f t="shared" si="35"/>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36"/>
        <v/>
      </c>
      <c r="BB260" s="3" t="str">
        <f>IF($A260="","",IF((AND($A260="ADD",OR(BA260="",BA260="Vested Assets"))),"12",(_xlfn.XLOOKUP(BA260,ud_work_category[lookupValue],ud_work_category[lookupKey],""))))</f>
        <v/>
      </c>
      <c r="BC260" s="8"/>
      <c r="BD260" s="2" t="str">
        <f t="shared" si="37"/>
        <v/>
      </c>
      <c r="BE260" s="3" t="str">
        <f t="shared" si="38"/>
        <v/>
      </c>
      <c r="BF260" s="3" t="str">
        <f>IF($A260="","",IF((AND($A260="ADD",OR(BE260="",BE260="Excellent"))),"1",(_xlfn.XLOOKUP(BE260,condition[lookupValue],condition[lookupKey],""))))</f>
        <v/>
      </c>
      <c r="BG260" s="7" t="str">
        <f t="shared" si="39"/>
        <v/>
      </c>
    </row>
    <row r="261" spans="2:59">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6"/>
      <c r="AI261" s="6"/>
      <c r="AK261" s="7"/>
      <c r="AL261" s="4" t="str">
        <f t="shared" ca="1" si="31"/>
        <v/>
      </c>
      <c r="AM261" s="4"/>
      <c r="AN261" s="3" t="str">
        <f t="shared" si="32"/>
        <v/>
      </c>
      <c r="AO261" s="3" t="str">
        <f>IF($A261="","",IF((AND($A261="ADD",OR(AN261="",AN261="In Use"))),"5",(_xlfn.XLOOKUP(AN261,ud_asset_status[lookupValue],ud_asset_status[lookupKey],""))))</f>
        <v/>
      </c>
      <c r="AP261" s="7"/>
      <c r="AR261" s="3" t="str">
        <f>IF($A261="ADD",IF(NOT(ISBLANK(AQ261)),_xlfn.XLOOKUP(AQ261,ar_replace_reason[lookupValue],ar_replace_reason[lookupKey],"ERROR"),""), "")</f>
        <v/>
      </c>
      <c r="AS261" s="3" t="str">
        <f t="shared" si="33"/>
        <v/>
      </c>
      <c r="AT261" s="3" t="str">
        <f>IF($A261="","",IF((AND($A261="ADD",OR(AS261="",AS261="Queenstown-Lakes District Council"))),"70",(_xlfn.XLOOKUP(AS261,ud_organisation_owner[lookupValue],ud_organisation_owner[lookupKey],""))))</f>
        <v/>
      </c>
      <c r="AU261" s="3" t="str">
        <f t="shared" si="34"/>
        <v/>
      </c>
      <c r="AV261" s="3" t="str">
        <f>IF($A261="","",IF((AND($A261="ADD",OR(AU261="",AU261="Queenstown-Lakes District Council"))),"70",(_xlfn.XLOOKUP(AU261,ud_organisation_owner[lookupValue],ud_organisation_owner[lookupKey],""))))</f>
        <v/>
      </c>
      <c r="AW261" s="3" t="str">
        <f t="shared" si="35"/>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36"/>
        <v/>
      </c>
      <c r="BB261" s="3" t="str">
        <f>IF($A261="","",IF((AND($A261="ADD",OR(BA261="",BA261="Vested Assets"))),"12",(_xlfn.XLOOKUP(BA261,ud_work_category[lookupValue],ud_work_category[lookupKey],""))))</f>
        <v/>
      </c>
      <c r="BC261" s="8"/>
      <c r="BD261" s="2" t="str">
        <f t="shared" si="37"/>
        <v/>
      </c>
      <c r="BE261" s="3" t="str">
        <f t="shared" si="38"/>
        <v/>
      </c>
      <c r="BF261" s="3" t="str">
        <f>IF($A261="","",IF((AND($A261="ADD",OR(BE261="",BE261="Excellent"))),"1",(_xlfn.XLOOKUP(BE261,condition[lookupValue],condition[lookupKey],""))))</f>
        <v/>
      </c>
      <c r="BG261" s="7" t="str">
        <f t="shared" si="39"/>
        <v/>
      </c>
    </row>
    <row r="262" spans="2:59">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6"/>
      <c r="AI262" s="6"/>
      <c r="AK262" s="7"/>
      <c r="AL262" s="4" t="str">
        <f t="shared" ca="1" si="31"/>
        <v/>
      </c>
      <c r="AM262" s="4"/>
      <c r="AN262" s="3" t="str">
        <f t="shared" si="32"/>
        <v/>
      </c>
      <c r="AO262" s="3" t="str">
        <f>IF($A262="","",IF((AND($A262="ADD",OR(AN262="",AN262="In Use"))),"5",(_xlfn.XLOOKUP(AN262,ud_asset_status[lookupValue],ud_asset_status[lookupKey],""))))</f>
        <v/>
      </c>
      <c r="AP262" s="7"/>
      <c r="AR262" s="3" t="str">
        <f>IF($A262="ADD",IF(NOT(ISBLANK(AQ262)),_xlfn.XLOOKUP(AQ262,ar_replace_reason[lookupValue],ar_replace_reason[lookupKey],"ERROR"),""), "")</f>
        <v/>
      </c>
      <c r="AS262" s="3" t="str">
        <f t="shared" si="33"/>
        <v/>
      </c>
      <c r="AT262" s="3" t="str">
        <f>IF($A262="","",IF((AND($A262="ADD",OR(AS262="",AS262="Queenstown-Lakes District Council"))),"70",(_xlfn.XLOOKUP(AS262,ud_organisation_owner[lookupValue],ud_organisation_owner[lookupKey],""))))</f>
        <v/>
      </c>
      <c r="AU262" s="3" t="str">
        <f t="shared" si="34"/>
        <v/>
      </c>
      <c r="AV262" s="3" t="str">
        <f>IF($A262="","",IF((AND($A262="ADD",OR(AU262="",AU262="Queenstown-Lakes District Council"))),"70",(_xlfn.XLOOKUP(AU262,ud_organisation_owner[lookupValue],ud_organisation_owner[lookupKey],""))))</f>
        <v/>
      </c>
      <c r="AW262" s="3" t="str">
        <f t="shared" si="35"/>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36"/>
        <v/>
      </c>
      <c r="BB262" s="3" t="str">
        <f>IF($A262="","",IF((AND($A262="ADD",OR(BA262="",BA262="Vested Assets"))),"12",(_xlfn.XLOOKUP(BA262,ud_work_category[lookupValue],ud_work_category[lookupKey],""))))</f>
        <v/>
      </c>
      <c r="BC262" s="8"/>
      <c r="BD262" s="2" t="str">
        <f t="shared" si="37"/>
        <v/>
      </c>
      <c r="BE262" s="3" t="str">
        <f t="shared" si="38"/>
        <v/>
      </c>
      <c r="BF262" s="3" t="str">
        <f>IF($A262="","",IF((AND($A262="ADD",OR(BE262="",BE262="Excellent"))),"1",(_xlfn.XLOOKUP(BE262,condition[lookupValue],condition[lookupKey],""))))</f>
        <v/>
      </c>
      <c r="BG262" s="7" t="str">
        <f t="shared" si="39"/>
        <v/>
      </c>
    </row>
    <row r="263" spans="2:59">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6"/>
      <c r="AI263" s="6"/>
      <c r="AK263" s="7"/>
      <c r="AL263" s="4" t="str">
        <f t="shared" ca="1" si="31"/>
        <v/>
      </c>
      <c r="AM263" s="4"/>
      <c r="AN263" s="3" t="str">
        <f t="shared" si="32"/>
        <v/>
      </c>
      <c r="AO263" s="3" t="str">
        <f>IF($A263="","",IF((AND($A263="ADD",OR(AN263="",AN263="In Use"))),"5",(_xlfn.XLOOKUP(AN263,ud_asset_status[lookupValue],ud_asset_status[lookupKey],""))))</f>
        <v/>
      </c>
      <c r="AP263" s="7"/>
      <c r="AR263" s="3" t="str">
        <f>IF($A263="ADD",IF(NOT(ISBLANK(AQ263)),_xlfn.XLOOKUP(AQ263,ar_replace_reason[lookupValue],ar_replace_reason[lookupKey],"ERROR"),""), "")</f>
        <v/>
      </c>
      <c r="AS263" s="3" t="str">
        <f t="shared" si="33"/>
        <v/>
      </c>
      <c r="AT263" s="3" t="str">
        <f>IF($A263="","",IF((AND($A263="ADD",OR(AS263="",AS263="Queenstown-Lakes District Council"))),"70",(_xlfn.XLOOKUP(AS263,ud_organisation_owner[lookupValue],ud_organisation_owner[lookupKey],""))))</f>
        <v/>
      </c>
      <c r="AU263" s="3" t="str">
        <f t="shared" si="34"/>
        <v/>
      </c>
      <c r="AV263" s="3" t="str">
        <f>IF($A263="","",IF((AND($A263="ADD",OR(AU263="",AU263="Queenstown-Lakes District Council"))),"70",(_xlfn.XLOOKUP(AU263,ud_organisation_owner[lookupValue],ud_organisation_owner[lookupKey],""))))</f>
        <v/>
      </c>
      <c r="AW263" s="3" t="str">
        <f t="shared" si="35"/>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36"/>
        <v/>
      </c>
      <c r="BB263" s="3" t="str">
        <f>IF($A263="","",IF((AND($A263="ADD",OR(BA263="",BA263="Vested Assets"))),"12",(_xlfn.XLOOKUP(BA263,ud_work_category[lookupValue],ud_work_category[lookupKey],""))))</f>
        <v/>
      </c>
      <c r="BC263" s="8"/>
      <c r="BD263" s="2" t="str">
        <f t="shared" si="37"/>
        <v/>
      </c>
      <c r="BE263" s="3" t="str">
        <f t="shared" si="38"/>
        <v/>
      </c>
      <c r="BF263" s="3" t="str">
        <f>IF($A263="","",IF((AND($A263="ADD",OR(BE263="",BE263="Excellent"))),"1",(_xlfn.XLOOKUP(BE263,condition[lookupValue],condition[lookupKey],""))))</f>
        <v/>
      </c>
      <c r="BG263" s="7" t="str">
        <f t="shared" si="39"/>
        <v/>
      </c>
    </row>
    <row r="264" spans="2:59">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6"/>
      <c r="AI264" s="6"/>
      <c r="AK264" s="7"/>
      <c r="AL264" s="4" t="str">
        <f t="shared" ca="1" si="31"/>
        <v/>
      </c>
      <c r="AM264" s="4"/>
      <c r="AN264" s="3" t="str">
        <f t="shared" si="32"/>
        <v/>
      </c>
      <c r="AO264" s="3" t="str">
        <f>IF($A264="","",IF((AND($A264="ADD",OR(AN264="",AN264="In Use"))),"5",(_xlfn.XLOOKUP(AN264,ud_asset_status[lookupValue],ud_asset_status[lookupKey],""))))</f>
        <v/>
      </c>
      <c r="AP264" s="7"/>
      <c r="AR264" s="3" t="str">
        <f>IF($A264="ADD",IF(NOT(ISBLANK(AQ264)),_xlfn.XLOOKUP(AQ264,ar_replace_reason[lookupValue],ar_replace_reason[lookupKey],"ERROR"),""), "")</f>
        <v/>
      </c>
      <c r="AS264" s="3" t="str">
        <f t="shared" si="33"/>
        <v/>
      </c>
      <c r="AT264" s="3" t="str">
        <f>IF($A264="","",IF((AND($A264="ADD",OR(AS264="",AS264="Queenstown-Lakes District Council"))),"70",(_xlfn.XLOOKUP(AS264,ud_organisation_owner[lookupValue],ud_organisation_owner[lookupKey],""))))</f>
        <v/>
      </c>
      <c r="AU264" s="3" t="str">
        <f t="shared" si="34"/>
        <v/>
      </c>
      <c r="AV264" s="3" t="str">
        <f>IF($A264="","",IF((AND($A264="ADD",OR(AU264="",AU264="Queenstown-Lakes District Council"))),"70",(_xlfn.XLOOKUP(AU264,ud_organisation_owner[lookupValue],ud_organisation_owner[lookupKey],""))))</f>
        <v/>
      </c>
      <c r="AW264" s="3" t="str">
        <f t="shared" si="35"/>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36"/>
        <v/>
      </c>
      <c r="BB264" s="3" t="str">
        <f>IF($A264="","",IF((AND($A264="ADD",OR(BA264="",BA264="Vested Assets"))),"12",(_xlfn.XLOOKUP(BA264,ud_work_category[lookupValue],ud_work_category[lookupKey],""))))</f>
        <v/>
      </c>
      <c r="BC264" s="8"/>
      <c r="BD264" s="2" t="str">
        <f t="shared" si="37"/>
        <v/>
      </c>
      <c r="BE264" s="3" t="str">
        <f t="shared" si="38"/>
        <v/>
      </c>
      <c r="BF264" s="3" t="str">
        <f>IF($A264="","",IF((AND($A264="ADD",OR(BE264="",BE264="Excellent"))),"1",(_xlfn.XLOOKUP(BE264,condition[lookupValue],condition[lookupKey],""))))</f>
        <v/>
      </c>
      <c r="BG264" s="7" t="str">
        <f t="shared" si="39"/>
        <v/>
      </c>
    </row>
    <row r="265" spans="2:59">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6"/>
      <c r="AI265" s="6"/>
      <c r="AK265" s="7"/>
      <c r="AL265" s="4" t="str">
        <f t="shared" ca="1" si="31"/>
        <v/>
      </c>
      <c r="AM265" s="4"/>
      <c r="AN265" s="3" t="str">
        <f t="shared" si="32"/>
        <v/>
      </c>
      <c r="AO265" s="3" t="str">
        <f>IF($A265="","",IF((AND($A265="ADD",OR(AN265="",AN265="In Use"))),"5",(_xlfn.XLOOKUP(AN265,ud_asset_status[lookupValue],ud_asset_status[lookupKey],""))))</f>
        <v/>
      </c>
      <c r="AP265" s="7"/>
      <c r="AR265" s="3" t="str">
        <f>IF($A265="ADD",IF(NOT(ISBLANK(AQ265)),_xlfn.XLOOKUP(AQ265,ar_replace_reason[lookupValue],ar_replace_reason[lookupKey],"ERROR"),""), "")</f>
        <v/>
      </c>
      <c r="AS265" s="3" t="str">
        <f t="shared" si="33"/>
        <v/>
      </c>
      <c r="AT265" s="3" t="str">
        <f>IF($A265="","",IF((AND($A265="ADD",OR(AS265="",AS265="Queenstown-Lakes District Council"))),"70",(_xlfn.XLOOKUP(AS265,ud_organisation_owner[lookupValue],ud_organisation_owner[lookupKey],""))))</f>
        <v/>
      </c>
      <c r="AU265" s="3" t="str">
        <f t="shared" si="34"/>
        <v/>
      </c>
      <c r="AV265" s="3" t="str">
        <f>IF($A265="","",IF((AND($A265="ADD",OR(AU265="",AU265="Queenstown-Lakes District Council"))),"70",(_xlfn.XLOOKUP(AU265,ud_organisation_owner[lookupValue],ud_organisation_owner[lookupKey],""))))</f>
        <v/>
      </c>
      <c r="AW265" s="3" t="str">
        <f t="shared" si="35"/>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36"/>
        <v/>
      </c>
      <c r="BB265" s="3" t="str">
        <f>IF($A265="","",IF((AND($A265="ADD",OR(BA265="",BA265="Vested Assets"))),"12",(_xlfn.XLOOKUP(BA265,ud_work_category[lookupValue],ud_work_category[lookupKey],""))))</f>
        <v/>
      </c>
      <c r="BC265" s="8"/>
      <c r="BD265" s="2" t="str">
        <f t="shared" si="37"/>
        <v/>
      </c>
      <c r="BE265" s="3" t="str">
        <f t="shared" si="38"/>
        <v/>
      </c>
      <c r="BF265" s="3" t="str">
        <f>IF($A265="","",IF((AND($A265="ADD",OR(BE265="",BE265="Excellent"))),"1",(_xlfn.XLOOKUP(BE265,condition[lookupValue],condition[lookupKey],""))))</f>
        <v/>
      </c>
      <c r="BG265" s="7" t="str">
        <f t="shared" si="39"/>
        <v/>
      </c>
    </row>
    <row r="266" spans="2:59">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6"/>
      <c r="AI266" s="6"/>
      <c r="AK266" s="7"/>
      <c r="AL266" s="4" t="str">
        <f t="shared" ca="1" si="31"/>
        <v/>
      </c>
      <c r="AM266" s="4"/>
      <c r="AN266" s="3" t="str">
        <f t="shared" si="32"/>
        <v/>
      </c>
      <c r="AO266" s="3" t="str">
        <f>IF($A266="","",IF((AND($A266="ADD",OR(AN266="",AN266="In Use"))),"5",(_xlfn.XLOOKUP(AN266,ud_asset_status[lookupValue],ud_asset_status[lookupKey],""))))</f>
        <v/>
      </c>
      <c r="AP266" s="7"/>
      <c r="AR266" s="3" t="str">
        <f>IF($A266="ADD",IF(NOT(ISBLANK(AQ266)),_xlfn.XLOOKUP(AQ266,ar_replace_reason[lookupValue],ar_replace_reason[lookupKey],"ERROR"),""), "")</f>
        <v/>
      </c>
      <c r="AS266" s="3" t="str">
        <f t="shared" si="33"/>
        <v/>
      </c>
      <c r="AT266" s="3" t="str">
        <f>IF($A266="","",IF((AND($A266="ADD",OR(AS266="",AS266="Queenstown-Lakes District Council"))),"70",(_xlfn.XLOOKUP(AS266,ud_organisation_owner[lookupValue],ud_organisation_owner[lookupKey],""))))</f>
        <v/>
      </c>
      <c r="AU266" s="3" t="str">
        <f t="shared" si="34"/>
        <v/>
      </c>
      <c r="AV266" s="3" t="str">
        <f>IF($A266="","",IF((AND($A266="ADD",OR(AU266="",AU266="Queenstown-Lakes District Council"))),"70",(_xlfn.XLOOKUP(AU266,ud_organisation_owner[lookupValue],ud_organisation_owner[lookupKey],""))))</f>
        <v/>
      </c>
      <c r="AW266" s="3" t="str">
        <f t="shared" si="35"/>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36"/>
        <v/>
      </c>
      <c r="BB266" s="3" t="str">
        <f>IF($A266="","",IF((AND($A266="ADD",OR(BA266="",BA266="Vested Assets"))),"12",(_xlfn.XLOOKUP(BA266,ud_work_category[lookupValue],ud_work_category[lookupKey],""))))</f>
        <v/>
      </c>
      <c r="BC266" s="8"/>
      <c r="BD266" s="2" t="str">
        <f t="shared" si="37"/>
        <v/>
      </c>
      <c r="BE266" s="3" t="str">
        <f t="shared" si="38"/>
        <v/>
      </c>
      <c r="BF266" s="3" t="str">
        <f>IF($A266="","",IF((AND($A266="ADD",OR(BE266="",BE266="Excellent"))),"1",(_xlfn.XLOOKUP(BE266,condition[lookupValue],condition[lookupKey],""))))</f>
        <v/>
      </c>
      <c r="BG266" s="7" t="str">
        <f t="shared" si="39"/>
        <v/>
      </c>
    </row>
    <row r="267" spans="2:59">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6"/>
      <c r="AI267" s="6"/>
      <c r="AK267" s="7"/>
      <c r="AL267" s="4" t="str">
        <f t="shared" ref="AL267:AL300" ca="1" si="41">IF(AK267&lt;&gt;"", DATEDIF(AK267, TODAY(),"Y"),"")</f>
        <v/>
      </c>
      <c r="AM267" s="4"/>
      <c r="AN267" s="3" t="str">
        <f t="shared" ref="AN267:AN300" si="42">IF($A267="ADD","In Use","")</f>
        <v/>
      </c>
      <c r="AO267" s="3" t="str">
        <f>IF($A267="","",IF((AND($A267="ADD",OR(AN267="",AN267="In Use"))),"5",(_xlfn.XLOOKUP(AN267,ud_asset_status[lookupValue],ud_asset_status[lookupKey],""))))</f>
        <v/>
      </c>
      <c r="AP267" s="7"/>
      <c r="AR267" s="3" t="str">
        <f>IF($A267="ADD",IF(NOT(ISBLANK(AQ267)),_xlfn.XLOOKUP(AQ267,ar_replace_reason[lookupValue],ar_replace_reason[lookupKey],"ERROR"),""), "")</f>
        <v/>
      </c>
      <c r="AS267" s="3" t="str">
        <f t="shared" ref="AS267:AS300" si="43">IF($A267="ADD","Queenstown-Lakes District Council","")</f>
        <v/>
      </c>
      <c r="AT267" s="3" t="str">
        <f>IF($A267="","",IF((AND($A267="ADD",OR(AS267="",AS267="Queenstown-Lakes District Council"))),"70",(_xlfn.XLOOKUP(AS267,ud_organisation_owner[lookupValue],ud_organisation_owner[lookupKey],""))))</f>
        <v/>
      </c>
      <c r="AU267" s="3" t="str">
        <f t="shared" ref="AU267:AU300" si="44">IF($A267="ADD","Queenstown-Lakes District Council","")</f>
        <v/>
      </c>
      <c r="AV267" s="3" t="str">
        <f>IF($A267="","",IF((AND($A267="ADD",OR(AU267="",AU267="Queenstown-Lakes District Council"))),"70",(_xlfn.XLOOKUP(AU267,ud_organisation_owner[lookupValue],ud_organisation_owner[lookupKey],""))))</f>
        <v/>
      </c>
      <c r="AW267" s="3" t="str">
        <f t="shared" ref="AW267:AW300" si="45">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46">IF($A267="ADD","Vested Assets","")</f>
        <v/>
      </c>
      <c r="BB267" s="3" t="str">
        <f>IF($A267="","",IF((AND($A267="ADD",OR(BA267="",BA267="Vested Assets"))),"12",(_xlfn.XLOOKUP(BA267,ud_work_category[lookupValue],ud_work_category[lookupKey],""))))</f>
        <v/>
      </c>
      <c r="BC267" s="8"/>
      <c r="BD267" s="2" t="str">
        <f t="shared" ref="BD267:BD300" si="47">IF($A267="ADD","TRUE","")</f>
        <v/>
      </c>
      <c r="BE267" s="3" t="str">
        <f t="shared" ref="BE267:BE300" si="48">IF($A267="ADD","Excellent","")</f>
        <v/>
      </c>
      <c r="BF267" s="3" t="str">
        <f>IF($A267="","",IF((AND($A267="ADD",OR(BE267="",BE267="Excellent"))),"1",(_xlfn.XLOOKUP(BE267,condition[lookupValue],condition[lookupKey],""))))</f>
        <v/>
      </c>
      <c r="BG267" s="7" t="str">
        <f t="shared" ref="BG267:BG300" si="49">IF(AK267&lt;&gt;"",AK267,"")</f>
        <v/>
      </c>
    </row>
    <row r="268" spans="2:59">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6"/>
      <c r="AI268" s="6"/>
      <c r="AK268" s="7"/>
      <c r="AL268" s="4" t="str">
        <f t="shared" ca="1" si="41"/>
        <v/>
      </c>
      <c r="AM268" s="4"/>
      <c r="AN268" s="3" t="str">
        <f t="shared" si="42"/>
        <v/>
      </c>
      <c r="AO268" s="3" t="str">
        <f>IF($A268="","",IF((AND($A268="ADD",OR(AN268="",AN268="In Use"))),"5",(_xlfn.XLOOKUP(AN268,ud_asset_status[lookupValue],ud_asset_status[lookupKey],""))))</f>
        <v/>
      </c>
      <c r="AP268" s="7"/>
      <c r="AR268" s="3" t="str">
        <f>IF($A268="ADD",IF(NOT(ISBLANK(AQ268)),_xlfn.XLOOKUP(AQ268,ar_replace_reason[lookupValue],ar_replace_reason[lookupKey],"ERROR"),""), "")</f>
        <v/>
      </c>
      <c r="AS268" s="3" t="str">
        <f t="shared" si="43"/>
        <v/>
      </c>
      <c r="AT268" s="3" t="str">
        <f>IF($A268="","",IF((AND($A268="ADD",OR(AS268="",AS268="Queenstown-Lakes District Council"))),"70",(_xlfn.XLOOKUP(AS268,ud_organisation_owner[lookupValue],ud_organisation_owner[lookupKey],""))))</f>
        <v/>
      </c>
      <c r="AU268" s="3" t="str">
        <f t="shared" si="44"/>
        <v/>
      </c>
      <c r="AV268" s="3" t="str">
        <f>IF($A268="","",IF((AND($A268="ADD",OR(AU268="",AU268="Queenstown-Lakes District Council"))),"70",(_xlfn.XLOOKUP(AU268,ud_organisation_owner[lookupValue],ud_organisation_owner[lookupKey],""))))</f>
        <v/>
      </c>
      <c r="AW268" s="3" t="str">
        <f t="shared" si="45"/>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46"/>
        <v/>
      </c>
      <c r="BB268" s="3" t="str">
        <f>IF($A268="","",IF((AND($A268="ADD",OR(BA268="",BA268="Vested Assets"))),"12",(_xlfn.XLOOKUP(BA268,ud_work_category[lookupValue],ud_work_category[lookupKey],""))))</f>
        <v/>
      </c>
      <c r="BC268" s="8"/>
      <c r="BD268" s="2" t="str">
        <f t="shared" si="47"/>
        <v/>
      </c>
      <c r="BE268" s="3" t="str">
        <f t="shared" si="48"/>
        <v/>
      </c>
      <c r="BF268" s="3" t="str">
        <f>IF($A268="","",IF((AND($A268="ADD",OR(BE268="",BE268="Excellent"))),"1",(_xlfn.XLOOKUP(BE268,condition[lookupValue],condition[lookupKey],""))))</f>
        <v/>
      </c>
      <c r="BG268" s="7" t="str">
        <f t="shared" si="49"/>
        <v/>
      </c>
    </row>
    <row r="269" spans="2:59">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6"/>
      <c r="AI269" s="6"/>
      <c r="AK269" s="7"/>
      <c r="AL269" s="4" t="str">
        <f t="shared" ca="1" si="41"/>
        <v/>
      </c>
      <c r="AM269" s="4"/>
      <c r="AN269" s="3" t="str">
        <f t="shared" si="42"/>
        <v/>
      </c>
      <c r="AO269" s="3" t="str">
        <f>IF($A269="","",IF((AND($A269="ADD",OR(AN269="",AN269="In Use"))),"5",(_xlfn.XLOOKUP(AN269,ud_asset_status[lookupValue],ud_asset_status[lookupKey],""))))</f>
        <v/>
      </c>
      <c r="AP269" s="7"/>
      <c r="AR269" s="3" t="str">
        <f>IF($A269="ADD",IF(NOT(ISBLANK(AQ269)),_xlfn.XLOOKUP(AQ269,ar_replace_reason[lookupValue],ar_replace_reason[lookupKey],"ERROR"),""), "")</f>
        <v/>
      </c>
      <c r="AS269" s="3" t="str">
        <f t="shared" si="43"/>
        <v/>
      </c>
      <c r="AT269" s="3" t="str">
        <f>IF($A269="","",IF((AND($A269="ADD",OR(AS269="",AS269="Queenstown-Lakes District Council"))),"70",(_xlfn.XLOOKUP(AS269,ud_organisation_owner[lookupValue],ud_organisation_owner[lookupKey],""))))</f>
        <v/>
      </c>
      <c r="AU269" s="3" t="str">
        <f t="shared" si="44"/>
        <v/>
      </c>
      <c r="AV269" s="3" t="str">
        <f>IF($A269="","",IF((AND($A269="ADD",OR(AU269="",AU269="Queenstown-Lakes District Council"))),"70",(_xlfn.XLOOKUP(AU269,ud_organisation_owner[lookupValue],ud_organisation_owner[lookupKey],""))))</f>
        <v/>
      </c>
      <c r="AW269" s="3" t="str">
        <f t="shared" si="45"/>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46"/>
        <v/>
      </c>
      <c r="BB269" s="3" t="str">
        <f>IF($A269="","",IF((AND($A269="ADD",OR(BA269="",BA269="Vested Assets"))),"12",(_xlfn.XLOOKUP(BA269,ud_work_category[lookupValue],ud_work_category[lookupKey],""))))</f>
        <v/>
      </c>
      <c r="BC269" s="8"/>
      <c r="BD269" s="2" t="str">
        <f t="shared" si="47"/>
        <v/>
      </c>
      <c r="BE269" s="3" t="str">
        <f t="shared" si="48"/>
        <v/>
      </c>
      <c r="BF269" s="3" t="str">
        <f>IF($A269="","",IF((AND($A269="ADD",OR(BE269="",BE269="Excellent"))),"1",(_xlfn.XLOOKUP(BE269,condition[lookupValue],condition[lookupKey],""))))</f>
        <v/>
      </c>
      <c r="BG269" s="7" t="str">
        <f t="shared" si="49"/>
        <v/>
      </c>
    </row>
    <row r="270" spans="2:59">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6"/>
      <c r="AI270" s="6"/>
      <c r="AK270" s="7"/>
      <c r="AL270" s="4" t="str">
        <f t="shared" ca="1" si="41"/>
        <v/>
      </c>
      <c r="AM270" s="4"/>
      <c r="AN270" s="3" t="str">
        <f t="shared" si="42"/>
        <v/>
      </c>
      <c r="AO270" s="3" t="str">
        <f>IF($A270="","",IF((AND($A270="ADD",OR(AN270="",AN270="In Use"))),"5",(_xlfn.XLOOKUP(AN270,ud_asset_status[lookupValue],ud_asset_status[lookupKey],""))))</f>
        <v/>
      </c>
      <c r="AP270" s="7"/>
      <c r="AR270" s="3" t="str">
        <f>IF($A270="ADD",IF(NOT(ISBLANK(AQ270)),_xlfn.XLOOKUP(AQ270,ar_replace_reason[lookupValue],ar_replace_reason[lookupKey],"ERROR"),""), "")</f>
        <v/>
      </c>
      <c r="AS270" s="3" t="str">
        <f t="shared" si="43"/>
        <v/>
      </c>
      <c r="AT270" s="3" t="str">
        <f>IF($A270="","",IF((AND($A270="ADD",OR(AS270="",AS270="Queenstown-Lakes District Council"))),"70",(_xlfn.XLOOKUP(AS270,ud_organisation_owner[lookupValue],ud_organisation_owner[lookupKey],""))))</f>
        <v/>
      </c>
      <c r="AU270" s="3" t="str">
        <f t="shared" si="44"/>
        <v/>
      </c>
      <c r="AV270" s="3" t="str">
        <f>IF($A270="","",IF((AND($A270="ADD",OR(AU270="",AU270="Queenstown-Lakes District Council"))),"70",(_xlfn.XLOOKUP(AU270,ud_organisation_owner[lookupValue],ud_organisation_owner[lookupKey],""))))</f>
        <v/>
      </c>
      <c r="AW270" s="3" t="str">
        <f t="shared" si="45"/>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46"/>
        <v/>
      </c>
      <c r="BB270" s="3" t="str">
        <f>IF($A270="","",IF((AND($A270="ADD",OR(BA270="",BA270="Vested Assets"))),"12",(_xlfn.XLOOKUP(BA270,ud_work_category[lookupValue],ud_work_category[lookupKey],""))))</f>
        <v/>
      </c>
      <c r="BC270" s="8"/>
      <c r="BD270" s="2" t="str">
        <f t="shared" si="47"/>
        <v/>
      </c>
      <c r="BE270" s="3" t="str">
        <f t="shared" si="48"/>
        <v/>
      </c>
      <c r="BF270" s="3" t="str">
        <f>IF($A270="","",IF((AND($A270="ADD",OR(BE270="",BE270="Excellent"))),"1",(_xlfn.XLOOKUP(BE270,condition[lookupValue],condition[lookupKey],""))))</f>
        <v/>
      </c>
      <c r="BG270" s="7" t="str">
        <f t="shared" si="49"/>
        <v/>
      </c>
    </row>
    <row r="271" spans="2:59">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6"/>
      <c r="AI271" s="6"/>
      <c r="AK271" s="7"/>
      <c r="AL271" s="4" t="str">
        <f t="shared" ca="1" si="41"/>
        <v/>
      </c>
      <c r="AM271" s="4"/>
      <c r="AN271" s="3" t="str">
        <f t="shared" si="42"/>
        <v/>
      </c>
      <c r="AO271" s="3" t="str">
        <f>IF($A271="","",IF((AND($A271="ADD",OR(AN271="",AN271="In Use"))),"5",(_xlfn.XLOOKUP(AN271,ud_asset_status[lookupValue],ud_asset_status[lookupKey],""))))</f>
        <v/>
      </c>
      <c r="AP271" s="7"/>
      <c r="AR271" s="3" t="str">
        <f>IF($A271="ADD",IF(NOT(ISBLANK(AQ271)),_xlfn.XLOOKUP(AQ271,ar_replace_reason[lookupValue],ar_replace_reason[lookupKey],"ERROR"),""), "")</f>
        <v/>
      </c>
      <c r="AS271" s="3" t="str">
        <f t="shared" si="43"/>
        <v/>
      </c>
      <c r="AT271" s="3" t="str">
        <f>IF($A271="","",IF((AND($A271="ADD",OR(AS271="",AS271="Queenstown-Lakes District Council"))),"70",(_xlfn.XLOOKUP(AS271,ud_organisation_owner[lookupValue],ud_organisation_owner[lookupKey],""))))</f>
        <v/>
      </c>
      <c r="AU271" s="3" t="str">
        <f t="shared" si="44"/>
        <v/>
      </c>
      <c r="AV271" s="3" t="str">
        <f>IF($A271="","",IF((AND($A271="ADD",OR(AU271="",AU271="Queenstown-Lakes District Council"))),"70",(_xlfn.XLOOKUP(AU271,ud_organisation_owner[lookupValue],ud_organisation_owner[lookupKey],""))))</f>
        <v/>
      </c>
      <c r="AW271" s="3" t="str">
        <f t="shared" si="45"/>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46"/>
        <v/>
      </c>
      <c r="BB271" s="3" t="str">
        <f>IF($A271="","",IF((AND($A271="ADD",OR(BA271="",BA271="Vested Assets"))),"12",(_xlfn.XLOOKUP(BA271,ud_work_category[lookupValue],ud_work_category[lookupKey],""))))</f>
        <v/>
      </c>
      <c r="BC271" s="8"/>
      <c r="BD271" s="2" t="str">
        <f t="shared" si="47"/>
        <v/>
      </c>
      <c r="BE271" s="3" t="str">
        <f t="shared" si="48"/>
        <v/>
      </c>
      <c r="BF271" s="3" t="str">
        <f>IF($A271="","",IF((AND($A271="ADD",OR(BE271="",BE271="Excellent"))),"1",(_xlfn.XLOOKUP(BE271,condition[lookupValue],condition[lookupKey],""))))</f>
        <v/>
      </c>
      <c r="BG271" s="7" t="str">
        <f t="shared" si="49"/>
        <v/>
      </c>
    </row>
    <row r="272" spans="2:59">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6"/>
      <c r="AI272" s="6"/>
      <c r="AK272" s="7"/>
      <c r="AL272" s="4" t="str">
        <f t="shared" ca="1" si="41"/>
        <v/>
      </c>
      <c r="AM272" s="4"/>
      <c r="AN272" s="3" t="str">
        <f t="shared" si="42"/>
        <v/>
      </c>
      <c r="AO272" s="3" t="str">
        <f>IF($A272="","",IF((AND($A272="ADD",OR(AN272="",AN272="In Use"))),"5",(_xlfn.XLOOKUP(AN272,ud_asset_status[lookupValue],ud_asset_status[lookupKey],""))))</f>
        <v/>
      </c>
      <c r="AP272" s="7"/>
      <c r="AR272" s="3" t="str">
        <f>IF($A272="ADD",IF(NOT(ISBLANK(AQ272)),_xlfn.XLOOKUP(AQ272,ar_replace_reason[lookupValue],ar_replace_reason[lookupKey],"ERROR"),""), "")</f>
        <v/>
      </c>
      <c r="AS272" s="3" t="str">
        <f t="shared" si="43"/>
        <v/>
      </c>
      <c r="AT272" s="3" t="str">
        <f>IF($A272="","",IF((AND($A272="ADD",OR(AS272="",AS272="Queenstown-Lakes District Council"))),"70",(_xlfn.XLOOKUP(AS272,ud_organisation_owner[lookupValue],ud_organisation_owner[lookupKey],""))))</f>
        <v/>
      </c>
      <c r="AU272" s="3" t="str">
        <f t="shared" si="44"/>
        <v/>
      </c>
      <c r="AV272" s="3" t="str">
        <f>IF($A272="","",IF((AND($A272="ADD",OR(AU272="",AU272="Queenstown-Lakes District Council"))),"70",(_xlfn.XLOOKUP(AU272,ud_organisation_owner[lookupValue],ud_organisation_owner[lookupKey],""))))</f>
        <v/>
      </c>
      <c r="AW272" s="3" t="str">
        <f t="shared" si="45"/>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46"/>
        <v/>
      </c>
      <c r="BB272" s="3" t="str">
        <f>IF($A272="","",IF((AND($A272="ADD",OR(BA272="",BA272="Vested Assets"))),"12",(_xlfn.XLOOKUP(BA272,ud_work_category[lookupValue],ud_work_category[lookupKey],""))))</f>
        <v/>
      </c>
      <c r="BC272" s="8"/>
      <c r="BD272" s="2" t="str">
        <f t="shared" si="47"/>
        <v/>
      </c>
      <c r="BE272" s="3" t="str">
        <f t="shared" si="48"/>
        <v/>
      </c>
      <c r="BF272" s="3" t="str">
        <f>IF($A272="","",IF((AND($A272="ADD",OR(BE272="",BE272="Excellent"))),"1",(_xlfn.XLOOKUP(BE272,condition[lookupValue],condition[lookupKey],""))))</f>
        <v/>
      </c>
      <c r="BG272" s="7" t="str">
        <f t="shared" si="49"/>
        <v/>
      </c>
    </row>
    <row r="273" spans="2:59">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6"/>
      <c r="AI273" s="6"/>
      <c r="AK273" s="7"/>
      <c r="AL273" s="4" t="str">
        <f t="shared" ca="1" si="41"/>
        <v/>
      </c>
      <c r="AM273" s="4"/>
      <c r="AN273" s="3" t="str">
        <f t="shared" si="42"/>
        <v/>
      </c>
      <c r="AO273" s="3" t="str">
        <f>IF($A273="","",IF((AND($A273="ADD",OR(AN273="",AN273="In Use"))),"5",(_xlfn.XLOOKUP(AN273,ud_asset_status[lookupValue],ud_asset_status[lookupKey],""))))</f>
        <v/>
      </c>
      <c r="AP273" s="7"/>
      <c r="AR273" s="3" t="str">
        <f>IF($A273="ADD",IF(NOT(ISBLANK(AQ273)),_xlfn.XLOOKUP(AQ273,ar_replace_reason[lookupValue],ar_replace_reason[lookupKey],"ERROR"),""), "")</f>
        <v/>
      </c>
      <c r="AS273" s="3" t="str">
        <f t="shared" si="43"/>
        <v/>
      </c>
      <c r="AT273" s="3" t="str">
        <f>IF($A273="","",IF((AND($A273="ADD",OR(AS273="",AS273="Queenstown-Lakes District Council"))),"70",(_xlfn.XLOOKUP(AS273,ud_organisation_owner[lookupValue],ud_organisation_owner[lookupKey],""))))</f>
        <v/>
      </c>
      <c r="AU273" s="3" t="str">
        <f t="shared" si="44"/>
        <v/>
      </c>
      <c r="AV273" s="3" t="str">
        <f>IF($A273="","",IF((AND($A273="ADD",OR(AU273="",AU273="Queenstown-Lakes District Council"))),"70",(_xlfn.XLOOKUP(AU273,ud_organisation_owner[lookupValue],ud_organisation_owner[lookupKey],""))))</f>
        <v/>
      </c>
      <c r="AW273" s="3" t="str">
        <f t="shared" si="45"/>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46"/>
        <v/>
      </c>
      <c r="BB273" s="3" t="str">
        <f>IF($A273="","",IF((AND($A273="ADD",OR(BA273="",BA273="Vested Assets"))),"12",(_xlfn.XLOOKUP(BA273,ud_work_category[lookupValue],ud_work_category[lookupKey],""))))</f>
        <v/>
      </c>
      <c r="BC273" s="8"/>
      <c r="BD273" s="2" t="str">
        <f t="shared" si="47"/>
        <v/>
      </c>
      <c r="BE273" s="3" t="str">
        <f t="shared" si="48"/>
        <v/>
      </c>
      <c r="BF273" s="3" t="str">
        <f>IF($A273="","",IF((AND($A273="ADD",OR(BE273="",BE273="Excellent"))),"1",(_xlfn.XLOOKUP(BE273,condition[lookupValue],condition[lookupKey],""))))</f>
        <v/>
      </c>
      <c r="BG273" s="7" t="str">
        <f t="shared" si="49"/>
        <v/>
      </c>
    </row>
    <row r="274" spans="2:59">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6"/>
      <c r="AI274" s="6"/>
      <c r="AK274" s="7"/>
      <c r="AL274" s="4" t="str">
        <f t="shared" ca="1" si="41"/>
        <v/>
      </c>
      <c r="AM274" s="4"/>
      <c r="AN274" s="3" t="str">
        <f t="shared" si="42"/>
        <v/>
      </c>
      <c r="AO274" s="3" t="str">
        <f>IF($A274="","",IF((AND($A274="ADD",OR(AN274="",AN274="In Use"))),"5",(_xlfn.XLOOKUP(AN274,ud_asset_status[lookupValue],ud_asset_status[lookupKey],""))))</f>
        <v/>
      </c>
      <c r="AP274" s="7"/>
      <c r="AR274" s="3" t="str">
        <f>IF($A274="ADD",IF(NOT(ISBLANK(AQ274)),_xlfn.XLOOKUP(AQ274,ar_replace_reason[lookupValue],ar_replace_reason[lookupKey],"ERROR"),""), "")</f>
        <v/>
      </c>
      <c r="AS274" s="3" t="str">
        <f t="shared" si="43"/>
        <v/>
      </c>
      <c r="AT274" s="3" t="str">
        <f>IF($A274="","",IF((AND($A274="ADD",OR(AS274="",AS274="Queenstown-Lakes District Council"))),"70",(_xlfn.XLOOKUP(AS274,ud_organisation_owner[lookupValue],ud_organisation_owner[lookupKey],""))))</f>
        <v/>
      </c>
      <c r="AU274" s="3" t="str">
        <f t="shared" si="44"/>
        <v/>
      </c>
      <c r="AV274" s="3" t="str">
        <f>IF($A274="","",IF((AND($A274="ADD",OR(AU274="",AU274="Queenstown-Lakes District Council"))),"70",(_xlfn.XLOOKUP(AU274,ud_organisation_owner[lookupValue],ud_organisation_owner[lookupKey],""))))</f>
        <v/>
      </c>
      <c r="AW274" s="3" t="str">
        <f t="shared" si="45"/>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46"/>
        <v/>
      </c>
      <c r="BB274" s="3" t="str">
        <f>IF($A274="","",IF((AND($A274="ADD",OR(BA274="",BA274="Vested Assets"))),"12",(_xlfn.XLOOKUP(BA274,ud_work_category[lookupValue],ud_work_category[lookupKey],""))))</f>
        <v/>
      </c>
      <c r="BC274" s="8"/>
      <c r="BD274" s="2" t="str">
        <f t="shared" si="47"/>
        <v/>
      </c>
      <c r="BE274" s="3" t="str">
        <f t="shared" si="48"/>
        <v/>
      </c>
      <c r="BF274" s="3" t="str">
        <f>IF($A274="","",IF((AND($A274="ADD",OR(BE274="",BE274="Excellent"))),"1",(_xlfn.XLOOKUP(BE274,condition[lookupValue],condition[lookupKey],""))))</f>
        <v/>
      </c>
      <c r="BG274" s="7" t="str">
        <f t="shared" si="49"/>
        <v/>
      </c>
    </row>
    <row r="275" spans="2:59">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6"/>
      <c r="AI275" s="6"/>
      <c r="AK275" s="7"/>
      <c r="AL275" s="4" t="str">
        <f t="shared" ca="1" si="41"/>
        <v/>
      </c>
      <c r="AM275" s="4"/>
      <c r="AN275" s="3" t="str">
        <f t="shared" si="42"/>
        <v/>
      </c>
      <c r="AO275" s="3" t="str">
        <f>IF($A275="","",IF((AND($A275="ADD",OR(AN275="",AN275="In Use"))),"5",(_xlfn.XLOOKUP(AN275,ud_asset_status[lookupValue],ud_asset_status[lookupKey],""))))</f>
        <v/>
      </c>
      <c r="AP275" s="7"/>
      <c r="AR275" s="3" t="str">
        <f>IF($A275="ADD",IF(NOT(ISBLANK(AQ275)),_xlfn.XLOOKUP(AQ275,ar_replace_reason[lookupValue],ar_replace_reason[lookupKey],"ERROR"),""), "")</f>
        <v/>
      </c>
      <c r="AS275" s="3" t="str">
        <f t="shared" si="43"/>
        <v/>
      </c>
      <c r="AT275" s="3" t="str">
        <f>IF($A275="","",IF((AND($A275="ADD",OR(AS275="",AS275="Queenstown-Lakes District Council"))),"70",(_xlfn.XLOOKUP(AS275,ud_organisation_owner[lookupValue],ud_organisation_owner[lookupKey],""))))</f>
        <v/>
      </c>
      <c r="AU275" s="3" t="str">
        <f t="shared" si="44"/>
        <v/>
      </c>
      <c r="AV275" s="3" t="str">
        <f>IF($A275="","",IF((AND($A275="ADD",OR(AU275="",AU275="Queenstown-Lakes District Council"))),"70",(_xlfn.XLOOKUP(AU275,ud_organisation_owner[lookupValue],ud_organisation_owner[lookupKey],""))))</f>
        <v/>
      </c>
      <c r="AW275" s="3" t="str">
        <f t="shared" si="45"/>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46"/>
        <v/>
      </c>
      <c r="BB275" s="3" t="str">
        <f>IF($A275="","",IF((AND($A275="ADD",OR(BA275="",BA275="Vested Assets"))),"12",(_xlfn.XLOOKUP(BA275,ud_work_category[lookupValue],ud_work_category[lookupKey],""))))</f>
        <v/>
      </c>
      <c r="BC275" s="8"/>
      <c r="BD275" s="2" t="str">
        <f t="shared" si="47"/>
        <v/>
      </c>
      <c r="BE275" s="3" t="str">
        <f t="shared" si="48"/>
        <v/>
      </c>
      <c r="BF275" s="3" t="str">
        <f>IF($A275="","",IF((AND($A275="ADD",OR(BE275="",BE275="Excellent"))),"1",(_xlfn.XLOOKUP(BE275,condition[lookupValue],condition[lookupKey],""))))</f>
        <v/>
      </c>
      <c r="BG275" s="7" t="str">
        <f t="shared" si="49"/>
        <v/>
      </c>
    </row>
    <row r="276" spans="2:59">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6"/>
      <c r="AI276" s="6"/>
      <c r="AK276" s="7"/>
      <c r="AL276" s="4" t="str">
        <f t="shared" ca="1" si="41"/>
        <v/>
      </c>
      <c r="AM276" s="4"/>
      <c r="AN276" s="3" t="str">
        <f t="shared" si="42"/>
        <v/>
      </c>
      <c r="AO276" s="3" t="str">
        <f>IF($A276="","",IF((AND($A276="ADD",OR(AN276="",AN276="In Use"))),"5",(_xlfn.XLOOKUP(AN276,ud_asset_status[lookupValue],ud_asset_status[lookupKey],""))))</f>
        <v/>
      </c>
      <c r="AP276" s="7"/>
      <c r="AR276" s="3" t="str">
        <f>IF($A276="ADD",IF(NOT(ISBLANK(AQ276)),_xlfn.XLOOKUP(AQ276,ar_replace_reason[lookupValue],ar_replace_reason[lookupKey],"ERROR"),""), "")</f>
        <v/>
      </c>
      <c r="AS276" s="3" t="str">
        <f t="shared" si="43"/>
        <v/>
      </c>
      <c r="AT276" s="3" t="str">
        <f>IF($A276="","",IF((AND($A276="ADD",OR(AS276="",AS276="Queenstown-Lakes District Council"))),"70",(_xlfn.XLOOKUP(AS276,ud_organisation_owner[lookupValue],ud_organisation_owner[lookupKey],""))))</f>
        <v/>
      </c>
      <c r="AU276" s="3" t="str">
        <f t="shared" si="44"/>
        <v/>
      </c>
      <c r="AV276" s="3" t="str">
        <f>IF($A276="","",IF((AND($A276="ADD",OR(AU276="",AU276="Queenstown-Lakes District Council"))),"70",(_xlfn.XLOOKUP(AU276,ud_organisation_owner[lookupValue],ud_organisation_owner[lookupKey],""))))</f>
        <v/>
      </c>
      <c r="AW276" s="3" t="str">
        <f t="shared" si="45"/>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46"/>
        <v/>
      </c>
      <c r="BB276" s="3" t="str">
        <f>IF($A276="","",IF((AND($A276="ADD",OR(BA276="",BA276="Vested Assets"))),"12",(_xlfn.XLOOKUP(BA276,ud_work_category[lookupValue],ud_work_category[lookupKey],""))))</f>
        <v/>
      </c>
      <c r="BC276" s="8"/>
      <c r="BD276" s="2" t="str">
        <f t="shared" si="47"/>
        <v/>
      </c>
      <c r="BE276" s="3" t="str">
        <f t="shared" si="48"/>
        <v/>
      </c>
      <c r="BF276" s="3" t="str">
        <f>IF($A276="","",IF((AND($A276="ADD",OR(BE276="",BE276="Excellent"))),"1",(_xlfn.XLOOKUP(BE276,condition[lookupValue],condition[lookupKey],""))))</f>
        <v/>
      </c>
      <c r="BG276" s="7" t="str">
        <f t="shared" si="49"/>
        <v/>
      </c>
    </row>
    <row r="277" spans="2:59">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6"/>
      <c r="AI277" s="6"/>
      <c r="AK277" s="7"/>
      <c r="AL277" s="4" t="str">
        <f t="shared" ca="1" si="41"/>
        <v/>
      </c>
      <c r="AM277" s="4"/>
      <c r="AN277" s="3" t="str">
        <f t="shared" si="42"/>
        <v/>
      </c>
      <c r="AO277" s="3" t="str">
        <f>IF($A277="","",IF((AND($A277="ADD",OR(AN277="",AN277="In Use"))),"5",(_xlfn.XLOOKUP(AN277,ud_asset_status[lookupValue],ud_asset_status[lookupKey],""))))</f>
        <v/>
      </c>
      <c r="AP277" s="7"/>
      <c r="AR277" s="3" t="str">
        <f>IF($A277="ADD",IF(NOT(ISBLANK(AQ277)),_xlfn.XLOOKUP(AQ277,ar_replace_reason[lookupValue],ar_replace_reason[lookupKey],"ERROR"),""), "")</f>
        <v/>
      </c>
      <c r="AS277" s="3" t="str">
        <f t="shared" si="43"/>
        <v/>
      </c>
      <c r="AT277" s="3" t="str">
        <f>IF($A277="","",IF((AND($A277="ADD",OR(AS277="",AS277="Queenstown-Lakes District Council"))),"70",(_xlfn.XLOOKUP(AS277,ud_organisation_owner[lookupValue],ud_organisation_owner[lookupKey],""))))</f>
        <v/>
      </c>
      <c r="AU277" s="3" t="str">
        <f t="shared" si="44"/>
        <v/>
      </c>
      <c r="AV277" s="3" t="str">
        <f>IF($A277="","",IF((AND($A277="ADD",OR(AU277="",AU277="Queenstown-Lakes District Council"))),"70",(_xlfn.XLOOKUP(AU277,ud_organisation_owner[lookupValue],ud_organisation_owner[lookupKey],""))))</f>
        <v/>
      </c>
      <c r="AW277" s="3" t="str">
        <f t="shared" si="45"/>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46"/>
        <v/>
      </c>
      <c r="BB277" s="3" t="str">
        <f>IF($A277="","",IF((AND($A277="ADD",OR(BA277="",BA277="Vested Assets"))),"12",(_xlfn.XLOOKUP(BA277,ud_work_category[lookupValue],ud_work_category[lookupKey],""))))</f>
        <v/>
      </c>
      <c r="BC277" s="8"/>
      <c r="BD277" s="2" t="str">
        <f t="shared" si="47"/>
        <v/>
      </c>
      <c r="BE277" s="3" t="str">
        <f t="shared" si="48"/>
        <v/>
      </c>
      <c r="BF277" s="3" t="str">
        <f>IF($A277="","",IF((AND($A277="ADD",OR(BE277="",BE277="Excellent"))),"1",(_xlfn.XLOOKUP(BE277,condition[lookupValue],condition[lookupKey],""))))</f>
        <v/>
      </c>
      <c r="BG277" s="7" t="str">
        <f t="shared" si="49"/>
        <v/>
      </c>
    </row>
    <row r="278" spans="2:59">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6"/>
      <c r="AI278" s="6"/>
      <c r="AK278" s="7"/>
      <c r="AL278" s="4" t="str">
        <f t="shared" ca="1" si="41"/>
        <v/>
      </c>
      <c r="AM278" s="4"/>
      <c r="AN278" s="3" t="str">
        <f t="shared" si="42"/>
        <v/>
      </c>
      <c r="AO278" s="3" t="str">
        <f>IF($A278="","",IF((AND($A278="ADD",OR(AN278="",AN278="In Use"))),"5",(_xlfn.XLOOKUP(AN278,ud_asset_status[lookupValue],ud_asset_status[lookupKey],""))))</f>
        <v/>
      </c>
      <c r="AP278" s="7"/>
      <c r="AR278" s="3" t="str">
        <f>IF($A278="ADD",IF(NOT(ISBLANK(AQ278)),_xlfn.XLOOKUP(AQ278,ar_replace_reason[lookupValue],ar_replace_reason[lookupKey],"ERROR"),""), "")</f>
        <v/>
      </c>
      <c r="AS278" s="3" t="str">
        <f t="shared" si="43"/>
        <v/>
      </c>
      <c r="AT278" s="3" t="str">
        <f>IF($A278="","",IF((AND($A278="ADD",OR(AS278="",AS278="Queenstown-Lakes District Council"))),"70",(_xlfn.XLOOKUP(AS278,ud_organisation_owner[lookupValue],ud_organisation_owner[lookupKey],""))))</f>
        <v/>
      </c>
      <c r="AU278" s="3" t="str">
        <f t="shared" si="44"/>
        <v/>
      </c>
      <c r="AV278" s="3" t="str">
        <f>IF($A278="","",IF((AND($A278="ADD",OR(AU278="",AU278="Queenstown-Lakes District Council"))),"70",(_xlfn.XLOOKUP(AU278,ud_organisation_owner[lookupValue],ud_organisation_owner[lookupKey],""))))</f>
        <v/>
      </c>
      <c r="AW278" s="3" t="str">
        <f t="shared" si="45"/>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46"/>
        <v/>
      </c>
      <c r="BB278" s="3" t="str">
        <f>IF($A278="","",IF((AND($A278="ADD",OR(BA278="",BA278="Vested Assets"))),"12",(_xlfn.XLOOKUP(BA278,ud_work_category[lookupValue],ud_work_category[lookupKey],""))))</f>
        <v/>
      </c>
      <c r="BC278" s="8"/>
      <c r="BD278" s="2" t="str">
        <f t="shared" si="47"/>
        <v/>
      </c>
      <c r="BE278" s="3" t="str">
        <f t="shared" si="48"/>
        <v/>
      </c>
      <c r="BF278" s="3" t="str">
        <f>IF($A278="","",IF((AND($A278="ADD",OR(BE278="",BE278="Excellent"))),"1",(_xlfn.XLOOKUP(BE278,condition[lookupValue],condition[lookupKey],""))))</f>
        <v/>
      </c>
      <c r="BG278" s="7" t="str">
        <f t="shared" si="49"/>
        <v/>
      </c>
    </row>
    <row r="279" spans="2:59">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6"/>
      <c r="AI279" s="6"/>
      <c r="AK279" s="7"/>
      <c r="AL279" s="4" t="str">
        <f t="shared" ca="1" si="41"/>
        <v/>
      </c>
      <c r="AM279" s="4"/>
      <c r="AN279" s="3" t="str">
        <f t="shared" si="42"/>
        <v/>
      </c>
      <c r="AO279" s="3" t="str">
        <f>IF($A279="","",IF((AND($A279="ADD",OR(AN279="",AN279="In Use"))),"5",(_xlfn.XLOOKUP(AN279,ud_asset_status[lookupValue],ud_asset_status[lookupKey],""))))</f>
        <v/>
      </c>
      <c r="AP279" s="7"/>
      <c r="AR279" s="3" t="str">
        <f>IF($A279="ADD",IF(NOT(ISBLANK(AQ279)),_xlfn.XLOOKUP(AQ279,ar_replace_reason[lookupValue],ar_replace_reason[lookupKey],"ERROR"),""), "")</f>
        <v/>
      </c>
      <c r="AS279" s="3" t="str">
        <f t="shared" si="43"/>
        <v/>
      </c>
      <c r="AT279" s="3" t="str">
        <f>IF($A279="","",IF((AND($A279="ADD",OR(AS279="",AS279="Queenstown-Lakes District Council"))),"70",(_xlfn.XLOOKUP(AS279,ud_organisation_owner[lookupValue],ud_organisation_owner[lookupKey],""))))</f>
        <v/>
      </c>
      <c r="AU279" s="3" t="str">
        <f t="shared" si="44"/>
        <v/>
      </c>
      <c r="AV279" s="3" t="str">
        <f>IF($A279="","",IF((AND($A279="ADD",OR(AU279="",AU279="Queenstown-Lakes District Council"))),"70",(_xlfn.XLOOKUP(AU279,ud_organisation_owner[lookupValue],ud_organisation_owner[lookupKey],""))))</f>
        <v/>
      </c>
      <c r="AW279" s="3" t="str">
        <f t="shared" si="45"/>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46"/>
        <v/>
      </c>
      <c r="BB279" s="3" t="str">
        <f>IF($A279="","",IF((AND($A279="ADD",OR(BA279="",BA279="Vested Assets"))),"12",(_xlfn.XLOOKUP(BA279,ud_work_category[lookupValue],ud_work_category[lookupKey],""))))</f>
        <v/>
      </c>
      <c r="BC279" s="8"/>
      <c r="BD279" s="2" t="str">
        <f t="shared" si="47"/>
        <v/>
      </c>
      <c r="BE279" s="3" t="str">
        <f t="shared" si="48"/>
        <v/>
      </c>
      <c r="BF279" s="3" t="str">
        <f>IF($A279="","",IF((AND($A279="ADD",OR(BE279="",BE279="Excellent"))),"1",(_xlfn.XLOOKUP(BE279,condition[lookupValue],condition[lookupKey],""))))</f>
        <v/>
      </c>
      <c r="BG279" s="7" t="str">
        <f t="shared" si="49"/>
        <v/>
      </c>
    </row>
    <row r="280" spans="2:59">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6"/>
      <c r="AI280" s="6"/>
      <c r="AK280" s="7"/>
      <c r="AL280" s="4" t="str">
        <f t="shared" ca="1" si="41"/>
        <v/>
      </c>
      <c r="AM280" s="4"/>
      <c r="AN280" s="3" t="str">
        <f t="shared" si="42"/>
        <v/>
      </c>
      <c r="AO280" s="3" t="str">
        <f>IF($A280="","",IF((AND($A280="ADD",OR(AN280="",AN280="In Use"))),"5",(_xlfn.XLOOKUP(AN280,ud_asset_status[lookupValue],ud_asset_status[lookupKey],""))))</f>
        <v/>
      </c>
      <c r="AP280" s="7"/>
      <c r="AR280" s="3" t="str">
        <f>IF($A280="ADD",IF(NOT(ISBLANK(AQ280)),_xlfn.XLOOKUP(AQ280,ar_replace_reason[lookupValue],ar_replace_reason[lookupKey],"ERROR"),""), "")</f>
        <v/>
      </c>
      <c r="AS280" s="3" t="str">
        <f t="shared" si="43"/>
        <v/>
      </c>
      <c r="AT280" s="3" t="str">
        <f>IF($A280="","",IF((AND($A280="ADD",OR(AS280="",AS280="Queenstown-Lakes District Council"))),"70",(_xlfn.XLOOKUP(AS280,ud_organisation_owner[lookupValue],ud_organisation_owner[lookupKey],""))))</f>
        <v/>
      </c>
      <c r="AU280" s="3" t="str">
        <f t="shared" si="44"/>
        <v/>
      </c>
      <c r="AV280" s="3" t="str">
        <f>IF($A280="","",IF((AND($A280="ADD",OR(AU280="",AU280="Queenstown-Lakes District Council"))),"70",(_xlfn.XLOOKUP(AU280,ud_organisation_owner[lookupValue],ud_organisation_owner[lookupKey],""))))</f>
        <v/>
      </c>
      <c r="AW280" s="3" t="str">
        <f t="shared" si="45"/>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46"/>
        <v/>
      </c>
      <c r="BB280" s="3" t="str">
        <f>IF($A280="","",IF((AND($A280="ADD",OR(BA280="",BA280="Vested Assets"))),"12",(_xlfn.XLOOKUP(BA280,ud_work_category[lookupValue],ud_work_category[lookupKey],""))))</f>
        <v/>
      </c>
      <c r="BC280" s="8"/>
      <c r="BD280" s="2" t="str">
        <f t="shared" si="47"/>
        <v/>
      </c>
      <c r="BE280" s="3" t="str">
        <f t="shared" si="48"/>
        <v/>
      </c>
      <c r="BF280" s="3" t="str">
        <f>IF($A280="","",IF((AND($A280="ADD",OR(BE280="",BE280="Excellent"))),"1",(_xlfn.XLOOKUP(BE280,condition[lookupValue],condition[lookupKey],""))))</f>
        <v/>
      </c>
      <c r="BG280" s="7" t="str">
        <f t="shared" si="49"/>
        <v/>
      </c>
    </row>
    <row r="281" spans="2:59">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6"/>
      <c r="AI281" s="6"/>
      <c r="AK281" s="7"/>
      <c r="AL281" s="4" t="str">
        <f t="shared" ca="1" si="41"/>
        <v/>
      </c>
      <c r="AM281" s="4"/>
      <c r="AN281" s="3" t="str">
        <f t="shared" si="42"/>
        <v/>
      </c>
      <c r="AO281" s="3" t="str">
        <f>IF($A281="","",IF((AND($A281="ADD",OR(AN281="",AN281="In Use"))),"5",(_xlfn.XLOOKUP(AN281,ud_asset_status[lookupValue],ud_asset_status[lookupKey],""))))</f>
        <v/>
      </c>
      <c r="AP281" s="7"/>
      <c r="AR281" s="3" t="str">
        <f>IF($A281="ADD",IF(NOT(ISBLANK(AQ281)),_xlfn.XLOOKUP(AQ281,ar_replace_reason[lookupValue],ar_replace_reason[lookupKey],"ERROR"),""), "")</f>
        <v/>
      </c>
      <c r="AS281" s="3" t="str">
        <f t="shared" si="43"/>
        <v/>
      </c>
      <c r="AT281" s="3" t="str">
        <f>IF($A281="","",IF((AND($A281="ADD",OR(AS281="",AS281="Queenstown-Lakes District Council"))),"70",(_xlfn.XLOOKUP(AS281,ud_organisation_owner[lookupValue],ud_organisation_owner[lookupKey],""))))</f>
        <v/>
      </c>
      <c r="AU281" s="3" t="str">
        <f t="shared" si="44"/>
        <v/>
      </c>
      <c r="AV281" s="3" t="str">
        <f>IF($A281="","",IF((AND($A281="ADD",OR(AU281="",AU281="Queenstown-Lakes District Council"))),"70",(_xlfn.XLOOKUP(AU281,ud_organisation_owner[lookupValue],ud_organisation_owner[lookupKey],""))))</f>
        <v/>
      </c>
      <c r="AW281" s="3" t="str">
        <f t="shared" si="45"/>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46"/>
        <v/>
      </c>
      <c r="BB281" s="3" t="str">
        <f>IF($A281="","",IF((AND($A281="ADD",OR(BA281="",BA281="Vested Assets"))),"12",(_xlfn.XLOOKUP(BA281,ud_work_category[lookupValue],ud_work_category[lookupKey],""))))</f>
        <v/>
      </c>
      <c r="BC281" s="8"/>
      <c r="BD281" s="2" t="str">
        <f t="shared" si="47"/>
        <v/>
      </c>
      <c r="BE281" s="3" t="str">
        <f t="shared" si="48"/>
        <v/>
      </c>
      <c r="BF281" s="3" t="str">
        <f>IF($A281="","",IF((AND($A281="ADD",OR(BE281="",BE281="Excellent"))),"1",(_xlfn.XLOOKUP(BE281,condition[lookupValue],condition[lookupKey],""))))</f>
        <v/>
      </c>
      <c r="BG281" s="7" t="str">
        <f t="shared" si="49"/>
        <v/>
      </c>
    </row>
    <row r="282" spans="2:59">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6"/>
      <c r="AI282" s="6"/>
      <c r="AK282" s="7"/>
      <c r="AL282" s="4" t="str">
        <f t="shared" ca="1" si="41"/>
        <v/>
      </c>
      <c r="AM282" s="4"/>
      <c r="AN282" s="3" t="str">
        <f t="shared" si="42"/>
        <v/>
      </c>
      <c r="AO282" s="3" t="str">
        <f>IF($A282="","",IF((AND($A282="ADD",OR(AN282="",AN282="In Use"))),"5",(_xlfn.XLOOKUP(AN282,ud_asset_status[lookupValue],ud_asset_status[lookupKey],""))))</f>
        <v/>
      </c>
      <c r="AP282" s="7"/>
      <c r="AR282" s="3" t="str">
        <f>IF($A282="ADD",IF(NOT(ISBLANK(AQ282)),_xlfn.XLOOKUP(AQ282,ar_replace_reason[lookupValue],ar_replace_reason[lookupKey],"ERROR"),""), "")</f>
        <v/>
      </c>
      <c r="AS282" s="3" t="str">
        <f t="shared" si="43"/>
        <v/>
      </c>
      <c r="AT282" s="3" t="str">
        <f>IF($A282="","",IF((AND($A282="ADD",OR(AS282="",AS282="Queenstown-Lakes District Council"))),"70",(_xlfn.XLOOKUP(AS282,ud_organisation_owner[lookupValue],ud_organisation_owner[lookupKey],""))))</f>
        <v/>
      </c>
      <c r="AU282" s="3" t="str">
        <f t="shared" si="44"/>
        <v/>
      </c>
      <c r="AV282" s="3" t="str">
        <f>IF($A282="","",IF((AND($A282="ADD",OR(AU282="",AU282="Queenstown-Lakes District Council"))),"70",(_xlfn.XLOOKUP(AU282,ud_organisation_owner[lookupValue],ud_organisation_owner[lookupKey],""))))</f>
        <v/>
      </c>
      <c r="AW282" s="3" t="str">
        <f t="shared" si="45"/>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46"/>
        <v/>
      </c>
      <c r="BB282" s="3" t="str">
        <f>IF($A282="","",IF((AND($A282="ADD",OR(BA282="",BA282="Vested Assets"))),"12",(_xlfn.XLOOKUP(BA282,ud_work_category[lookupValue],ud_work_category[lookupKey],""))))</f>
        <v/>
      </c>
      <c r="BC282" s="8"/>
      <c r="BD282" s="2" t="str">
        <f t="shared" si="47"/>
        <v/>
      </c>
      <c r="BE282" s="3" t="str">
        <f t="shared" si="48"/>
        <v/>
      </c>
      <c r="BF282" s="3" t="str">
        <f>IF($A282="","",IF((AND($A282="ADD",OR(BE282="",BE282="Excellent"))),"1",(_xlfn.XLOOKUP(BE282,condition[lookupValue],condition[lookupKey],""))))</f>
        <v/>
      </c>
      <c r="BG282" s="7" t="str">
        <f t="shared" si="49"/>
        <v/>
      </c>
    </row>
    <row r="283" spans="2:59">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6"/>
      <c r="AI283" s="6"/>
      <c r="AK283" s="7"/>
      <c r="AL283" s="4" t="str">
        <f t="shared" ca="1" si="41"/>
        <v/>
      </c>
      <c r="AM283" s="4"/>
      <c r="AN283" s="3" t="str">
        <f t="shared" si="42"/>
        <v/>
      </c>
      <c r="AO283" s="3" t="str">
        <f>IF($A283="","",IF((AND($A283="ADD",OR(AN283="",AN283="In Use"))),"5",(_xlfn.XLOOKUP(AN283,ud_asset_status[lookupValue],ud_asset_status[lookupKey],""))))</f>
        <v/>
      </c>
      <c r="AP283" s="7"/>
      <c r="AR283" s="3" t="str">
        <f>IF($A283="ADD",IF(NOT(ISBLANK(AQ283)),_xlfn.XLOOKUP(AQ283,ar_replace_reason[lookupValue],ar_replace_reason[lookupKey],"ERROR"),""), "")</f>
        <v/>
      </c>
      <c r="AS283" s="3" t="str">
        <f t="shared" si="43"/>
        <v/>
      </c>
      <c r="AT283" s="3" t="str">
        <f>IF($A283="","",IF((AND($A283="ADD",OR(AS283="",AS283="Queenstown-Lakes District Council"))),"70",(_xlfn.XLOOKUP(AS283,ud_organisation_owner[lookupValue],ud_organisation_owner[lookupKey],""))))</f>
        <v/>
      </c>
      <c r="AU283" s="3" t="str">
        <f t="shared" si="44"/>
        <v/>
      </c>
      <c r="AV283" s="3" t="str">
        <f>IF($A283="","",IF((AND($A283="ADD",OR(AU283="",AU283="Queenstown-Lakes District Council"))),"70",(_xlfn.XLOOKUP(AU283,ud_organisation_owner[lookupValue],ud_organisation_owner[lookupKey],""))))</f>
        <v/>
      </c>
      <c r="AW283" s="3" t="str">
        <f t="shared" si="45"/>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46"/>
        <v/>
      </c>
      <c r="BB283" s="3" t="str">
        <f>IF($A283="","",IF((AND($A283="ADD",OR(BA283="",BA283="Vested Assets"))),"12",(_xlfn.XLOOKUP(BA283,ud_work_category[lookupValue],ud_work_category[lookupKey],""))))</f>
        <v/>
      </c>
      <c r="BC283" s="8"/>
      <c r="BD283" s="2" t="str">
        <f t="shared" si="47"/>
        <v/>
      </c>
      <c r="BE283" s="3" t="str">
        <f t="shared" si="48"/>
        <v/>
      </c>
      <c r="BF283" s="3" t="str">
        <f>IF($A283="","",IF((AND($A283="ADD",OR(BE283="",BE283="Excellent"))),"1",(_xlfn.XLOOKUP(BE283,condition[lookupValue],condition[lookupKey],""))))</f>
        <v/>
      </c>
      <c r="BG283" s="7" t="str">
        <f t="shared" si="49"/>
        <v/>
      </c>
    </row>
    <row r="284" spans="2:59">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6"/>
      <c r="AI284" s="6"/>
      <c r="AK284" s="7"/>
      <c r="AL284" s="4" t="str">
        <f t="shared" ca="1" si="41"/>
        <v/>
      </c>
      <c r="AM284" s="4"/>
      <c r="AN284" s="3" t="str">
        <f t="shared" si="42"/>
        <v/>
      </c>
      <c r="AO284" s="3" t="str">
        <f>IF($A284="","",IF((AND($A284="ADD",OR(AN284="",AN284="In Use"))),"5",(_xlfn.XLOOKUP(AN284,ud_asset_status[lookupValue],ud_asset_status[lookupKey],""))))</f>
        <v/>
      </c>
      <c r="AP284" s="7"/>
      <c r="AR284" s="3" t="str">
        <f>IF($A284="ADD",IF(NOT(ISBLANK(AQ284)),_xlfn.XLOOKUP(AQ284,ar_replace_reason[lookupValue],ar_replace_reason[lookupKey],"ERROR"),""), "")</f>
        <v/>
      </c>
      <c r="AS284" s="3" t="str">
        <f t="shared" si="43"/>
        <v/>
      </c>
      <c r="AT284" s="3" t="str">
        <f>IF($A284="","",IF((AND($A284="ADD",OR(AS284="",AS284="Queenstown-Lakes District Council"))),"70",(_xlfn.XLOOKUP(AS284,ud_organisation_owner[lookupValue],ud_organisation_owner[lookupKey],""))))</f>
        <v/>
      </c>
      <c r="AU284" s="3" t="str">
        <f t="shared" si="44"/>
        <v/>
      </c>
      <c r="AV284" s="3" t="str">
        <f>IF($A284="","",IF((AND($A284="ADD",OR(AU284="",AU284="Queenstown-Lakes District Council"))),"70",(_xlfn.XLOOKUP(AU284,ud_organisation_owner[lookupValue],ud_organisation_owner[lookupKey],""))))</f>
        <v/>
      </c>
      <c r="AW284" s="3" t="str">
        <f t="shared" si="45"/>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46"/>
        <v/>
      </c>
      <c r="BB284" s="3" t="str">
        <f>IF($A284="","",IF((AND($A284="ADD",OR(BA284="",BA284="Vested Assets"))),"12",(_xlfn.XLOOKUP(BA284,ud_work_category[lookupValue],ud_work_category[lookupKey],""))))</f>
        <v/>
      </c>
      <c r="BC284" s="8"/>
      <c r="BD284" s="2" t="str">
        <f t="shared" si="47"/>
        <v/>
      </c>
      <c r="BE284" s="3" t="str">
        <f t="shared" si="48"/>
        <v/>
      </c>
      <c r="BF284" s="3" t="str">
        <f>IF($A284="","",IF((AND($A284="ADD",OR(BE284="",BE284="Excellent"))),"1",(_xlfn.XLOOKUP(BE284,condition[lookupValue],condition[lookupKey],""))))</f>
        <v/>
      </c>
      <c r="BG284" s="7" t="str">
        <f t="shared" si="49"/>
        <v/>
      </c>
    </row>
    <row r="285" spans="2:59">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6"/>
      <c r="AI285" s="6"/>
      <c r="AK285" s="7"/>
      <c r="AL285" s="4" t="str">
        <f t="shared" ca="1" si="41"/>
        <v/>
      </c>
      <c r="AM285" s="4"/>
      <c r="AN285" s="3" t="str">
        <f t="shared" si="42"/>
        <v/>
      </c>
      <c r="AO285" s="3" t="str">
        <f>IF($A285="","",IF((AND($A285="ADD",OR(AN285="",AN285="In Use"))),"5",(_xlfn.XLOOKUP(AN285,ud_asset_status[lookupValue],ud_asset_status[lookupKey],""))))</f>
        <v/>
      </c>
      <c r="AP285" s="7"/>
      <c r="AR285" s="3" t="str">
        <f>IF($A285="ADD",IF(NOT(ISBLANK(AQ285)),_xlfn.XLOOKUP(AQ285,ar_replace_reason[lookupValue],ar_replace_reason[lookupKey],"ERROR"),""), "")</f>
        <v/>
      </c>
      <c r="AS285" s="3" t="str">
        <f t="shared" si="43"/>
        <v/>
      </c>
      <c r="AT285" s="3" t="str">
        <f>IF($A285="","",IF((AND($A285="ADD",OR(AS285="",AS285="Queenstown-Lakes District Council"))),"70",(_xlfn.XLOOKUP(AS285,ud_organisation_owner[lookupValue],ud_organisation_owner[lookupKey],""))))</f>
        <v/>
      </c>
      <c r="AU285" s="3" t="str">
        <f t="shared" si="44"/>
        <v/>
      </c>
      <c r="AV285" s="3" t="str">
        <f>IF($A285="","",IF((AND($A285="ADD",OR(AU285="",AU285="Queenstown-Lakes District Council"))),"70",(_xlfn.XLOOKUP(AU285,ud_organisation_owner[lookupValue],ud_organisation_owner[lookupKey],""))))</f>
        <v/>
      </c>
      <c r="AW285" s="3" t="str">
        <f t="shared" si="45"/>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46"/>
        <v/>
      </c>
      <c r="BB285" s="3" t="str">
        <f>IF($A285="","",IF((AND($A285="ADD",OR(BA285="",BA285="Vested Assets"))),"12",(_xlfn.XLOOKUP(BA285,ud_work_category[lookupValue],ud_work_category[lookupKey],""))))</f>
        <v/>
      </c>
      <c r="BC285" s="8"/>
      <c r="BD285" s="2" t="str">
        <f t="shared" si="47"/>
        <v/>
      </c>
      <c r="BE285" s="3" t="str">
        <f t="shared" si="48"/>
        <v/>
      </c>
      <c r="BF285" s="3" t="str">
        <f>IF($A285="","",IF((AND($A285="ADD",OR(BE285="",BE285="Excellent"))),"1",(_xlfn.XLOOKUP(BE285,condition[lookupValue],condition[lookupKey],""))))</f>
        <v/>
      </c>
      <c r="BG285" s="7" t="str">
        <f t="shared" si="49"/>
        <v/>
      </c>
    </row>
    <row r="286" spans="2:59">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6"/>
      <c r="AI286" s="6"/>
      <c r="AK286" s="7"/>
      <c r="AL286" s="4" t="str">
        <f t="shared" ca="1" si="41"/>
        <v/>
      </c>
      <c r="AM286" s="4"/>
      <c r="AN286" s="3" t="str">
        <f t="shared" si="42"/>
        <v/>
      </c>
      <c r="AO286" s="3" t="str">
        <f>IF($A286="","",IF((AND($A286="ADD",OR(AN286="",AN286="In Use"))),"5",(_xlfn.XLOOKUP(AN286,ud_asset_status[lookupValue],ud_asset_status[lookupKey],""))))</f>
        <v/>
      </c>
      <c r="AP286" s="7"/>
      <c r="AR286" s="3" t="str">
        <f>IF($A286="ADD",IF(NOT(ISBLANK(AQ286)),_xlfn.XLOOKUP(AQ286,ar_replace_reason[lookupValue],ar_replace_reason[lookupKey],"ERROR"),""), "")</f>
        <v/>
      </c>
      <c r="AS286" s="3" t="str">
        <f t="shared" si="43"/>
        <v/>
      </c>
      <c r="AT286" s="3" t="str">
        <f>IF($A286="","",IF((AND($A286="ADD",OR(AS286="",AS286="Queenstown-Lakes District Council"))),"70",(_xlfn.XLOOKUP(AS286,ud_organisation_owner[lookupValue],ud_organisation_owner[lookupKey],""))))</f>
        <v/>
      </c>
      <c r="AU286" s="3" t="str">
        <f t="shared" si="44"/>
        <v/>
      </c>
      <c r="AV286" s="3" t="str">
        <f>IF($A286="","",IF((AND($A286="ADD",OR(AU286="",AU286="Queenstown-Lakes District Council"))),"70",(_xlfn.XLOOKUP(AU286,ud_organisation_owner[lookupValue],ud_organisation_owner[lookupKey],""))))</f>
        <v/>
      </c>
      <c r="AW286" s="3" t="str">
        <f t="shared" si="45"/>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46"/>
        <v/>
      </c>
      <c r="BB286" s="3" t="str">
        <f>IF($A286="","",IF((AND($A286="ADD",OR(BA286="",BA286="Vested Assets"))),"12",(_xlfn.XLOOKUP(BA286,ud_work_category[lookupValue],ud_work_category[lookupKey],""))))</f>
        <v/>
      </c>
      <c r="BC286" s="8"/>
      <c r="BD286" s="2" t="str">
        <f t="shared" si="47"/>
        <v/>
      </c>
      <c r="BE286" s="3" t="str">
        <f t="shared" si="48"/>
        <v/>
      </c>
      <c r="BF286" s="3" t="str">
        <f>IF($A286="","",IF((AND($A286="ADD",OR(BE286="",BE286="Excellent"))),"1",(_xlfn.XLOOKUP(BE286,condition[lookupValue],condition[lookupKey],""))))</f>
        <v/>
      </c>
      <c r="BG286" s="7" t="str">
        <f t="shared" si="49"/>
        <v/>
      </c>
    </row>
    <row r="287" spans="2:59">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6"/>
      <c r="AI287" s="6"/>
      <c r="AK287" s="7"/>
      <c r="AL287" s="4" t="str">
        <f t="shared" ca="1" si="41"/>
        <v/>
      </c>
      <c r="AM287" s="4"/>
      <c r="AN287" s="3" t="str">
        <f t="shared" si="42"/>
        <v/>
      </c>
      <c r="AO287" s="3" t="str">
        <f>IF($A287="","",IF((AND($A287="ADD",OR(AN287="",AN287="In Use"))),"5",(_xlfn.XLOOKUP(AN287,ud_asset_status[lookupValue],ud_asset_status[lookupKey],""))))</f>
        <v/>
      </c>
      <c r="AP287" s="7"/>
      <c r="AR287" s="3" t="str">
        <f>IF($A287="ADD",IF(NOT(ISBLANK(AQ287)),_xlfn.XLOOKUP(AQ287,ar_replace_reason[lookupValue],ar_replace_reason[lookupKey],"ERROR"),""), "")</f>
        <v/>
      </c>
      <c r="AS287" s="3" t="str">
        <f t="shared" si="43"/>
        <v/>
      </c>
      <c r="AT287" s="3" t="str">
        <f>IF($A287="","",IF((AND($A287="ADD",OR(AS287="",AS287="Queenstown-Lakes District Council"))),"70",(_xlfn.XLOOKUP(AS287,ud_organisation_owner[lookupValue],ud_organisation_owner[lookupKey],""))))</f>
        <v/>
      </c>
      <c r="AU287" s="3" t="str">
        <f t="shared" si="44"/>
        <v/>
      </c>
      <c r="AV287" s="3" t="str">
        <f>IF($A287="","",IF((AND($A287="ADD",OR(AU287="",AU287="Queenstown-Lakes District Council"))),"70",(_xlfn.XLOOKUP(AU287,ud_organisation_owner[lookupValue],ud_organisation_owner[lookupKey],""))))</f>
        <v/>
      </c>
      <c r="AW287" s="3" t="str">
        <f t="shared" si="45"/>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46"/>
        <v/>
      </c>
      <c r="BB287" s="3" t="str">
        <f>IF($A287="","",IF((AND($A287="ADD",OR(BA287="",BA287="Vested Assets"))),"12",(_xlfn.XLOOKUP(BA287,ud_work_category[lookupValue],ud_work_category[lookupKey],""))))</f>
        <v/>
      </c>
      <c r="BC287" s="8"/>
      <c r="BD287" s="2" t="str">
        <f t="shared" si="47"/>
        <v/>
      </c>
      <c r="BE287" s="3" t="str">
        <f t="shared" si="48"/>
        <v/>
      </c>
      <c r="BF287" s="3" t="str">
        <f>IF($A287="","",IF((AND($A287="ADD",OR(BE287="",BE287="Excellent"))),"1",(_xlfn.XLOOKUP(BE287,condition[lookupValue],condition[lookupKey],""))))</f>
        <v/>
      </c>
      <c r="BG287" s="7" t="str">
        <f t="shared" si="49"/>
        <v/>
      </c>
    </row>
    <row r="288" spans="2:59">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6"/>
      <c r="AI288" s="6"/>
      <c r="AK288" s="7"/>
      <c r="AL288" s="4" t="str">
        <f t="shared" ca="1" si="41"/>
        <v/>
      </c>
      <c r="AM288" s="4"/>
      <c r="AN288" s="3" t="str">
        <f t="shared" si="42"/>
        <v/>
      </c>
      <c r="AO288" s="3" t="str">
        <f>IF($A288="","",IF((AND($A288="ADD",OR(AN288="",AN288="In Use"))),"5",(_xlfn.XLOOKUP(AN288,ud_asset_status[lookupValue],ud_asset_status[lookupKey],""))))</f>
        <v/>
      </c>
      <c r="AP288" s="7"/>
      <c r="AR288" s="3" t="str">
        <f>IF($A288="ADD",IF(NOT(ISBLANK(AQ288)),_xlfn.XLOOKUP(AQ288,ar_replace_reason[lookupValue],ar_replace_reason[lookupKey],"ERROR"),""), "")</f>
        <v/>
      </c>
      <c r="AS288" s="3" t="str">
        <f t="shared" si="43"/>
        <v/>
      </c>
      <c r="AT288" s="3" t="str">
        <f>IF($A288="","",IF((AND($A288="ADD",OR(AS288="",AS288="Queenstown-Lakes District Council"))),"70",(_xlfn.XLOOKUP(AS288,ud_organisation_owner[lookupValue],ud_organisation_owner[lookupKey],""))))</f>
        <v/>
      </c>
      <c r="AU288" s="3" t="str">
        <f t="shared" si="44"/>
        <v/>
      </c>
      <c r="AV288" s="3" t="str">
        <f>IF($A288="","",IF((AND($A288="ADD",OR(AU288="",AU288="Queenstown-Lakes District Council"))),"70",(_xlfn.XLOOKUP(AU288,ud_organisation_owner[lookupValue],ud_organisation_owner[lookupKey],""))))</f>
        <v/>
      </c>
      <c r="AW288" s="3" t="str">
        <f t="shared" si="45"/>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46"/>
        <v/>
      </c>
      <c r="BB288" s="3" t="str">
        <f>IF($A288="","",IF((AND($A288="ADD",OR(BA288="",BA288="Vested Assets"))),"12",(_xlfn.XLOOKUP(BA288,ud_work_category[lookupValue],ud_work_category[lookupKey],""))))</f>
        <v/>
      </c>
      <c r="BC288" s="8"/>
      <c r="BD288" s="2" t="str">
        <f t="shared" si="47"/>
        <v/>
      </c>
      <c r="BE288" s="3" t="str">
        <f t="shared" si="48"/>
        <v/>
      </c>
      <c r="BF288" s="3" t="str">
        <f>IF($A288="","",IF((AND($A288="ADD",OR(BE288="",BE288="Excellent"))),"1",(_xlfn.XLOOKUP(BE288,condition[lookupValue],condition[lookupKey],""))))</f>
        <v/>
      </c>
      <c r="BG288" s="7" t="str">
        <f t="shared" si="49"/>
        <v/>
      </c>
    </row>
    <row r="289" spans="2:59">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6"/>
      <c r="AI289" s="6"/>
      <c r="AK289" s="7"/>
      <c r="AL289" s="4" t="str">
        <f t="shared" ca="1" si="41"/>
        <v/>
      </c>
      <c r="AM289" s="4"/>
      <c r="AN289" s="3" t="str">
        <f t="shared" si="42"/>
        <v/>
      </c>
      <c r="AO289" s="3" t="str">
        <f>IF($A289="","",IF((AND($A289="ADD",OR(AN289="",AN289="In Use"))),"5",(_xlfn.XLOOKUP(AN289,ud_asset_status[lookupValue],ud_asset_status[lookupKey],""))))</f>
        <v/>
      </c>
      <c r="AP289" s="7"/>
      <c r="AR289" s="3" t="str">
        <f>IF($A289="ADD",IF(NOT(ISBLANK(AQ289)),_xlfn.XLOOKUP(AQ289,ar_replace_reason[lookupValue],ar_replace_reason[lookupKey],"ERROR"),""), "")</f>
        <v/>
      </c>
      <c r="AS289" s="3" t="str">
        <f t="shared" si="43"/>
        <v/>
      </c>
      <c r="AT289" s="3" t="str">
        <f>IF($A289="","",IF((AND($A289="ADD",OR(AS289="",AS289="Queenstown-Lakes District Council"))),"70",(_xlfn.XLOOKUP(AS289,ud_organisation_owner[lookupValue],ud_organisation_owner[lookupKey],""))))</f>
        <v/>
      </c>
      <c r="AU289" s="3" t="str">
        <f t="shared" si="44"/>
        <v/>
      </c>
      <c r="AV289" s="3" t="str">
        <f>IF($A289="","",IF((AND($A289="ADD",OR(AU289="",AU289="Queenstown-Lakes District Council"))),"70",(_xlfn.XLOOKUP(AU289,ud_organisation_owner[lookupValue],ud_organisation_owner[lookupKey],""))))</f>
        <v/>
      </c>
      <c r="AW289" s="3" t="str">
        <f t="shared" si="45"/>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46"/>
        <v/>
      </c>
      <c r="BB289" s="3" t="str">
        <f>IF($A289="","",IF((AND($A289="ADD",OR(BA289="",BA289="Vested Assets"))),"12",(_xlfn.XLOOKUP(BA289,ud_work_category[lookupValue],ud_work_category[lookupKey],""))))</f>
        <v/>
      </c>
      <c r="BC289" s="8"/>
      <c r="BD289" s="2" t="str">
        <f t="shared" si="47"/>
        <v/>
      </c>
      <c r="BE289" s="3" t="str">
        <f t="shared" si="48"/>
        <v/>
      </c>
      <c r="BF289" s="3" t="str">
        <f>IF($A289="","",IF((AND($A289="ADD",OR(BE289="",BE289="Excellent"))),"1",(_xlfn.XLOOKUP(BE289,condition[lookupValue],condition[lookupKey],""))))</f>
        <v/>
      </c>
      <c r="BG289" s="7" t="str">
        <f t="shared" si="49"/>
        <v/>
      </c>
    </row>
    <row r="290" spans="2:59">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6"/>
      <c r="AI290" s="6"/>
      <c r="AK290" s="7"/>
      <c r="AL290" s="4" t="str">
        <f t="shared" ca="1" si="41"/>
        <v/>
      </c>
      <c r="AM290" s="4"/>
      <c r="AN290" s="3" t="str">
        <f t="shared" si="42"/>
        <v/>
      </c>
      <c r="AO290" s="3" t="str">
        <f>IF($A290="","",IF((AND($A290="ADD",OR(AN290="",AN290="In Use"))),"5",(_xlfn.XLOOKUP(AN290,ud_asset_status[lookupValue],ud_asset_status[lookupKey],""))))</f>
        <v/>
      </c>
      <c r="AP290" s="7"/>
      <c r="AR290" s="3" t="str">
        <f>IF($A290="ADD",IF(NOT(ISBLANK(AQ290)),_xlfn.XLOOKUP(AQ290,ar_replace_reason[lookupValue],ar_replace_reason[lookupKey],"ERROR"),""), "")</f>
        <v/>
      </c>
      <c r="AS290" s="3" t="str">
        <f t="shared" si="43"/>
        <v/>
      </c>
      <c r="AT290" s="3" t="str">
        <f>IF($A290="","",IF((AND($A290="ADD",OR(AS290="",AS290="Queenstown-Lakes District Council"))),"70",(_xlfn.XLOOKUP(AS290,ud_organisation_owner[lookupValue],ud_organisation_owner[lookupKey],""))))</f>
        <v/>
      </c>
      <c r="AU290" s="3" t="str">
        <f t="shared" si="44"/>
        <v/>
      </c>
      <c r="AV290" s="3" t="str">
        <f>IF($A290="","",IF((AND($A290="ADD",OR(AU290="",AU290="Queenstown-Lakes District Council"))),"70",(_xlfn.XLOOKUP(AU290,ud_organisation_owner[lookupValue],ud_organisation_owner[lookupKey],""))))</f>
        <v/>
      </c>
      <c r="AW290" s="3" t="str">
        <f t="shared" si="45"/>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46"/>
        <v/>
      </c>
      <c r="BB290" s="3" t="str">
        <f>IF($A290="","",IF((AND($A290="ADD",OR(BA290="",BA290="Vested Assets"))),"12",(_xlfn.XLOOKUP(BA290,ud_work_category[lookupValue],ud_work_category[lookupKey],""))))</f>
        <v/>
      </c>
      <c r="BC290" s="8"/>
      <c r="BD290" s="2" t="str">
        <f t="shared" si="47"/>
        <v/>
      </c>
      <c r="BE290" s="3" t="str">
        <f t="shared" si="48"/>
        <v/>
      </c>
      <c r="BF290" s="3" t="str">
        <f>IF($A290="","",IF((AND($A290="ADD",OR(BE290="",BE290="Excellent"))),"1",(_xlfn.XLOOKUP(BE290,condition[lookupValue],condition[lookupKey],""))))</f>
        <v/>
      </c>
      <c r="BG290" s="7" t="str">
        <f t="shared" si="49"/>
        <v/>
      </c>
    </row>
    <row r="291" spans="2:59">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6"/>
      <c r="AI291" s="6"/>
      <c r="AK291" s="7"/>
      <c r="AL291" s="4" t="str">
        <f t="shared" ca="1" si="41"/>
        <v/>
      </c>
      <c r="AM291" s="4"/>
      <c r="AN291" s="3" t="str">
        <f t="shared" si="42"/>
        <v/>
      </c>
      <c r="AO291" s="3" t="str">
        <f>IF($A291="","",IF((AND($A291="ADD",OR(AN291="",AN291="In Use"))),"5",(_xlfn.XLOOKUP(AN291,ud_asset_status[lookupValue],ud_asset_status[lookupKey],""))))</f>
        <v/>
      </c>
      <c r="AP291" s="7"/>
      <c r="AR291" s="3" t="str">
        <f>IF($A291="ADD",IF(NOT(ISBLANK(AQ291)),_xlfn.XLOOKUP(AQ291,ar_replace_reason[lookupValue],ar_replace_reason[lookupKey],"ERROR"),""), "")</f>
        <v/>
      </c>
      <c r="AS291" s="3" t="str">
        <f t="shared" si="43"/>
        <v/>
      </c>
      <c r="AT291" s="3" t="str">
        <f>IF($A291="","",IF((AND($A291="ADD",OR(AS291="",AS291="Queenstown-Lakes District Council"))),"70",(_xlfn.XLOOKUP(AS291,ud_organisation_owner[lookupValue],ud_organisation_owner[lookupKey],""))))</f>
        <v/>
      </c>
      <c r="AU291" s="3" t="str">
        <f t="shared" si="44"/>
        <v/>
      </c>
      <c r="AV291" s="3" t="str">
        <f>IF($A291="","",IF((AND($A291="ADD",OR(AU291="",AU291="Queenstown-Lakes District Council"))),"70",(_xlfn.XLOOKUP(AU291,ud_organisation_owner[lookupValue],ud_organisation_owner[lookupKey],""))))</f>
        <v/>
      </c>
      <c r="AW291" s="3" t="str">
        <f t="shared" si="45"/>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46"/>
        <v/>
      </c>
      <c r="BB291" s="3" t="str">
        <f>IF($A291="","",IF((AND($A291="ADD",OR(BA291="",BA291="Vested Assets"))),"12",(_xlfn.XLOOKUP(BA291,ud_work_category[lookupValue],ud_work_category[lookupKey],""))))</f>
        <v/>
      </c>
      <c r="BC291" s="8"/>
      <c r="BD291" s="2" t="str">
        <f t="shared" si="47"/>
        <v/>
      </c>
      <c r="BE291" s="3" t="str">
        <f t="shared" si="48"/>
        <v/>
      </c>
      <c r="BF291" s="3" t="str">
        <f>IF($A291="","",IF((AND($A291="ADD",OR(BE291="",BE291="Excellent"))),"1",(_xlfn.XLOOKUP(BE291,condition[lookupValue],condition[lookupKey],""))))</f>
        <v/>
      </c>
      <c r="BG291" s="7" t="str">
        <f t="shared" si="49"/>
        <v/>
      </c>
    </row>
    <row r="292" spans="2:59">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6"/>
      <c r="AI292" s="6"/>
      <c r="AK292" s="7"/>
      <c r="AL292" s="4" t="str">
        <f t="shared" ca="1" si="41"/>
        <v/>
      </c>
      <c r="AM292" s="4"/>
      <c r="AN292" s="3" t="str">
        <f t="shared" si="42"/>
        <v/>
      </c>
      <c r="AO292" s="3" t="str">
        <f>IF($A292="","",IF((AND($A292="ADD",OR(AN292="",AN292="In Use"))),"5",(_xlfn.XLOOKUP(AN292,ud_asset_status[lookupValue],ud_asset_status[lookupKey],""))))</f>
        <v/>
      </c>
      <c r="AP292" s="7"/>
      <c r="AR292" s="3" t="str">
        <f>IF($A292="ADD",IF(NOT(ISBLANK(AQ292)),_xlfn.XLOOKUP(AQ292,ar_replace_reason[lookupValue],ar_replace_reason[lookupKey],"ERROR"),""), "")</f>
        <v/>
      </c>
      <c r="AS292" s="3" t="str">
        <f t="shared" si="43"/>
        <v/>
      </c>
      <c r="AT292" s="3" t="str">
        <f>IF($A292="","",IF((AND($A292="ADD",OR(AS292="",AS292="Queenstown-Lakes District Council"))),"70",(_xlfn.XLOOKUP(AS292,ud_organisation_owner[lookupValue],ud_organisation_owner[lookupKey],""))))</f>
        <v/>
      </c>
      <c r="AU292" s="3" t="str">
        <f t="shared" si="44"/>
        <v/>
      </c>
      <c r="AV292" s="3" t="str">
        <f>IF($A292="","",IF((AND($A292="ADD",OR(AU292="",AU292="Queenstown-Lakes District Council"))),"70",(_xlfn.XLOOKUP(AU292,ud_organisation_owner[lookupValue],ud_organisation_owner[lookupKey],""))))</f>
        <v/>
      </c>
      <c r="AW292" s="3" t="str">
        <f t="shared" si="45"/>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46"/>
        <v/>
      </c>
      <c r="BB292" s="3" t="str">
        <f>IF($A292="","",IF((AND($A292="ADD",OR(BA292="",BA292="Vested Assets"))),"12",(_xlfn.XLOOKUP(BA292,ud_work_category[lookupValue],ud_work_category[lookupKey],""))))</f>
        <v/>
      </c>
      <c r="BC292" s="8"/>
      <c r="BD292" s="2" t="str">
        <f t="shared" si="47"/>
        <v/>
      </c>
      <c r="BE292" s="3" t="str">
        <f t="shared" si="48"/>
        <v/>
      </c>
      <c r="BF292" s="3" t="str">
        <f>IF($A292="","",IF((AND($A292="ADD",OR(BE292="",BE292="Excellent"))),"1",(_xlfn.XLOOKUP(BE292,condition[lookupValue],condition[lookupKey],""))))</f>
        <v/>
      </c>
      <c r="BG292" s="7" t="str">
        <f t="shared" si="49"/>
        <v/>
      </c>
    </row>
    <row r="293" spans="2:59">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6"/>
      <c r="AI293" s="6"/>
      <c r="AK293" s="7"/>
      <c r="AL293" s="4" t="str">
        <f t="shared" ca="1" si="41"/>
        <v/>
      </c>
      <c r="AM293" s="4"/>
      <c r="AN293" s="3" t="str">
        <f t="shared" si="42"/>
        <v/>
      </c>
      <c r="AO293" s="3" t="str">
        <f>IF($A293="","",IF((AND($A293="ADD",OR(AN293="",AN293="In Use"))),"5",(_xlfn.XLOOKUP(AN293,ud_asset_status[lookupValue],ud_asset_status[lookupKey],""))))</f>
        <v/>
      </c>
      <c r="AP293" s="7"/>
      <c r="AR293" s="3" t="str">
        <f>IF($A293="ADD",IF(NOT(ISBLANK(AQ293)),_xlfn.XLOOKUP(AQ293,ar_replace_reason[lookupValue],ar_replace_reason[lookupKey],"ERROR"),""), "")</f>
        <v/>
      </c>
      <c r="AS293" s="3" t="str">
        <f t="shared" si="43"/>
        <v/>
      </c>
      <c r="AT293" s="3" t="str">
        <f>IF($A293="","",IF((AND($A293="ADD",OR(AS293="",AS293="Queenstown-Lakes District Council"))),"70",(_xlfn.XLOOKUP(AS293,ud_organisation_owner[lookupValue],ud_organisation_owner[lookupKey],""))))</f>
        <v/>
      </c>
      <c r="AU293" s="3" t="str">
        <f t="shared" si="44"/>
        <v/>
      </c>
      <c r="AV293" s="3" t="str">
        <f>IF($A293="","",IF((AND($A293="ADD",OR(AU293="",AU293="Queenstown-Lakes District Council"))),"70",(_xlfn.XLOOKUP(AU293,ud_organisation_owner[lookupValue],ud_organisation_owner[lookupKey],""))))</f>
        <v/>
      </c>
      <c r="AW293" s="3" t="str">
        <f t="shared" si="45"/>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46"/>
        <v/>
      </c>
      <c r="BB293" s="3" t="str">
        <f>IF($A293="","",IF((AND($A293="ADD",OR(BA293="",BA293="Vested Assets"))),"12",(_xlfn.XLOOKUP(BA293,ud_work_category[lookupValue],ud_work_category[lookupKey],""))))</f>
        <v/>
      </c>
      <c r="BC293" s="8"/>
      <c r="BD293" s="2" t="str">
        <f t="shared" si="47"/>
        <v/>
      </c>
      <c r="BE293" s="3" t="str">
        <f t="shared" si="48"/>
        <v/>
      </c>
      <c r="BF293" s="3" t="str">
        <f>IF($A293="","",IF((AND($A293="ADD",OR(BE293="",BE293="Excellent"))),"1",(_xlfn.XLOOKUP(BE293,condition[lookupValue],condition[lookupKey],""))))</f>
        <v/>
      </c>
      <c r="BG293" s="7" t="str">
        <f t="shared" si="49"/>
        <v/>
      </c>
    </row>
    <row r="294" spans="2:59">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6"/>
      <c r="AI294" s="6"/>
      <c r="AK294" s="7"/>
      <c r="AL294" s="4" t="str">
        <f t="shared" ca="1" si="41"/>
        <v/>
      </c>
      <c r="AM294" s="4"/>
      <c r="AN294" s="3" t="str">
        <f t="shared" si="42"/>
        <v/>
      </c>
      <c r="AO294" s="3" t="str">
        <f>IF($A294="","",IF((AND($A294="ADD",OR(AN294="",AN294="In Use"))),"5",(_xlfn.XLOOKUP(AN294,ud_asset_status[lookupValue],ud_asset_status[lookupKey],""))))</f>
        <v/>
      </c>
      <c r="AP294" s="7"/>
      <c r="AR294" s="3" t="str">
        <f>IF($A294="ADD",IF(NOT(ISBLANK(AQ294)),_xlfn.XLOOKUP(AQ294,ar_replace_reason[lookupValue],ar_replace_reason[lookupKey],"ERROR"),""), "")</f>
        <v/>
      </c>
      <c r="AS294" s="3" t="str">
        <f t="shared" si="43"/>
        <v/>
      </c>
      <c r="AT294" s="3" t="str">
        <f>IF($A294="","",IF((AND($A294="ADD",OR(AS294="",AS294="Queenstown-Lakes District Council"))),"70",(_xlfn.XLOOKUP(AS294,ud_organisation_owner[lookupValue],ud_organisation_owner[lookupKey],""))))</f>
        <v/>
      </c>
      <c r="AU294" s="3" t="str">
        <f t="shared" si="44"/>
        <v/>
      </c>
      <c r="AV294" s="3" t="str">
        <f>IF($A294="","",IF((AND($A294="ADD",OR(AU294="",AU294="Queenstown-Lakes District Council"))),"70",(_xlfn.XLOOKUP(AU294,ud_organisation_owner[lookupValue],ud_organisation_owner[lookupKey],""))))</f>
        <v/>
      </c>
      <c r="AW294" s="3" t="str">
        <f t="shared" si="45"/>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46"/>
        <v/>
      </c>
      <c r="BB294" s="3" t="str">
        <f>IF($A294="","",IF((AND($A294="ADD",OR(BA294="",BA294="Vested Assets"))),"12",(_xlfn.XLOOKUP(BA294,ud_work_category[lookupValue],ud_work_category[lookupKey],""))))</f>
        <v/>
      </c>
      <c r="BC294" s="8"/>
      <c r="BD294" s="2" t="str">
        <f t="shared" si="47"/>
        <v/>
      </c>
      <c r="BE294" s="3" t="str">
        <f t="shared" si="48"/>
        <v/>
      </c>
      <c r="BF294" s="3" t="str">
        <f>IF($A294="","",IF((AND($A294="ADD",OR(BE294="",BE294="Excellent"))),"1",(_xlfn.XLOOKUP(BE294,condition[lookupValue],condition[lookupKey],""))))</f>
        <v/>
      </c>
      <c r="BG294" s="7" t="str">
        <f t="shared" si="49"/>
        <v/>
      </c>
    </row>
    <row r="295" spans="2:59">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6"/>
      <c r="AI295" s="6"/>
      <c r="AK295" s="7"/>
      <c r="AL295" s="4" t="str">
        <f t="shared" ca="1" si="41"/>
        <v/>
      </c>
      <c r="AM295" s="4"/>
      <c r="AN295" s="3" t="str">
        <f t="shared" si="42"/>
        <v/>
      </c>
      <c r="AO295" s="3" t="str">
        <f>IF($A295="","",IF((AND($A295="ADD",OR(AN295="",AN295="In Use"))),"5",(_xlfn.XLOOKUP(AN295,ud_asset_status[lookupValue],ud_asset_status[lookupKey],""))))</f>
        <v/>
      </c>
      <c r="AP295" s="7"/>
      <c r="AR295" s="3" t="str">
        <f>IF($A295="ADD",IF(NOT(ISBLANK(AQ295)),_xlfn.XLOOKUP(AQ295,ar_replace_reason[lookupValue],ar_replace_reason[lookupKey],"ERROR"),""), "")</f>
        <v/>
      </c>
      <c r="AS295" s="3" t="str">
        <f t="shared" si="43"/>
        <v/>
      </c>
      <c r="AT295" s="3" t="str">
        <f>IF($A295="","",IF((AND($A295="ADD",OR(AS295="",AS295="Queenstown-Lakes District Council"))),"70",(_xlfn.XLOOKUP(AS295,ud_organisation_owner[lookupValue],ud_organisation_owner[lookupKey],""))))</f>
        <v/>
      </c>
      <c r="AU295" s="3" t="str">
        <f t="shared" si="44"/>
        <v/>
      </c>
      <c r="AV295" s="3" t="str">
        <f>IF($A295="","",IF((AND($A295="ADD",OR(AU295="",AU295="Queenstown-Lakes District Council"))),"70",(_xlfn.XLOOKUP(AU295,ud_organisation_owner[lookupValue],ud_organisation_owner[lookupKey],""))))</f>
        <v/>
      </c>
      <c r="AW295" s="3" t="str">
        <f t="shared" si="45"/>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46"/>
        <v/>
      </c>
      <c r="BB295" s="3" t="str">
        <f>IF($A295="","",IF((AND($A295="ADD",OR(BA295="",BA295="Vested Assets"))),"12",(_xlfn.XLOOKUP(BA295,ud_work_category[lookupValue],ud_work_category[lookupKey],""))))</f>
        <v/>
      </c>
      <c r="BC295" s="8"/>
      <c r="BD295" s="2" t="str">
        <f t="shared" si="47"/>
        <v/>
      </c>
      <c r="BE295" s="3" t="str">
        <f t="shared" si="48"/>
        <v/>
      </c>
      <c r="BF295" s="3" t="str">
        <f>IF($A295="","",IF((AND($A295="ADD",OR(BE295="",BE295="Excellent"))),"1",(_xlfn.XLOOKUP(BE295,condition[lookupValue],condition[lookupKey],""))))</f>
        <v/>
      </c>
      <c r="BG295" s="7" t="str">
        <f t="shared" si="49"/>
        <v/>
      </c>
    </row>
    <row r="296" spans="2:59">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6"/>
      <c r="AI296" s="6"/>
      <c r="AK296" s="7"/>
      <c r="AL296" s="4" t="str">
        <f t="shared" ca="1" si="41"/>
        <v/>
      </c>
      <c r="AM296" s="4"/>
      <c r="AN296" s="3" t="str">
        <f t="shared" si="42"/>
        <v/>
      </c>
      <c r="AO296" s="3" t="str">
        <f>IF($A296="","",IF((AND($A296="ADD",OR(AN296="",AN296="In Use"))),"5",(_xlfn.XLOOKUP(AN296,ud_asset_status[lookupValue],ud_asset_status[lookupKey],""))))</f>
        <v/>
      </c>
      <c r="AP296" s="7"/>
      <c r="AR296" s="3" t="str">
        <f>IF($A296="ADD",IF(NOT(ISBLANK(AQ296)),_xlfn.XLOOKUP(AQ296,ar_replace_reason[lookupValue],ar_replace_reason[lookupKey],"ERROR"),""), "")</f>
        <v/>
      </c>
      <c r="AS296" s="3" t="str">
        <f t="shared" si="43"/>
        <v/>
      </c>
      <c r="AT296" s="3" t="str">
        <f>IF($A296="","",IF((AND($A296="ADD",OR(AS296="",AS296="Queenstown-Lakes District Council"))),"70",(_xlfn.XLOOKUP(AS296,ud_organisation_owner[lookupValue],ud_organisation_owner[lookupKey],""))))</f>
        <v/>
      </c>
      <c r="AU296" s="3" t="str">
        <f t="shared" si="44"/>
        <v/>
      </c>
      <c r="AV296" s="3" t="str">
        <f>IF($A296="","",IF((AND($A296="ADD",OR(AU296="",AU296="Queenstown-Lakes District Council"))),"70",(_xlfn.XLOOKUP(AU296,ud_organisation_owner[lookupValue],ud_organisation_owner[lookupKey],""))))</f>
        <v/>
      </c>
      <c r="AW296" s="3" t="str">
        <f t="shared" si="45"/>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46"/>
        <v/>
      </c>
      <c r="BB296" s="3" t="str">
        <f>IF($A296="","",IF((AND($A296="ADD",OR(BA296="",BA296="Vested Assets"))),"12",(_xlfn.XLOOKUP(BA296,ud_work_category[lookupValue],ud_work_category[lookupKey],""))))</f>
        <v/>
      </c>
      <c r="BC296" s="8"/>
      <c r="BD296" s="2" t="str">
        <f t="shared" si="47"/>
        <v/>
      </c>
      <c r="BE296" s="3" t="str">
        <f t="shared" si="48"/>
        <v/>
      </c>
      <c r="BF296" s="3" t="str">
        <f>IF($A296="","",IF((AND($A296="ADD",OR(BE296="",BE296="Excellent"))),"1",(_xlfn.XLOOKUP(BE296,condition[lookupValue],condition[lookupKey],""))))</f>
        <v/>
      </c>
      <c r="BG296" s="7" t="str">
        <f t="shared" si="49"/>
        <v/>
      </c>
    </row>
    <row r="297" spans="2:59">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6"/>
      <c r="AI297" s="6"/>
      <c r="AK297" s="7"/>
      <c r="AL297" s="4" t="str">
        <f t="shared" ca="1" si="41"/>
        <v/>
      </c>
      <c r="AM297" s="4"/>
      <c r="AN297" s="3" t="str">
        <f t="shared" si="42"/>
        <v/>
      </c>
      <c r="AO297" s="3" t="str">
        <f>IF($A297="","",IF((AND($A297="ADD",OR(AN297="",AN297="In Use"))),"5",(_xlfn.XLOOKUP(AN297,ud_asset_status[lookupValue],ud_asset_status[lookupKey],""))))</f>
        <v/>
      </c>
      <c r="AP297" s="7"/>
      <c r="AR297" s="3" t="str">
        <f>IF($A297="ADD",IF(NOT(ISBLANK(AQ297)),_xlfn.XLOOKUP(AQ297,ar_replace_reason[lookupValue],ar_replace_reason[lookupKey],"ERROR"),""), "")</f>
        <v/>
      </c>
      <c r="AS297" s="3" t="str">
        <f t="shared" si="43"/>
        <v/>
      </c>
      <c r="AT297" s="3" t="str">
        <f>IF($A297="","",IF((AND($A297="ADD",OR(AS297="",AS297="Queenstown-Lakes District Council"))),"70",(_xlfn.XLOOKUP(AS297,ud_organisation_owner[lookupValue],ud_organisation_owner[lookupKey],""))))</f>
        <v/>
      </c>
      <c r="AU297" s="3" t="str">
        <f t="shared" si="44"/>
        <v/>
      </c>
      <c r="AV297" s="3" t="str">
        <f>IF($A297="","",IF((AND($A297="ADD",OR(AU297="",AU297="Queenstown-Lakes District Council"))),"70",(_xlfn.XLOOKUP(AU297,ud_organisation_owner[lookupValue],ud_organisation_owner[lookupKey],""))))</f>
        <v/>
      </c>
      <c r="AW297" s="3" t="str">
        <f t="shared" si="45"/>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46"/>
        <v/>
      </c>
      <c r="BB297" s="3" t="str">
        <f>IF($A297="","",IF((AND($A297="ADD",OR(BA297="",BA297="Vested Assets"))),"12",(_xlfn.XLOOKUP(BA297,ud_work_category[lookupValue],ud_work_category[lookupKey],""))))</f>
        <v/>
      </c>
      <c r="BC297" s="8"/>
      <c r="BD297" s="2" t="str">
        <f t="shared" si="47"/>
        <v/>
      </c>
      <c r="BE297" s="3" t="str">
        <f t="shared" si="48"/>
        <v/>
      </c>
      <c r="BF297" s="3" t="str">
        <f>IF($A297="","",IF((AND($A297="ADD",OR(BE297="",BE297="Excellent"))),"1",(_xlfn.XLOOKUP(BE297,condition[lookupValue],condition[lookupKey],""))))</f>
        <v/>
      </c>
      <c r="BG297" s="7" t="str">
        <f t="shared" si="49"/>
        <v/>
      </c>
    </row>
    <row r="298" spans="2:59">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6"/>
      <c r="AI298" s="6"/>
      <c r="AK298" s="7"/>
      <c r="AL298" s="4" t="str">
        <f t="shared" ca="1" si="41"/>
        <v/>
      </c>
      <c r="AM298" s="4"/>
      <c r="AN298" s="3" t="str">
        <f t="shared" si="42"/>
        <v/>
      </c>
      <c r="AO298" s="3" t="str">
        <f>IF($A298="","",IF((AND($A298="ADD",OR(AN298="",AN298="In Use"))),"5",(_xlfn.XLOOKUP(AN298,ud_asset_status[lookupValue],ud_asset_status[lookupKey],""))))</f>
        <v/>
      </c>
      <c r="AP298" s="7"/>
      <c r="AR298" s="3" t="str">
        <f>IF($A298="ADD",IF(NOT(ISBLANK(AQ298)),_xlfn.XLOOKUP(AQ298,ar_replace_reason[lookupValue],ar_replace_reason[lookupKey],"ERROR"),""), "")</f>
        <v/>
      </c>
      <c r="AS298" s="3" t="str">
        <f t="shared" si="43"/>
        <v/>
      </c>
      <c r="AT298" s="3" t="str">
        <f>IF($A298="","",IF((AND($A298="ADD",OR(AS298="",AS298="Queenstown-Lakes District Council"))),"70",(_xlfn.XLOOKUP(AS298,ud_organisation_owner[lookupValue],ud_organisation_owner[lookupKey],""))))</f>
        <v/>
      </c>
      <c r="AU298" s="3" t="str">
        <f t="shared" si="44"/>
        <v/>
      </c>
      <c r="AV298" s="3" t="str">
        <f>IF($A298="","",IF((AND($A298="ADD",OR(AU298="",AU298="Queenstown-Lakes District Council"))),"70",(_xlfn.XLOOKUP(AU298,ud_organisation_owner[lookupValue],ud_organisation_owner[lookupKey],""))))</f>
        <v/>
      </c>
      <c r="AW298" s="3" t="str">
        <f t="shared" si="45"/>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46"/>
        <v/>
      </c>
      <c r="BB298" s="3" t="str">
        <f>IF($A298="","",IF((AND($A298="ADD",OR(BA298="",BA298="Vested Assets"))),"12",(_xlfn.XLOOKUP(BA298,ud_work_category[lookupValue],ud_work_category[lookupKey],""))))</f>
        <v/>
      </c>
      <c r="BC298" s="8"/>
      <c r="BD298" s="2" t="str">
        <f t="shared" si="47"/>
        <v/>
      </c>
      <c r="BE298" s="3" t="str">
        <f t="shared" si="48"/>
        <v/>
      </c>
      <c r="BF298" s="3" t="str">
        <f>IF($A298="","",IF((AND($A298="ADD",OR(BE298="",BE298="Excellent"))),"1",(_xlfn.XLOOKUP(BE298,condition[lookupValue],condition[lookupKey],""))))</f>
        <v/>
      </c>
      <c r="BG298" s="7" t="str">
        <f t="shared" si="49"/>
        <v/>
      </c>
    </row>
    <row r="299" spans="2:59">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6"/>
      <c r="AI299" s="6"/>
      <c r="AK299" s="7"/>
      <c r="AL299" s="4" t="str">
        <f t="shared" ca="1" si="41"/>
        <v/>
      </c>
      <c r="AM299" s="4"/>
      <c r="AN299" s="3" t="str">
        <f t="shared" si="42"/>
        <v/>
      </c>
      <c r="AO299" s="3" t="str">
        <f>IF($A299="","",IF((AND($A299="ADD",OR(AN299="",AN299="In Use"))),"5",(_xlfn.XLOOKUP(AN299,ud_asset_status[lookupValue],ud_asset_status[lookupKey],""))))</f>
        <v/>
      </c>
      <c r="AP299" s="7"/>
      <c r="AR299" s="3" t="str">
        <f>IF($A299="ADD",IF(NOT(ISBLANK(AQ299)),_xlfn.XLOOKUP(AQ299,ar_replace_reason[lookupValue],ar_replace_reason[lookupKey],"ERROR"),""), "")</f>
        <v/>
      </c>
      <c r="AS299" s="3" t="str">
        <f t="shared" si="43"/>
        <v/>
      </c>
      <c r="AT299" s="3" t="str">
        <f>IF($A299="","",IF((AND($A299="ADD",OR(AS299="",AS299="Queenstown-Lakes District Council"))),"70",(_xlfn.XLOOKUP(AS299,ud_organisation_owner[lookupValue],ud_organisation_owner[lookupKey],""))))</f>
        <v/>
      </c>
      <c r="AU299" s="3" t="str">
        <f t="shared" si="44"/>
        <v/>
      </c>
      <c r="AV299" s="3" t="str">
        <f>IF($A299="","",IF((AND($A299="ADD",OR(AU299="",AU299="Queenstown-Lakes District Council"))),"70",(_xlfn.XLOOKUP(AU299,ud_organisation_owner[lookupValue],ud_organisation_owner[lookupKey],""))))</f>
        <v/>
      </c>
      <c r="AW299" s="3" t="str">
        <f t="shared" si="45"/>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46"/>
        <v/>
      </c>
      <c r="BB299" s="3" t="str">
        <f>IF($A299="","",IF((AND($A299="ADD",OR(BA299="",BA299="Vested Assets"))),"12",(_xlfn.XLOOKUP(BA299,ud_work_category[lookupValue],ud_work_category[lookupKey],""))))</f>
        <v/>
      </c>
      <c r="BC299" s="8"/>
      <c r="BD299" s="2" t="str">
        <f t="shared" si="47"/>
        <v/>
      </c>
      <c r="BE299" s="3" t="str">
        <f t="shared" si="48"/>
        <v/>
      </c>
      <c r="BF299" s="3" t="str">
        <f>IF($A299="","",IF((AND($A299="ADD",OR(BE299="",BE299="Excellent"))),"1",(_xlfn.XLOOKUP(BE299,condition[lookupValue],condition[lookupKey],""))))</f>
        <v/>
      </c>
      <c r="BG299" s="7" t="str">
        <f t="shared" si="49"/>
        <v/>
      </c>
    </row>
    <row r="300" spans="2:59">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6"/>
      <c r="AI300" s="6"/>
      <c r="AK300" s="7"/>
      <c r="AL300" s="4" t="str">
        <f t="shared" ca="1" si="41"/>
        <v/>
      </c>
      <c r="AM300" s="4"/>
      <c r="AN300" s="3" t="str">
        <f t="shared" si="42"/>
        <v/>
      </c>
      <c r="AO300" s="3" t="str">
        <f>IF($A300="","",IF((AND($A300="ADD",OR(AN300="",AN300="In Use"))),"5",(_xlfn.XLOOKUP(AN300,ud_asset_status[lookupValue],ud_asset_status[lookupKey],""))))</f>
        <v/>
      </c>
      <c r="AP300" s="7"/>
      <c r="AR300" s="3" t="str">
        <f>IF($A300="ADD",IF(NOT(ISBLANK(AQ300)),_xlfn.XLOOKUP(AQ300,ar_replace_reason[lookupValue],ar_replace_reason[lookupKey],"ERROR"),""), "")</f>
        <v/>
      </c>
      <c r="AS300" s="3" t="str">
        <f t="shared" si="43"/>
        <v/>
      </c>
      <c r="AT300" s="3" t="str">
        <f>IF($A300="","",IF((AND($A300="ADD",OR(AS300="",AS300="Queenstown-Lakes District Council"))),"70",(_xlfn.XLOOKUP(AS300,ud_organisation_owner[lookupValue],ud_organisation_owner[lookupKey],""))))</f>
        <v/>
      </c>
      <c r="AU300" s="3" t="str">
        <f t="shared" si="44"/>
        <v/>
      </c>
      <c r="AV300" s="3" t="str">
        <f>IF($A300="","",IF((AND($A300="ADD",OR(AU300="",AU300="Queenstown-Lakes District Council"))),"70",(_xlfn.XLOOKUP(AU300,ud_organisation_owner[lookupValue],ud_organisation_owner[lookupKey],""))))</f>
        <v/>
      </c>
      <c r="AW300" s="3" t="str">
        <f t="shared" si="45"/>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46"/>
        <v/>
      </c>
      <c r="BB300" s="3" t="str">
        <f>IF($A300="","",IF((AND($A300="ADD",OR(BA300="",BA300="Vested Assets"))),"12",(_xlfn.XLOOKUP(BA300,ud_work_category[lookupValue],ud_work_category[lookupKey],""))))</f>
        <v/>
      </c>
      <c r="BC300" s="8"/>
      <c r="BD300" s="2" t="str">
        <f t="shared" si="47"/>
        <v/>
      </c>
      <c r="BE300" s="3" t="str">
        <f t="shared" si="48"/>
        <v/>
      </c>
      <c r="BF300" s="3" t="str">
        <f>IF($A300="","",IF((AND($A300="ADD",OR(BE300="",BE300="Excellent"))),"1",(_xlfn.XLOOKUP(BE300,condition[lookupValue],condition[lookupKey],""))))</f>
        <v/>
      </c>
      <c r="BG300" s="7" t="str">
        <f t="shared" si="49"/>
        <v/>
      </c>
    </row>
  </sheetData>
  <sheetProtection algorithmName="SHA-512" hashValue="zz/xBv+o+PUALiiux+9boK0luTcdCcx9otPDrigCyYEJrwKwcedjIB9az39K6TMGRc66UPQVtwOztVxH7dL4og==" saltValue="Ob5OfLAlhmgUZy4J9kLkpA==" spinCount="100000" sheet="1" scenarios="1" selectLockedCells="1"/>
  <conditionalFormatting sqref="A2:XFD2">
    <cfRule type="cellIs" dxfId="553" priority="2" operator="equal">
      <formula>"ERROR"</formula>
    </cfRule>
  </conditionalFormatting>
  <conditionalFormatting sqref="A1:XFD1">
    <cfRule type="expression" dxfId="552" priority="1">
      <formula>A$2="ERROR"</formula>
    </cfRule>
  </conditionalFormatting>
  <conditionalFormatting sqref="A10:XFD300">
    <cfRule type="expression" dxfId="551" priority="691">
      <formula>MATCH("ERROR",$A10:$ET10,0)</formula>
    </cfRule>
    <cfRule type="expression" dxfId="550" priority="692">
      <formula>AND($A10="ADD",A$6=TRUE,A10="")</formula>
    </cfRule>
    <cfRule type="expression" dxfId="549" priority="693">
      <formula>OR(AND($A10="DELETE",A$1="Asset ID",A10=""),AND($A10="DELETE",A$1="Removal Date",A10=""),AND($A10="DELETE",A$1="Removal Reason",A10=""))</formula>
    </cfRule>
    <cfRule type="expression" dxfId="548" priority="694">
      <formula>OR(AND($A10="EDIT",A$1="Asset ID",A10=""),AND($A10="EDIT",A$5=TRUE,A10=""))</formula>
    </cfRule>
    <cfRule type="expression" dxfId="547" priority="695">
      <formula>AND($A10="ADD",A$5="COND",A10="")</formula>
    </cfRule>
    <cfRule type="expression" dxfId="546" priority="696">
      <formula>AND($A10="ADD",A$5=TRUE,A10="")</formula>
    </cfRule>
  </conditionalFormatting>
  <dataValidations count="31">
    <dataValidation type="list" allowBlank="1" showInputMessage="1" showErrorMessage="1" sqref="C10:C300" xr:uid="{9B4F9BE8-2963-4FD6-B3B4-92B8AA2C2DEB}">
      <formula1>roadnames_lookup</formula1>
    </dataValidation>
    <dataValidation type="list" allowBlank="1" showInputMessage="1" showErrorMessage="1" sqref="I10:I300" xr:uid="{47F8BA02-502E-4029-B60C-ED128CB021CA}">
      <formula1>side_lookup</formula1>
    </dataValidation>
    <dataValidation type="list" allowBlank="1" showInputMessage="1" showErrorMessage="1" sqref="M10:M300" xr:uid="{AAB14879-3218-4525-A483-F2FAB0231FF5}">
      <formula1>len_adjust_rsn_lookup</formula1>
    </dataValidation>
    <dataValidation type="list" allowBlank="1" showInputMessage="1" showErrorMessage="1" sqref="O10:O300" xr:uid="{D8FDA130-2E31-4F9B-8CEE-859C2F1B545D}">
      <formula1>geometry_type_lookup</formula1>
    </dataValidation>
    <dataValidation type="list" allowBlank="1" showInputMessage="1" showErrorMessage="1" sqref="Q10:Q300" xr:uid="{AA5CBA1C-7910-4642-83D5-3B691AF28689}">
      <formula1>ud_marking_group_lookup</formula1>
    </dataValidation>
    <dataValidation type="list" allowBlank="1" showInputMessage="1" showErrorMessage="1" sqref="U10:U300" xr:uid="{7AC71F09-4110-4F78-95DA-507F7800BF77}">
      <formula1>ud_marking_colour_lookup</formula1>
    </dataValidation>
    <dataValidation type="list" allowBlank="1" showInputMessage="1" showErrorMessage="1" sqref="Y10:Y300" xr:uid="{B0C279B8-DA3F-4878-9551-DABA4DD93379}">
      <formula1>ud_marking_durability_lookup</formula1>
    </dataValidation>
    <dataValidation type="list" allowBlank="1" showInputMessage="1" showErrorMessage="1" sqref="AA10:AA300" xr:uid="{78D3A21A-A220-4A9C-B67B-A9EFBBC48649}">
      <formula1>ud_marking_treatment_lookup</formula1>
    </dataValidation>
    <dataValidation type="list" allowBlank="1" showInputMessage="1" showErrorMessage="1" promptTitle="WARNING" prompt="Only change If ammending existing asset" sqref="AN10:AN300" xr:uid="{D3D1A0F1-2070-49C1-908E-0C947076A7B8}">
      <formula1>ud_asset_status_lookup</formula1>
    </dataValidation>
    <dataValidation type="list" allowBlank="1" showInputMessage="1" showErrorMessage="1" sqref="AQ10:AQ300" xr:uid="{476C186F-A0F0-4A3B-9C48-23C074D8089E}">
      <formula1>ar_replace_reason_lookup</formula1>
    </dataValidation>
    <dataValidation type="list" allowBlank="1" showInputMessage="1" showErrorMessage="1" promptTitle="WARNING" prompt="Only change this If Not QLDC asset" sqref="AU10:AU300 AS10:AS300" xr:uid="{2791E48E-3DDD-4449-AD02-1BBEC4FEC918}">
      <formula1>ud_organisation_owner_lookup</formula1>
    </dataValidation>
    <dataValidation type="list" allowBlank="1" showInputMessage="1" showErrorMessage="1" promptTitle="WARNING" prompt="Only change this If Not QLDC Roading asset" sqref="AW10:AW300" xr:uid="{5CE98F8D-E3F0-42C4-826B-F23478B8DEA2}">
      <formula1>ud_sub_organisation_lookup</formula1>
    </dataValidation>
    <dataValidation type="list" allowBlank="1" showInputMessage="1" showErrorMessage="1" sqref="AY10:AY300" xr:uid="{2CD91D20-D228-48AE-83BC-43440286E7BF}">
      <formula1>ud_maintenance_organisation_lookup</formula1>
    </dataValidation>
    <dataValidation type="list" allowBlank="1" showInputMessage="1" showErrorMessage="1" promptTitle="WARNING" prompt="Only change this field If undertaking maintenance Or CAPEX works" sqref="BA10:BA300" xr:uid="{37B808D5-2756-4993-AA6B-4551D0B89091}">
      <formula1>ud_work_category_lookup</formula1>
    </dataValidation>
    <dataValidation type="list" allowBlank="1" showInputMessage="1" showErrorMessage="1" promptTitle="WARNING" prompt="Only change this If incorrect" sqref="BE10:BE300" xr:uid="{95832C89-7E02-477E-8B0F-D48D4DA62637}">
      <formula1>condition_lookup</formula1>
    </dataValidation>
    <dataValidation type="list" allowBlank="1" showInputMessage="1" showErrorMessage="1" sqref="S10:S300" xr:uid="{122F5852-F1AD-4840-A105-3DD959C6E544}">
      <formula1 xml:space="preserve"> OFFSET(ud_marking_type_lookupValueRef,MATCH($R10,ud_marking_type_parentKey,0),0,COUNTIF(ud_marking_type_parentKey,$R10))</formula1>
    </dataValidation>
    <dataValidation type="list" allowBlank="1" showInputMessage="1" showErrorMessage="1" sqref="AC10:AC300" xr:uid="{3F358A86-0CC5-4D1B-B978-AC6129CFACF5}">
      <formula1 xml:space="preserve"> OFFSET(ud_marking_material_lookupValueRef,MATCH($AB10,ud_marking_material_parentKey,0),0,COUNTIF(ud_marking_material_parentKey,$AB10))</formula1>
    </dataValidation>
    <dataValidation type="list" allowBlank="1" showInputMessage="1" showErrorMessage="1" sqref="W10:X300 AE10:AE300 AJ10:AJ300" xr:uid="{3BE99B76-7DB2-47AA-9892-966ED80D26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F5FFF4B-7B43-4601-8A02-1E0C5FF6473D}">
      <formula1>"ADD,EDIT,DELETE"</formula1>
    </dataValidation>
    <dataValidation type="list" allowBlank="1" showInputMessage="1" showErrorMessage="1" promptTitle="WARNING" prompt="Only change this If NZTA Or Parks And Reserves asset" sqref="BD10:BD300" xr:uid="{18656849-04B7-4592-A308-FAA90C1EF9C4}">
      <formula1>"TRUE,FALSE"</formula1>
    </dataValidation>
    <dataValidation type="whole" allowBlank="1" showInputMessage="1" showErrorMessage="1" error="Please Enter Whole Number Between 1 And 999" promptTitle="ERROR" sqref="AL10:AL300" xr:uid="{D62743B0-9B0F-442E-85B0-A1794320D64F}">
      <formula1>1</formula1>
      <formula2>999</formula2>
    </dataValidation>
    <dataValidation type="whole" allowBlank="1" showInputMessage="1" showErrorMessage="1" error="Please Enter Whole Number Between 1 And 2147483647" promptTitle="ERROR" sqref="B10:B300" xr:uid="{150B71C7-E61D-4851-B4FC-99207D8DB4C4}">
      <formula1>1</formula1>
      <formula2>2147483647</formula2>
    </dataValidation>
    <dataValidation type="whole" allowBlank="1" showInputMessage="1" showErrorMessage="1" error="Please Enter Whole Number Between 1 And 9999999999" promptTitle="ERROR" sqref="AG10:AG300 AM10:AM300" xr:uid="{55079E5A-19F7-401F-AC25-4A9A91302ECF}">
      <formula1>1</formula1>
      <formula2>9999999999</formula2>
    </dataValidation>
    <dataValidation type="whole" allowBlank="1" showInputMessage="1" showErrorMessage="1" error="Please Enter Whole Number Between 1 And 999999" promptTitle="ERROR" sqref="F10:F300" xr:uid="{120767D1-2A11-48D8-96B9-8FD6F0D97DB5}">
      <formula1>1</formula1>
      <formula2>999999</formula2>
    </dataValidation>
    <dataValidation type="whole" allowBlank="1" showInputMessage="1" showErrorMessage="1" error="Please Enter Whole Number Between 0 And 999999" promptTitle="ERROR" sqref="E10:E300" xr:uid="{A7D49243-B7D7-48AD-B6EF-3BB3A8299AFC}">
      <formula1>0</formula1>
      <formula2>999999</formula2>
    </dataValidation>
    <dataValidation type="whole" allowBlank="1" showInputMessage="1" showErrorMessage="1" error="Please Enter Whole Number Between 1 And 99999" promptTitle="ERROR" sqref="L10:L300" xr:uid="{875B4C60-F9FA-4C2D-8FCE-C9AB3BF9ECD8}">
      <formula1>1</formula1>
      <formula2>99999</formula2>
    </dataValidation>
    <dataValidation type="decimal" allowBlank="1" showInputMessage="1" showErrorMessage="1" error="Please Enter Decimal Between 0.1 And 999.9" promptTitle="ERROR" sqref="AH10:AI300" xr:uid="{63BB602A-8758-440B-807B-20DC8115C23B}">
      <formula1>0.1</formula1>
      <formula2>999.9</formula2>
    </dataValidation>
    <dataValidation type="decimal" allowBlank="1" showInputMessage="1" showErrorMessage="1" error="Please Enter Decimal Between -40.0 And 999.9" promptTitle="ERROR" sqref="G10:H300" xr:uid="{CB7C7711-264D-4D32-A05C-67BC4E47C3AE}">
      <formula1>-40</formula1>
      <formula2>999.9</formula2>
    </dataValidation>
    <dataValidation type="decimal" allowBlank="1" showInputMessage="1" showErrorMessage="1" error="Please Enter Decimal Between 0.1 And 999999.9" promptTitle="ERROR" sqref="K10:K300" xr:uid="{4B9343F8-CD71-41F0-A2AA-5855B867BDE5}">
      <formula1>0.1</formula1>
      <formula2>999999.9</formula2>
    </dataValidation>
    <dataValidation type="decimal" allowBlank="1" showInputMessage="1" showErrorMessage="1" error="Please Enter Decimal Between 0.01 And 9999999999.99" promptTitle="ERROR" sqref="BC10:BC300" xr:uid="{1A54DEE6-8F85-48EE-B7E2-4A5E1BC45140}">
      <formula1>0.01</formula1>
      <formula2>9999999999.99</formula2>
    </dataValidation>
    <dataValidation type="date" allowBlank="1" showInputMessage="1" showErrorMessage="1" error="Please Enter Valid Date eg 31/01/2023" promptTitle="ERROR" sqref="AK10:AK300 BG10:BG300 AP10:AP300" xr:uid="{FF7BFB23-BB60-4C41-B54F-7AD55BD5F9EC}">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c r="A1" s="10"/>
      <c r="B1" s="11" t="s">
        <v>0</v>
      </c>
      <c r="C1" s="12" t="s">
        <v>2</v>
      </c>
      <c r="D1" s="12"/>
      <c r="E1" s="12" t="s">
        <v>3</v>
      </c>
      <c r="F1" s="12" t="s">
        <v>4</v>
      </c>
      <c r="G1" s="12" t="s">
        <v>241</v>
      </c>
      <c r="H1" s="12" t="s">
        <v>242</v>
      </c>
      <c r="I1" s="12" t="s">
        <v>5</v>
      </c>
      <c r="J1" s="12" t="s">
        <v>243</v>
      </c>
      <c r="K1" s="12" t="s">
        <v>6</v>
      </c>
      <c r="L1" s="12"/>
      <c r="M1" s="12" t="s">
        <v>292</v>
      </c>
      <c r="N1" s="12"/>
      <c r="O1" s="12" t="s">
        <v>134</v>
      </c>
      <c r="P1" s="12" t="s">
        <v>244</v>
      </c>
      <c r="Q1" s="12" t="s">
        <v>245</v>
      </c>
      <c r="R1" s="12" t="s">
        <v>246</v>
      </c>
      <c r="S1" s="12"/>
      <c r="T1" s="12" t="s">
        <v>293</v>
      </c>
      <c r="U1" s="12"/>
      <c r="V1" s="12" t="s">
        <v>294</v>
      </c>
      <c r="W1" s="12"/>
      <c r="X1" s="12" t="s">
        <v>295</v>
      </c>
      <c r="Y1" s="12" t="s">
        <v>296</v>
      </c>
      <c r="Z1" s="12" t="s">
        <v>252</v>
      </c>
      <c r="AA1" s="12" t="s">
        <v>297</v>
      </c>
      <c r="AB1" s="12" t="s">
        <v>25</v>
      </c>
      <c r="AC1" s="12" t="s">
        <v>26</v>
      </c>
      <c r="AD1" s="12" t="s">
        <v>27</v>
      </c>
      <c r="AE1" s="12" t="s">
        <v>28</v>
      </c>
      <c r="AF1" s="12"/>
      <c r="AG1" s="12" t="s">
        <v>29</v>
      </c>
      <c r="AH1" s="12" t="s">
        <v>30</v>
      </c>
      <c r="AI1" s="12"/>
      <c r="AJ1" s="12" t="s">
        <v>31</v>
      </c>
      <c r="AK1" s="12"/>
      <c r="AL1" s="12" t="s">
        <v>32</v>
      </c>
      <c r="AM1" s="12"/>
      <c r="AN1" s="12" t="s">
        <v>33</v>
      </c>
      <c r="AO1" s="12"/>
      <c r="AP1" s="12" t="s">
        <v>34</v>
      </c>
      <c r="AQ1" s="12"/>
      <c r="AR1" s="12" t="s">
        <v>35</v>
      </c>
      <c r="AS1" s="12"/>
      <c r="AT1" s="12" t="s">
        <v>36</v>
      </c>
      <c r="AU1" s="12" t="s">
        <v>37</v>
      </c>
      <c r="AV1" s="12" t="s">
        <v>38</v>
      </c>
      <c r="AW1" s="12"/>
      <c r="AX1" s="12" t="s">
        <v>39</v>
      </c>
      <c r="AY1" s="12" t="s">
        <v>40</v>
      </c>
      <c r="AZ1" s="12" t="s">
        <v>41</v>
      </c>
      <c r="BA1" s="12" t="s">
        <v>42</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tr">
        <f>_xlfn.IFNA(IF(MATCH("ERROR",D10:D110,0),"ERROR"),"")</f>
        <v/>
      </c>
      <c r="D2" s="15" t="s">
        <v>46</v>
      </c>
      <c r="E2" s="15" t="s">
        <v>47</v>
      </c>
      <c r="F2" s="15" t="s">
        <v>48</v>
      </c>
      <c r="G2" s="15" t="s">
        <v>262</v>
      </c>
      <c r="H2" s="15" t="s">
        <v>263</v>
      </c>
      <c r="I2" s="15" t="s">
        <v>49</v>
      </c>
      <c r="J2" s="15" t="s">
        <v>264</v>
      </c>
      <c r="K2" s="15" t="str">
        <f>_xlfn.IFNA(IF(MATCH("ERROR",L10:L110,0),"ERROR"),"")</f>
        <v/>
      </c>
      <c r="L2" s="15" t="s">
        <v>50</v>
      </c>
      <c r="M2" s="15" t="str">
        <f>_xlfn.IFNA(IF(MATCH("ERROR",N10:N110,0),"ERROR"),"")</f>
        <v/>
      </c>
      <c r="N2" s="15" t="s">
        <v>298</v>
      </c>
      <c r="O2" s="15" t="s">
        <v>299</v>
      </c>
      <c r="P2" s="15" t="s">
        <v>265</v>
      </c>
      <c r="Q2" s="15" t="s">
        <v>266</v>
      </c>
      <c r="R2" s="15" t="str">
        <f>_xlfn.IFNA(IF(MATCH("ERROR",S10:S110,0),"ERROR"),"")</f>
        <v/>
      </c>
      <c r="S2" s="15" t="s">
        <v>267</v>
      </c>
      <c r="T2" s="15" t="str">
        <f>_xlfn.IFNA(IF(MATCH("ERROR",U10:U110,0),"ERROR"),"")</f>
        <v/>
      </c>
      <c r="U2" s="15" t="s">
        <v>300</v>
      </c>
      <c r="V2" s="15" t="str">
        <f>_xlfn.IFNA(IF(MATCH("ERROR",W10:W110,0),"ERROR"),"")</f>
        <v/>
      </c>
      <c r="W2" s="15" t="s">
        <v>301</v>
      </c>
      <c r="X2" s="15" t="s">
        <v>175</v>
      </c>
      <c r="Y2" s="15" t="s">
        <v>302</v>
      </c>
      <c r="Z2" s="15" t="s">
        <v>273</v>
      </c>
      <c r="AA2" s="15" t="s">
        <v>303</v>
      </c>
      <c r="AB2" s="15" t="s">
        <v>69</v>
      </c>
      <c r="AC2" s="15" t="s">
        <v>70</v>
      </c>
      <c r="AD2" s="15" t="s">
        <v>71</v>
      </c>
      <c r="AE2" s="15" t="str">
        <f>_xlfn.IFNA(IF(MATCH("ERROR",AF10:AF110,0),"ERROR"),"")</f>
        <v/>
      </c>
      <c r="AF2" s="15" t="s">
        <v>72</v>
      </c>
      <c r="AG2" s="15" t="s">
        <v>73</v>
      </c>
      <c r="AH2" s="15" t="str">
        <f>_xlfn.IFNA(IF(MATCH("ERROR",AI10:AI110,0),"ERROR"),"")</f>
        <v/>
      </c>
      <c r="AI2" s="15" t="s">
        <v>74</v>
      </c>
      <c r="AJ2" s="15" t="str">
        <f>_xlfn.IFNA(IF(MATCH("ERROR",AK10:AK110,0),"ERROR"),"")</f>
        <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
        <v>80</v>
      </c>
      <c r="AU2" s="15" t="s">
        <v>81</v>
      </c>
      <c r="AV2" s="15" t="str">
        <f>_xlfn.IFNA(IF(MATCH("ERROR",AW10:AW110,0),"ERROR"),"")</f>
        <v/>
      </c>
      <c r="AW2" s="15" t="s">
        <v>82</v>
      </c>
      <c r="AX2" s="15" t="s">
        <v>83</v>
      </c>
      <c r="AY2" s="15" t="s">
        <v>84</v>
      </c>
      <c r="AZ2" s="15" t="s">
        <v>85</v>
      </c>
      <c r="BA2" s="15" t="s">
        <v>86</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91</v>
      </c>
      <c r="E4" s="13" t="s">
        <v>92</v>
      </c>
      <c r="F4" s="13" t="s">
        <v>92</v>
      </c>
      <c r="G4" s="13" t="s">
        <v>91</v>
      </c>
      <c r="H4" s="13" t="s">
        <v>91</v>
      </c>
      <c r="I4" s="13" t="s">
        <v>93</v>
      </c>
      <c r="J4" s="13" t="s">
        <v>93</v>
      </c>
      <c r="K4" s="13" t="s">
        <v>94</v>
      </c>
      <c r="M4" s="13" t="s">
        <v>95</v>
      </c>
      <c r="O4" s="13" t="s">
        <v>304</v>
      </c>
      <c r="P4" s="13" t="s">
        <v>283</v>
      </c>
      <c r="Q4" s="13" t="s">
        <v>284</v>
      </c>
      <c r="R4" s="13" t="s">
        <v>102</v>
      </c>
      <c r="T4" s="13" t="s">
        <v>95</v>
      </c>
      <c r="V4" s="13" t="s">
        <v>95</v>
      </c>
      <c r="X4" s="13" t="s">
        <v>101</v>
      </c>
      <c r="Y4" s="13" t="s">
        <v>93</v>
      </c>
      <c r="Z4" s="13" t="s">
        <v>96</v>
      </c>
      <c r="AA4" s="13" t="s">
        <v>96</v>
      </c>
      <c r="AB4" s="13" t="s">
        <v>99</v>
      </c>
      <c r="AC4" s="13" t="s">
        <v>100</v>
      </c>
      <c r="AD4" s="13" t="s">
        <v>101</v>
      </c>
      <c r="AE4" s="13" t="s">
        <v>95</v>
      </c>
      <c r="AG4" s="13" t="s">
        <v>99</v>
      </c>
      <c r="AH4" s="13" t="s">
        <v>102</v>
      </c>
      <c r="AJ4" s="13" t="s">
        <v>95</v>
      </c>
      <c r="AL4" s="13" t="s">
        <v>95</v>
      </c>
      <c r="AN4" s="13" t="s">
        <v>95</v>
      </c>
      <c r="AP4" s="13" t="s">
        <v>95</v>
      </c>
      <c r="AR4" s="13" t="s">
        <v>95</v>
      </c>
      <c r="AT4" s="13" t="s">
        <v>103</v>
      </c>
      <c r="AU4" s="13" t="s">
        <v>96</v>
      </c>
      <c r="AV4" s="13" t="s">
        <v>94</v>
      </c>
      <c r="AX4" s="13" t="s">
        <v>99</v>
      </c>
      <c r="AY4" s="13" t="s">
        <v>104</v>
      </c>
      <c r="AZ4" s="13" t="s">
        <v>92</v>
      </c>
      <c r="BA4" s="13" t="s">
        <v>105</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b">
        <v>1</v>
      </c>
      <c r="E5" s="13" t="b">
        <v>1</v>
      </c>
      <c r="F5" s="13" t="b">
        <v>1</v>
      </c>
      <c r="G5" s="13" t="b">
        <v>1</v>
      </c>
      <c r="H5" s="13" t="b">
        <v>1</v>
      </c>
      <c r="I5" s="13" t="b">
        <v>1</v>
      </c>
      <c r="J5" s="13" t="b">
        <v>0</v>
      </c>
      <c r="K5" s="13" t="b">
        <v>1</v>
      </c>
      <c r="M5" s="13" t="b">
        <v>1</v>
      </c>
      <c r="O5" s="13" t="b">
        <v>1</v>
      </c>
      <c r="P5" s="13" t="b">
        <v>0</v>
      </c>
      <c r="Q5" s="13" t="b">
        <v>0</v>
      </c>
      <c r="R5" s="13" t="str">
        <f>IF(Q10&lt;&gt;"","COND","COND")</f>
        <v>COND</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C8" s="13" t="s">
        <v>110</v>
      </c>
      <c r="K8" s="13" t="s">
        <v>50</v>
      </c>
      <c r="M8" s="13" t="s">
        <v>305</v>
      </c>
      <c r="R8" s="13" t="s">
        <v>267</v>
      </c>
      <c r="T8" s="13" t="s">
        <v>306</v>
      </c>
      <c r="V8" s="13" t="s">
        <v>307</v>
      </c>
      <c r="AE8" s="13" t="s">
        <v>122</v>
      </c>
      <c r="AH8" s="13" t="s">
        <v>123</v>
      </c>
      <c r="AJ8" s="13" t="s">
        <v>124</v>
      </c>
      <c r="AL8" s="13" t="s">
        <v>124</v>
      </c>
      <c r="AN8" s="13" t="s">
        <v>125</v>
      </c>
      <c r="AP8" s="13" t="s">
        <v>126</v>
      </c>
      <c r="AR8" s="13" t="s">
        <v>127</v>
      </c>
      <c r="AV8" s="13" t="s">
        <v>82</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c r="F9" s="19"/>
      <c r="G9" s="19" t="s">
        <v>129</v>
      </c>
      <c r="H9" s="19" t="s">
        <v>129</v>
      </c>
      <c r="I9" s="19" t="s">
        <v>129</v>
      </c>
      <c r="J9" s="19" t="s">
        <v>129</v>
      </c>
      <c r="K9" s="19"/>
      <c r="L9" s="19"/>
      <c r="M9" s="19"/>
      <c r="N9" s="19"/>
      <c r="O9" s="19" t="s">
        <v>129</v>
      </c>
      <c r="P9" s="19" t="s">
        <v>129</v>
      </c>
      <c r="Q9" s="19" t="s">
        <v>129</v>
      </c>
      <c r="R9" s="19"/>
      <c r="S9" s="19"/>
      <c r="T9" s="19"/>
      <c r="U9" s="19"/>
      <c r="V9" s="19"/>
      <c r="W9" s="19"/>
      <c r="X9" s="19"/>
      <c r="Y9" s="19" t="s">
        <v>129</v>
      </c>
      <c r="Z9" s="19"/>
      <c r="AA9" s="19"/>
      <c r="AB9" s="19"/>
      <c r="AC9" s="19" t="s">
        <v>130</v>
      </c>
      <c r="AD9" s="19" t="s">
        <v>131</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Kr8CZQkih7ZJI2Dz3yA8LgmCrE+l6PcnnWPr0taBTOlxC5EBNSmx/pe7JOoeHTBvzwJo+AqukbuCr0ja7IO/gw==" saltValue="MwXwUM07qY9oyKckgqWqGQ==" spinCount="100000" sheet="1" scenarios="1" selectLockedCells="1"/>
  <conditionalFormatting sqref="A2:XFD2">
    <cfRule type="cellIs" dxfId="545" priority="2" operator="equal">
      <formula>"ERROR"</formula>
    </cfRule>
  </conditionalFormatting>
  <conditionalFormatting sqref="A1:XFD1">
    <cfRule type="expression" dxfId="544" priority="1">
      <formula>A$2="ERROR"</formula>
    </cfRule>
  </conditionalFormatting>
  <conditionalFormatting sqref="A10:XFD300">
    <cfRule type="expression" dxfId="543" priority="801">
      <formula>MATCH("ERROR",$A10:$EP10,0)</formula>
    </cfRule>
    <cfRule type="expression" dxfId="542" priority="802">
      <formula>AND($A10="ADD",A$6=TRUE,A10="")</formula>
    </cfRule>
    <cfRule type="expression" dxfId="541" priority="803">
      <formula>OR(AND($A10="DELETE",A$1="Asset ID",A10=""),AND($A10="DELETE",A$1="Removal Date",A10=""),AND($A10="DELETE",A$1="Removal Reason",A10=""))</formula>
    </cfRule>
    <cfRule type="expression" dxfId="540" priority="804">
      <formula>OR(AND($A10="EDIT",A$1="Asset ID",A10=""),AND($A10="EDIT",A$5=TRUE,A10=""))</formula>
    </cfRule>
    <cfRule type="expression" dxfId="539" priority="805">
      <formula>AND($A10="ADD",A$5="COND",A10="")</formula>
    </cfRule>
    <cfRule type="expression" dxfId="538" priority="806">
      <formula>AND($A10="ADD",A$5=TRUE,A10="")</formula>
    </cfRule>
  </conditionalFormatting>
  <dataValidations count="30">
    <dataValidation type="list" allowBlank="1" showInputMessage="1" showErrorMessage="1" sqref="C10:C300" xr:uid="{704B9244-5D03-472B-85D7-2D90822F9333}">
      <formula1>roadnames_lookup</formula1>
    </dataValidation>
    <dataValidation type="list" allowBlank="1" showInputMessage="1" showErrorMessage="1" sqref="K10:K300" xr:uid="{4BF0C907-49E7-4153-B6A7-882352FD9ACB}">
      <formula1>side_lookup</formula1>
    </dataValidation>
    <dataValidation type="list" allowBlank="1" showInputMessage="1" showErrorMessage="1" sqref="M10:M300" xr:uid="{083A67AE-BCC0-4ED4-8867-C50F7A3B7369}">
      <formula1>ud_delineator_position_lookup</formula1>
    </dataValidation>
    <dataValidation type="list" allowBlank="1" showInputMessage="1" showErrorMessage="1" sqref="R10:R300" xr:uid="{08959B88-27B5-4416-8489-14621F87C444}">
      <formula1>len_adjust_rsn_lookup</formula1>
    </dataValidation>
    <dataValidation type="list" allowBlank="1" showInputMessage="1" showErrorMessage="1" sqref="T10:T300" xr:uid="{BD008BC0-A051-451C-886D-B10A39D53082}">
      <formula1>ud_delineator_post_type_lookup</formula1>
    </dataValidation>
    <dataValidation type="list" allowBlank="1" showInputMessage="1" showErrorMessage="1" sqref="V10:V300" xr:uid="{665EFB82-2411-40FB-9E38-9432CAB31DD5}">
      <formula1>ud_delineator_colour_lookup</formula1>
    </dataValidation>
    <dataValidation type="list" allowBlank="1" showInputMessage="1" showErrorMessage="1" promptTitle="WARNING" prompt="Only change If ammending existing asset" sqref="AE10:AE300" xr:uid="{44BBF821-9001-410F-A3E3-6D4709ED935C}">
      <formula1>ud_asset_status_lookup</formula1>
    </dataValidation>
    <dataValidation type="list" allowBlank="1" showInputMessage="1" showErrorMessage="1" sqref="AH10:AH300" xr:uid="{2D050DD7-90CC-4AFF-9792-AE16C16DCD8D}">
      <formula1>ar_replace_reason_lookup</formula1>
    </dataValidation>
    <dataValidation type="list" allowBlank="1" showInputMessage="1" showErrorMessage="1" promptTitle="WARNING" prompt="Only change this If Not QLDC asset" sqref="AL10:AL300 AJ10:AJ300" xr:uid="{1571B935-1A01-4DCE-BAD9-D7559363C945}">
      <formula1>ud_organisation_owner_lookup</formula1>
    </dataValidation>
    <dataValidation type="list" allowBlank="1" showInputMessage="1" showErrorMessage="1" promptTitle="WARNING" prompt="Only change this If Not QLDC Roading asset" sqref="AN10:AN300" xr:uid="{1861226C-1DA8-47C4-BFF6-3E27240B90C2}">
      <formula1>ud_sub_organisation_lookup</formula1>
    </dataValidation>
    <dataValidation type="list" allowBlank="1" showInputMessage="1" showErrorMessage="1" sqref="AP10:AP300" xr:uid="{5C6D2C9A-C75A-43AD-A1D8-7A4B03B0AD5C}">
      <formula1>ud_maintenance_organisation_lookup</formula1>
    </dataValidation>
    <dataValidation type="list" allowBlank="1" showInputMessage="1" showErrorMessage="1" promptTitle="WARNING" prompt="Only change this field If undertaking maintenance Or CAPEX works" sqref="AR10:AR300" xr:uid="{8AC38BB2-BC78-4365-8E06-578D34A0B0C0}">
      <formula1>ud_work_category_lookup</formula1>
    </dataValidation>
    <dataValidation type="list" allowBlank="1" showInputMessage="1" showErrorMessage="1" promptTitle="WARNING" prompt="Only change this If incorrect" sqref="AV10:AV300" xr:uid="{1B42C092-72C2-46D5-93A3-AC6FCA0A3E7B}">
      <formula1>condition_lookup</formula1>
    </dataValidation>
    <dataValidation type="list" allowBlank="1" showInputMessage="1" showErrorMessage="1" sqref="Z10:AA300" xr:uid="{EC977610-533E-405F-ACC1-4F78B08844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BEE97D9-02AA-442B-BB5C-CF4E04D6FC39}">
      <formula1>"ADD,EDIT,DELETE"</formula1>
    </dataValidation>
    <dataValidation type="list" allowBlank="1" showInputMessage="1" showErrorMessage="1" promptTitle="WARNING" prompt="Only change this If NZTA Or Parks And Reserves asset" sqref="AU10:AU300" xr:uid="{E49E8FC6-F035-43D7-85AB-86F32733EE93}">
      <formula1>"TRUE,FALSE"</formula1>
    </dataValidation>
    <dataValidation type="whole" allowBlank="1" showInputMessage="1" showErrorMessage="1" error="Please Enter Whole Number Between 1 And 999" promptTitle="ERROR" sqref="AC10:AC300" xr:uid="{96632F95-F926-4083-BAD7-BE6CB2CC9D41}">
      <formula1>1</formula1>
      <formula2>999</formula2>
    </dataValidation>
    <dataValidation type="whole" allowBlank="1" showInputMessage="1" showErrorMessage="1" error="Please Enter Whole Number Between 1 And 2147483647" promptTitle="ERROR" sqref="B10:B300" xr:uid="{7BA07842-85FB-4135-A969-649B3FFBCF79}">
      <formula1>1</formula1>
      <formula2>2147483647</formula2>
    </dataValidation>
    <dataValidation type="whole" allowBlank="1" showInputMessage="1" showErrorMessage="1" error="Please Enter Whole Number Between 1 And 9999999999" promptTitle="ERROR" sqref="X10:X300 AD10:AD300" xr:uid="{B1BACB0B-3DB2-4B67-8DA3-95DE5AF5DE3A}">
      <formula1>1</formula1>
      <formula2>9999999999</formula2>
    </dataValidation>
    <dataValidation type="whole" allowBlank="1" showInputMessage="1" showErrorMessage="1" error="Please Enter Whole Number Between 1 And 999999" promptTitle="ERROR" sqref="H10:H300" xr:uid="{15CEC72B-729C-4B2B-AC2C-041FB87F8400}">
      <formula1>1</formula1>
      <formula2>999999</formula2>
    </dataValidation>
    <dataValidation type="whole" allowBlank="1" showInputMessage="1" showErrorMessage="1" error="Please Enter Whole Number Between 0 And 999999" promptTitle="ERROR" sqref="G10:G300" xr:uid="{FF4D261C-1186-44F0-AE1A-AD809003A608}">
      <formula1>0</formula1>
      <formula2>999999</formula2>
    </dataValidation>
    <dataValidation type="whole" allowBlank="1" showInputMessage="1" showErrorMessage="1" error="Please Enter Whole Number Between 1 And 99999" promptTitle="ERROR" sqref="Q10:Q300" xr:uid="{9445E63C-72A6-4567-B372-0D680D5EE573}">
      <formula1>1</formula1>
      <formula2>99999</formula2>
    </dataValidation>
    <dataValidation type="decimal" allowBlank="1" showInputMessage="1" showErrorMessage="1" error="Please Enter Decimal Between 0.1 And 999.9" promptTitle="ERROR" sqref="Y10:Y300" xr:uid="{A7C6EE62-F983-45CD-8A66-3634FF9F53C7}">
      <formula1>0.1</formula1>
      <formula2>999.9</formula2>
    </dataValidation>
    <dataValidation type="decimal" allowBlank="1" showInputMessage="1" showErrorMessage="1" error="Please Enter Decimal Between -40.0 And 999.9" promptTitle="ERROR" sqref="I10:J300" xr:uid="{697892B7-C53B-4440-AE75-2F6B17088831}">
      <formula1>-40</formula1>
      <formula2>999.9</formula2>
    </dataValidation>
    <dataValidation type="decimal" allowBlank="1" showInputMessage="1" showErrorMessage="1" error="Please Enter Decimal Between 0.1 And 999999.9" promptTitle="ERROR" sqref="P10:P300" xr:uid="{CEA722FA-9522-48B5-87BE-921300B65700}">
      <formula1>0.1</formula1>
      <formula2>999999.9</formula2>
    </dataValidation>
    <dataValidation type="decimal" allowBlank="1" showInputMessage="1" showErrorMessage="1" error="Please Enter Decimal Between 0.01 And 9999999999.99" promptTitle="ERROR" sqref="AT10:AT300" xr:uid="{7F6D6B4D-E433-4A13-B752-D6F15BFD3B76}">
      <formula1>0.01</formula1>
      <formula2>9999999999.99</formula2>
    </dataValidation>
    <dataValidation type="textLength" allowBlank="1" showInputMessage="1" showErrorMessage="1" error="Please Dont Enter More Than 255 Characters" promptTitle="ERROR" sqref="AY10:AY300" xr:uid="{FEDF14F7-6E3B-4167-9D0B-A8E521A750EC}">
      <formula1>0</formula1>
      <formula2>255</formula2>
    </dataValidation>
    <dataValidation type="date" allowBlank="1" showInputMessage="1" showErrorMessage="1" error="Please Enter Valid Date eg 31/01/2023" promptTitle="ERROR" sqref="AB10:AB300 AX10:AX300 AG10:AG300" xr:uid="{52E78CA0-70F3-44A2-9D28-A75792E93321}">
      <formula1>42005</formula1>
      <formula2>48580</formula2>
    </dataValidation>
    <dataValidation type="decimal" allowBlank="1" showInputMessage="1" showErrorMessage="1" error="This an incomplete grid reference or is outside of QLDC. Please check that this a easting in NZTM2000" promptTitle="ERROR" sqref="E10:E300" xr:uid="{D7C0805E-D489-4D51-8EA9-6046933AD47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D57726C-BF02-457A-B4ED-C61F226CF225}">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c r="A1" s="10"/>
      <c r="B1" s="11" t="s">
        <v>0</v>
      </c>
      <c r="C1" s="12" t="s">
        <v>2</v>
      </c>
      <c r="D1" s="12"/>
      <c r="E1" s="12" t="s">
        <v>3</v>
      </c>
      <c r="F1" s="12" t="s">
        <v>4</v>
      </c>
      <c r="G1" s="12" t="s">
        <v>241</v>
      </c>
      <c r="H1" s="12" t="s">
        <v>242</v>
      </c>
      <c r="I1" s="12" t="s">
        <v>133</v>
      </c>
      <c r="J1" s="12" t="s">
        <v>134</v>
      </c>
      <c r="K1" s="12" t="s">
        <v>244</v>
      </c>
      <c r="L1" s="12" t="s">
        <v>245</v>
      </c>
      <c r="M1" s="12" t="s">
        <v>246</v>
      </c>
      <c r="N1" s="12"/>
      <c r="O1" s="12" t="s">
        <v>308</v>
      </c>
      <c r="P1" s="12" t="s">
        <v>309</v>
      </c>
      <c r="Q1" s="12" t="s">
        <v>310</v>
      </c>
      <c r="R1" s="12" t="s">
        <v>311</v>
      </c>
      <c r="S1" s="12"/>
      <c r="T1" s="12" t="s">
        <v>312</v>
      </c>
      <c r="U1" s="12"/>
      <c r="V1" s="12" t="s">
        <v>25</v>
      </c>
      <c r="W1" s="12" t="s">
        <v>26</v>
      </c>
      <c r="X1" s="12" t="s">
        <v>27</v>
      </c>
      <c r="Y1" s="12" t="s">
        <v>28</v>
      </c>
      <c r="Z1" s="12"/>
      <c r="AA1" s="12" t="s">
        <v>29</v>
      </c>
      <c r="AB1" s="12" t="s">
        <v>30</v>
      </c>
      <c r="AC1" s="12"/>
      <c r="AD1" s="12" t="s">
        <v>31</v>
      </c>
      <c r="AE1" s="12"/>
      <c r="AF1" s="12" t="s">
        <v>32</v>
      </c>
      <c r="AG1" s="12"/>
      <c r="AH1" s="12" t="s">
        <v>33</v>
      </c>
      <c r="AI1" s="12"/>
      <c r="AJ1" s="12" t="s">
        <v>34</v>
      </c>
      <c r="AK1" s="12"/>
      <c r="AL1" s="12" t="s">
        <v>35</v>
      </c>
      <c r="AM1" s="12"/>
      <c r="AN1" s="12" t="s">
        <v>36</v>
      </c>
      <c r="AO1" s="12" t="s">
        <v>37</v>
      </c>
      <c r="AP1" s="12" t="s">
        <v>38</v>
      </c>
      <c r="AQ1" s="12"/>
      <c r="AR1" s="12" t="s">
        <v>39</v>
      </c>
      <c r="AS1" s="12" t="s">
        <v>40</v>
      </c>
      <c r="AT1" s="12" t="s">
        <v>41</v>
      </c>
      <c r="AU1" s="12" t="s">
        <v>42</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tr">
        <f>_xlfn.IFNA(IF(MATCH("ERROR",D10:D110,0),"ERROR"),"")</f>
        <v/>
      </c>
      <c r="D2" s="15" t="s">
        <v>46</v>
      </c>
      <c r="E2" s="15" t="s">
        <v>47</v>
      </c>
      <c r="F2" s="15" t="s">
        <v>48</v>
      </c>
      <c r="G2" s="15" t="s">
        <v>262</v>
      </c>
      <c r="H2" s="15" t="s">
        <v>263</v>
      </c>
      <c r="I2" s="15" t="s">
        <v>313</v>
      </c>
      <c r="J2" s="15" t="s">
        <v>299</v>
      </c>
      <c r="K2" s="15" t="s">
        <v>265</v>
      </c>
      <c r="L2" s="15" t="s">
        <v>266</v>
      </c>
      <c r="M2" s="15" t="str">
        <f>_xlfn.IFNA(IF(MATCH("ERROR",N10:N110,0),"ERROR"),"")</f>
        <v/>
      </c>
      <c r="N2" s="15" t="s">
        <v>267</v>
      </c>
      <c r="O2" s="15" t="s">
        <v>314</v>
      </c>
      <c r="P2" s="15" t="s">
        <v>315</v>
      </c>
      <c r="Q2" s="15" t="s">
        <v>316</v>
      </c>
      <c r="R2" s="15" t="str">
        <f>_xlfn.IFNA(IF(MATCH("ERROR",S10:S110,0),"ERROR"),"")</f>
        <v/>
      </c>
      <c r="S2" s="15" t="s">
        <v>317</v>
      </c>
      <c r="T2" s="15" t="str">
        <f>_xlfn.IFNA(IF(MATCH("ERROR",U10:U110,0),"ERROR"),"")</f>
        <v/>
      </c>
      <c r="U2" s="15" t="s">
        <v>318</v>
      </c>
      <c r="V2" s="15" t="s">
        <v>69</v>
      </c>
      <c r="W2" s="15" t="s">
        <v>70</v>
      </c>
      <c r="X2" s="15" t="s">
        <v>71</v>
      </c>
      <c r="Y2" s="15" t="str">
        <f>_xlfn.IFNA(IF(MATCH("ERROR",Z10:Z110,0),"ERROR"),"")</f>
        <v/>
      </c>
      <c r="Z2" s="15" t="s">
        <v>72</v>
      </c>
      <c r="AA2" s="15" t="s">
        <v>73</v>
      </c>
      <c r="AB2" s="15" t="str">
        <f>_xlfn.IFNA(IF(MATCH("ERROR",AC10:AC110,0),"ERROR"),"")</f>
        <v/>
      </c>
      <c r="AC2" s="15" t="s">
        <v>74</v>
      </c>
      <c r="AD2" s="15" t="str">
        <f>_xlfn.IFNA(IF(MATCH("ERROR",AE10:AE110,0),"ERROR"),"")</f>
        <v/>
      </c>
      <c r="AE2" s="15" t="s">
        <v>75</v>
      </c>
      <c r="AF2" s="15" t="str">
        <f>_xlfn.IFNA(IF(MATCH("ERROR",AG10:AG110,0),"ERROR"),"")</f>
        <v/>
      </c>
      <c r="AG2" s="15" t="s">
        <v>76</v>
      </c>
      <c r="AH2" s="15" t="str">
        <f>_xlfn.IFNA(IF(MATCH("ERROR",AI10:AI110,0),"ERROR"),"")</f>
        <v/>
      </c>
      <c r="AI2" s="15" t="s">
        <v>77</v>
      </c>
      <c r="AJ2" s="15" t="str">
        <f>_xlfn.IFNA(IF(MATCH("ERROR",AK10:AK110,0),"ERROR"),"")</f>
        <v/>
      </c>
      <c r="AK2" s="15" t="s">
        <v>78</v>
      </c>
      <c r="AL2" s="15" t="str">
        <f>_xlfn.IFNA(IF(MATCH("ERROR",AM10:AM110,0),"ERROR"),"")</f>
        <v/>
      </c>
      <c r="AM2" s="15" t="s">
        <v>79</v>
      </c>
      <c r="AN2" s="15" t="s">
        <v>80</v>
      </c>
      <c r="AO2" s="15" t="s">
        <v>81</v>
      </c>
      <c r="AP2" s="15" t="str">
        <f>_xlfn.IFNA(IF(MATCH("ERROR",AQ10:AQ110,0),"ERROR"),"")</f>
        <v/>
      </c>
      <c r="AQ2" s="15" t="s">
        <v>82</v>
      </c>
      <c r="AR2" s="15" t="s">
        <v>83</v>
      </c>
      <c r="AS2" s="15" t="s">
        <v>84</v>
      </c>
      <c r="AT2" s="15" t="s">
        <v>85</v>
      </c>
      <c r="AU2" s="15" t="s">
        <v>86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91</v>
      </c>
      <c r="E4" s="13" t="s">
        <v>92</v>
      </c>
      <c r="F4" s="13" t="s">
        <v>92</v>
      </c>
      <c r="G4" s="13" t="s">
        <v>91</v>
      </c>
      <c r="H4" s="13" t="s">
        <v>91</v>
      </c>
      <c r="I4" s="13" t="s">
        <v>319</v>
      </c>
      <c r="J4" s="13" t="s">
        <v>304</v>
      </c>
      <c r="K4" s="13" t="s">
        <v>283</v>
      </c>
      <c r="L4" s="13" t="s">
        <v>284</v>
      </c>
      <c r="M4" s="13" t="s">
        <v>102</v>
      </c>
      <c r="O4" s="13" t="s">
        <v>320</v>
      </c>
      <c r="P4" s="13" t="s">
        <v>320</v>
      </c>
      <c r="Q4" s="13" t="s">
        <v>320</v>
      </c>
      <c r="R4" s="13" t="s">
        <v>95</v>
      </c>
      <c r="T4" s="13" t="s">
        <v>95</v>
      </c>
      <c r="V4" s="13" t="s">
        <v>99</v>
      </c>
      <c r="W4" s="13" t="s">
        <v>100</v>
      </c>
      <c r="X4" s="13" t="s">
        <v>101</v>
      </c>
      <c r="Y4" s="13" t="s">
        <v>95</v>
      </c>
      <c r="AA4" s="13" t="s">
        <v>99</v>
      </c>
      <c r="AB4" s="13" t="s">
        <v>102</v>
      </c>
      <c r="AD4" s="13" t="s">
        <v>95</v>
      </c>
      <c r="AF4" s="13" t="s">
        <v>95</v>
      </c>
      <c r="AH4" s="13" t="s">
        <v>95</v>
      </c>
      <c r="AJ4" s="13" t="s">
        <v>95</v>
      </c>
      <c r="AL4" s="13" t="s">
        <v>95</v>
      </c>
      <c r="AN4" s="13" t="s">
        <v>103</v>
      </c>
      <c r="AO4" s="13" t="s">
        <v>96</v>
      </c>
      <c r="AP4" s="13" t="s">
        <v>94</v>
      </c>
      <c r="AR4" s="13" t="s">
        <v>99</v>
      </c>
      <c r="AS4" s="13" t="s">
        <v>104</v>
      </c>
      <c r="AT4" s="13" t="s">
        <v>92</v>
      </c>
      <c r="AU4" s="13" t="s">
        <v>105</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b">
        <v>1</v>
      </c>
      <c r="E5" s="13" t="b">
        <v>1</v>
      </c>
      <c r="F5" s="13" t="b">
        <v>1</v>
      </c>
      <c r="G5" s="13" t="b">
        <v>1</v>
      </c>
      <c r="H5" s="13" t="b">
        <v>1</v>
      </c>
      <c r="I5" s="13" t="b">
        <v>1</v>
      </c>
      <c r="J5" s="13" t="b">
        <v>1</v>
      </c>
      <c r="K5" s="13" t="b">
        <v>0</v>
      </c>
      <c r="L5" s="13" t="b">
        <v>0</v>
      </c>
      <c r="M5" s="13" t="str">
        <f>IF(L10&lt;&gt;"","COND","COND")</f>
        <v>COND</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C8" s="13" t="s">
        <v>110</v>
      </c>
      <c r="M8" s="13" t="s">
        <v>267</v>
      </c>
      <c r="R8" s="13" t="s">
        <v>321</v>
      </c>
      <c r="T8" s="13" t="s">
        <v>318</v>
      </c>
      <c r="Y8" s="13" t="s">
        <v>122</v>
      </c>
      <c r="AB8" s="13" t="s">
        <v>123</v>
      </c>
      <c r="AD8" s="13" t="s">
        <v>124</v>
      </c>
      <c r="AF8" s="13" t="s">
        <v>124</v>
      </c>
      <c r="AH8" s="13" t="s">
        <v>125</v>
      </c>
      <c r="AJ8" s="13" t="s">
        <v>126</v>
      </c>
      <c r="AL8" s="13" t="s">
        <v>127</v>
      </c>
      <c r="AP8" s="13" t="s">
        <v>82</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c r="F9" s="19"/>
      <c r="G9" s="19" t="s">
        <v>129</v>
      </c>
      <c r="H9" s="19" t="s">
        <v>129</v>
      </c>
      <c r="I9" s="19" t="s">
        <v>129</v>
      </c>
      <c r="J9" s="19" t="s">
        <v>129</v>
      </c>
      <c r="K9" s="19" t="s">
        <v>129</v>
      </c>
      <c r="L9" s="19" t="s">
        <v>129</v>
      </c>
      <c r="M9" s="19"/>
      <c r="N9" s="19"/>
      <c r="O9" s="19" t="s">
        <v>322</v>
      </c>
      <c r="P9" s="19" t="s">
        <v>322</v>
      </c>
      <c r="Q9" s="19" t="s">
        <v>322</v>
      </c>
      <c r="R9" s="19"/>
      <c r="S9" s="19"/>
      <c r="T9" s="19"/>
      <c r="U9" s="19"/>
      <c r="V9" s="19"/>
      <c r="W9" s="19" t="s">
        <v>130</v>
      </c>
      <c r="X9" s="19" t="s">
        <v>131</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1TsCuJjVqABYlu0HhcAKu5OCo0QTmujmqa1fkTBfkCEm1U+J9QMqr47mqlv2HqWwxi0YHecK1qh3PSu37iifeQ==" saltValue="EwWyp0akYoYmGvbWSa2J9Q==" spinCount="100000" sheet="1" scenarios="1" selectLockedCells="1"/>
  <conditionalFormatting sqref="A2:XFD2">
    <cfRule type="cellIs" dxfId="537" priority="2" operator="equal">
      <formula>"ERROR"</formula>
    </cfRule>
  </conditionalFormatting>
  <conditionalFormatting sqref="A1:XFD1">
    <cfRule type="expression" dxfId="536" priority="1">
      <formula>A$2="ERROR"</formula>
    </cfRule>
  </conditionalFormatting>
  <conditionalFormatting sqref="A10:XFD300">
    <cfRule type="expression" dxfId="535" priority="895">
      <formula>MATCH("ERROR",$A10:$EN10,0)</formula>
    </cfRule>
    <cfRule type="expression" dxfId="534" priority="896">
      <formula>AND($A10="ADD",A$6=TRUE,A10="")</formula>
    </cfRule>
    <cfRule type="expression" dxfId="533" priority="897">
      <formula>OR(AND($A10="DELETE",A$1="Asset ID",A10=""),AND($A10="DELETE",A$1="Removal Date",A10=""),AND($A10="DELETE",A$1="Removal Reason",A10=""))</formula>
    </cfRule>
    <cfRule type="expression" dxfId="532" priority="898">
      <formula>OR(AND($A10="EDIT",A$1="Asset ID",A10=""),AND($A10="EDIT",A$5=TRUE,A10=""))</formula>
    </cfRule>
    <cfRule type="expression" dxfId="531" priority="899">
      <formula>AND($A10="ADD",A$5="COND",A10="")</formula>
    </cfRule>
    <cfRule type="expression" dxfId="530" priority="900">
      <formula>AND($A10="ADD",A$5=TRUE,A10="")</formula>
    </cfRule>
  </conditionalFormatting>
  <dataValidations count="27">
    <dataValidation type="list" allowBlank="1" showInputMessage="1" showErrorMessage="1" sqref="C10:C300" xr:uid="{51940951-D15C-4E00-8B3A-DDEC0F1F3080}">
      <formula1>roadnames_lookup</formula1>
    </dataValidation>
    <dataValidation type="list" allowBlank="1" showInputMessage="1" showErrorMessage="1" sqref="M10:M300" xr:uid="{4FC380E4-13EB-4744-96A0-AD37C83FAD4C}">
      <formula1>len_adjust_rsn_lookup</formula1>
    </dataValidation>
    <dataValidation type="list" allowBlank="1" showInputMessage="1" showErrorMessage="1" sqref="R10:R300" xr:uid="{8E1B7E32-DF53-432D-9673-0539D1C1E47A}">
      <formula1>ud_road_hump_type_lookup</formula1>
    </dataValidation>
    <dataValidation type="list" allowBlank="1" showInputMessage="1" showErrorMessage="1" sqref="T10:T300" xr:uid="{88AF6EE9-B266-4853-A8CC-58AEEECC70A9}">
      <formula1>road_hump_material_lookup</formula1>
    </dataValidation>
    <dataValidation type="list" allowBlank="1" showInputMessage="1" showErrorMessage="1" promptTitle="WARNING" prompt="Only change If ammending existing asset" sqref="Y10:Y300" xr:uid="{62441D49-73DD-417C-B381-F2BDB2F58DD9}">
      <formula1>ud_asset_status_lookup</formula1>
    </dataValidation>
    <dataValidation type="list" allowBlank="1" showInputMessage="1" showErrorMessage="1" sqref="AB10:AB300" xr:uid="{F852F053-875C-4C29-855B-C54235D12E9C}">
      <formula1>ar_replace_reason_lookup</formula1>
    </dataValidation>
    <dataValidation type="list" allowBlank="1" showInputMessage="1" showErrorMessage="1" promptTitle="WARNING" prompt="Only change this If Not QLDC asset" sqref="AF10:AF300 AD10:AD300" xr:uid="{397B157A-6539-4B49-9053-5D11F5C7039B}">
      <formula1>ud_organisation_owner_lookup</formula1>
    </dataValidation>
    <dataValidation type="list" allowBlank="1" showInputMessage="1" showErrorMessage="1" promptTitle="WARNING" prompt="Only change this If Not QLDC Roading asset" sqref="AH10:AH300" xr:uid="{6FC28EF4-15A4-4486-82F1-F8DA8851729B}">
      <formula1>ud_sub_organisation_lookup</formula1>
    </dataValidation>
    <dataValidation type="list" allowBlank="1" showInputMessage="1" showErrorMessage="1" sqref="AJ10:AJ300" xr:uid="{0F517511-412F-4E24-893E-EDE4FEF60DB5}">
      <formula1>ud_maintenance_organisation_lookup</formula1>
    </dataValidation>
    <dataValidation type="list" allowBlank="1" showInputMessage="1" showErrorMessage="1" promptTitle="WARNING" prompt="Only change this field If undertaking maintenance Or CAPEX works" sqref="AL10:AL300" xr:uid="{BE3F5BF7-C250-4EE0-8B49-3B4E48151E3D}">
      <formula1>ud_work_category_lookup</formula1>
    </dataValidation>
    <dataValidation type="list" allowBlank="1" showInputMessage="1" showErrorMessage="1" promptTitle="WARNING" prompt="Only change this If incorrect" sqref="AP10:AP300" xr:uid="{A6575577-1E70-4EB3-8EF7-BD5D9F4AC279}">
      <formula1>condition_lookup</formula1>
    </dataValidation>
    <dataValidation type="list" allowBlank="1" showInputMessage="1" showErrorMessage="1" promptTitle="WARNING" prompt="Only change this If NZTA Or Parks And Reserves asset" sqref="AO10:AO300" xr:uid="{9EAF01D0-0040-4F77-8142-B2F6E05708A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F3BAB46-FD24-474B-8B13-D9164B305608}">
      <formula1>"ADD,EDIT,DELETE"</formula1>
    </dataValidation>
    <dataValidation type="whole" allowBlank="1" showInputMessage="1" showErrorMessage="1" error="Please Enter Whole Number Between 1 And 999" promptTitle="ERROR" sqref="W10:W300" xr:uid="{955308FF-60A7-4B0E-918B-3D036DBF81B0}">
      <formula1>1</formula1>
      <formula2>999</formula2>
    </dataValidation>
    <dataValidation type="whole" allowBlank="1" showInputMessage="1" showErrorMessage="1" error="Please Enter Whole Number Between 1 And 2147483647" promptTitle="ERROR" sqref="B10:B300" xr:uid="{E66F6E35-EC57-44CA-B6DC-34AF5F6551B7}">
      <formula1>1</formula1>
      <formula2>2147483647</formula2>
    </dataValidation>
    <dataValidation type="whole" allowBlank="1" showInputMessage="1" showErrorMessage="1" error="Please Enter Whole Number Between 1 And 9999999999" promptTitle="ERROR" sqref="X10:X300" xr:uid="{C20F6566-464E-4E1C-B8A3-D7A60FEA3D2D}">
      <formula1>1</formula1>
      <formula2>9999999999</formula2>
    </dataValidation>
    <dataValidation type="whole" allowBlank="1" showInputMessage="1" showErrorMessage="1" error="Please Enter Whole Number Between 1 And 999999" promptTitle="ERROR" sqref="H10:H300" xr:uid="{55C8192F-A732-401F-BF33-DAEB60198A34}">
      <formula1>1</formula1>
      <formula2>999999</formula2>
    </dataValidation>
    <dataValidation type="whole" allowBlank="1" showInputMessage="1" showErrorMessage="1" error="Please Enter Whole Number Between 0 And 999999" promptTitle="ERROR" sqref="G10:G300" xr:uid="{FEE1102D-7F9C-48D5-8833-4714EEAAFD17}">
      <formula1>0</formula1>
      <formula2>999999</formula2>
    </dataValidation>
    <dataValidation type="whole" allowBlank="1" showInputMessage="1" showErrorMessage="1" error="Please Enter Whole Number Between 1 And 99999" promptTitle="ERROR" sqref="L10:L300" xr:uid="{8C2D805A-C216-4D77-A1FE-0A76978E48A0}">
      <formula1>1</formula1>
      <formula2>99999</formula2>
    </dataValidation>
    <dataValidation type="decimal" allowBlank="1" showInputMessage="1" showErrorMessage="1" error="Please Enter Decimal Between 0.1 And 9999.9" promptTitle="ERROR" sqref="I10:I300" xr:uid="{4B4E6A8F-34A0-4959-9D22-91C7849D606D}">
      <formula1>0.1</formula1>
      <formula2>9999.9</formula2>
    </dataValidation>
    <dataValidation type="decimal" allowBlank="1" showInputMessage="1" showErrorMessage="1" error="Please Enter Decimal Between 0.1 And 999999.9" promptTitle="ERROR" sqref="K10:K300" xr:uid="{1C121AE8-293C-4688-90A9-668BF9525013}">
      <formula1>0.1</formula1>
      <formula2>999999.9</formula2>
    </dataValidation>
    <dataValidation type="decimal" allowBlank="1" showInputMessage="1" showErrorMessage="1" error="Please Enter Decimal Between 0.1 And 9999999.9" promptTitle="ERROR" sqref="O10:Q300" xr:uid="{162FF604-3612-4CF7-B568-9F3F5C1CBFE4}">
      <formula1>0.1</formula1>
      <formula2>9999999.9</formula2>
    </dataValidation>
    <dataValidation type="decimal" allowBlank="1" showInputMessage="1" showErrorMessage="1" error="Please Enter Decimal Between 0.01 And 9999999999.99" promptTitle="ERROR" sqref="AN10:AN300" xr:uid="{5EEAB01E-6067-47D2-AC54-079CC5EFDE78}">
      <formula1>0.01</formula1>
      <formula2>9999999999.99</formula2>
    </dataValidation>
    <dataValidation type="textLength" allowBlank="1" showInputMessage="1" showErrorMessage="1" error="Please Dont Enter More Than 255 Characters" promptTitle="ERROR" sqref="AS10:AS300" xr:uid="{F17A988B-237E-4249-A11B-EDD4CC8960CF}">
      <formula1>0</formula1>
      <formula2>255</formula2>
    </dataValidation>
    <dataValidation type="date" allowBlank="1" showInputMessage="1" showErrorMessage="1" error="Please Enter Valid Date eg 31/01/2023" promptTitle="ERROR" sqref="V10:V300 AR10:AR300 AA10:AA300" xr:uid="{2769AEB2-98FB-4993-8502-9F768D80B8AD}">
      <formula1>42005</formula1>
      <formula2>48580</formula2>
    </dataValidation>
    <dataValidation type="decimal" allowBlank="1" showInputMessage="1" showErrorMessage="1" error="This an incomplete grid reference or is outside of QLDC. Please check that this a easting in NZTM2000" promptTitle="ERROR" sqref="E10:E300" xr:uid="{0EB2ED55-D2C5-4DC1-AEFA-B557BC6C639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86E572E-2850-47AE-9271-DF9E8E6BF787}">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c r="A1" s="10"/>
      <c r="B1" s="11" t="s">
        <v>0</v>
      </c>
      <c r="C1" s="12" t="s">
        <v>2</v>
      </c>
      <c r="D1" s="12"/>
      <c r="E1" s="12" t="s">
        <v>3</v>
      </c>
      <c r="F1" s="12" t="s">
        <v>4</v>
      </c>
      <c r="G1" s="12" t="s">
        <v>241</v>
      </c>
      <c r="H1" s="12" t="s">
        <v>242</v>
      </c>
      <c r="I1" s="12" t="s">
        <v>5</v>
      </c>
      <c r="J1" s="12" t="s">
        <v>243</v>
      </c>
      <c r="K1" s="12" t="s">
        <v>6</v>
      </c>
      <c r="L1" s="12"/>
      <c r="M1" s="12" t="s">
        <v>133</v>
      </c>
      <c r="N1" s="12" t="s">
        <v>134</v>
      </c>
      <c r="O1" s="12" t="s">
        <v>244</v>
      </c>
      <c r="P1" s="12" t="s">
        <v>245</v>
      </c>
      <c r="Q1" s="12" t="s">
        <v>246</v>
      </c>
      <c r="R1" s="12"/>
      <c r="S1" s="12" t="s">
        <v>308</v>
      </c>
      <c r="T1" s="12" t="s">
        <v>309</v>
      </c>
      <c r="U1" s="12" t="s">
        <v>310</v>
      </c>
      <c r="V1" s="12" t="s">
        <v>323</v>
      </c>
      <c r="W1" s="12"/>
      <c r="X1" s="12" t="s">
        <v>324</v>
      </c>
      <c r="Y1" s="12"/>
      <c r="Z1" s="12" t="s">
        <v>325</v>
      </c>
      <c r="AA1" s="12" t="s">
        <v>326</v>
      </c>
      <c r="AB1" s="12" t="s">
        <v>327</v>
      </c>
      <c r="AC1" s="12" t="s">
        <v>328</v>
      </c>
      <c r="AD1" s="12" t="s">
        <v>329</v>
      </c>
      <c r="AE1" s="12" t="s">
        <v>330</v>
      </c>
      <c r="AF1" s="12" t="s">
        <v>25</v>
      </c>
      <c r="AG1" s="12" t="s">
        <v>26</v>
      </c>
      <c r="AH1" s="12" t="s">
        <v>27</v>
      </c>
      <c r="AI1" s="12" t="s">
        <v>28</v>
      </c>
      <c r="AJ1" s="12"/>
      <c r="AK1" s="12" t="s">
        <v>331</v>
      </c>
      <c r="AL1" s="12" t="s">
        <v>332</v>
      </c>
      <c r="AM1" s="12"/>
      <c r="AN1" s="12" t="s">
        <v>31</v>
      </c>
      <c r="AO1" s="12"/>
      <c r="AP1" s="12" t="s">
        <v>32</v>
      </c>
      <c r="AQ1" s="12"/>
      <c r="AR1" s="12" t="s">
        <v>33</v>
      </c>
      <c r="AS1" s="12"/>
      <c r="AT1" s="12" t="s">
        <v>34</v>
      </c>
      <c r="AU1" s="12"/>
      <c r="AV1" s="12" t="s">
        <v>35</v>
      </c>
      <c r="AW1" s="12"/>
      <c r="AX1" s="12" t="s">
        <v>36</v>
      </c>
      <c r="AY1" s="12" t="s">
        <v>37</v>
      </c>
      <c r="AZ1" s="12" t="s">
        <v>38</v>
      </c>
      <c r="BA1" s="12"/>
      <c r="BB1" s="12" t="s">
        <v>39</v>
      </c>
      <c r="BC1" s="12" t="s">
        <v>40</v>
      </c>
      <c r="BD1" s="12" t="s">
        <v>41</v>
      </c>
      <c r="BE1" s="12" t="s">
        <v>42</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43</v>
      </c>
      <c r="B2" s="15" t="s">
        <v>44</v>
      </c>
      <c r="C2" s="15" t="str">
        <f>_xlfn.IFNA(IF(MATCH("ERROR",D10:D110,0),"ERROR"),"")</f>
        <v/>
      </c>
      <c r="D2" s="15" t="s">
        <v>46</v>
      </c>
      <c r="E2" s="15" t="s">
        <v>47</v>
      </c>
      <c r="F2" s="15" t="s">
        <v>48</v>
      </c>
      <c r="G2" s="15" t="s">
        <v>262</v>
      </c>
      <c r="H2" s="15" t="s">
        <v>263</v>
      </c>
      <c r="I2" s="15" t="s">
        <v>49</v>
      </c>
      <c r="J2" s="15" t="s">
        <v>264</v>
      </c>
      <c r="K2" s="15" t="str">
        <f>_xlfn.IFNA(IF(MATCH("ERROR",L10:L110,0),"ERROR"),"")</f>
        <v/>
      </c>
      <c r="L2" s="15" t="s">
        <v>50</v>
      </c>
      <c r="M2" s="15" t="s">
        <v>313</v>
      </c>
      <c r="N2" s="15" t="s">
        <v>299</v>
      </c>
      <c r="O2" s="15" t="s">
        <v>265</v>
      </c>
      <c r="P2" s="15" t="s">
        <v>266</v>
      </c>
      <c r="Q2" s="15" t="str">
        <f>_xlfn.IFNA(IF(MATCH("ERROR",R10:R110,0),"ERROR"),"")</f>
        <v/>
      </c>
      <c r="R2" s="15" t="s">
        <v>267</v>
      </c>
      <c r="S2" s="15" t="s">
        <v>314</v>
      </c>
      <c r="T2" s="15" t="s">
        <v>315</v>
      </c>
      <c r="U2" s="15" t="s">
        <v>316</v>
      </c>
      <c r="V2" s="15" t="str">
        <f>_xlfn.IFNA(IF(MATCH("ERROR",W10:W110,0),"ERROR"),"")</f>
        <v/>
      </c>
      <c r="W2" s="15" t="s">
        <v>333</v>
      </c>
      <c r="X2" s="15" t="str">
        <f>_xlfn.IFNA(IF(MATCH("ERROR",Y10:Y110,0),"ERROR"),"")</f>
        <v/>
      </c>
      <c r="Y2" s="15" t="s">
        <v>334</v>
      </c>
      <c r="Z2" s="15" t="s">
        <v>335</v>
      </c>
      <c r="AA2" s="15" t="s">
        <v>336</v>
      </c>
      <c r="AB2" s="15" t="s">
        <v>337</v>
      </c>
      <c r="AC2" s="15" t="s">
        <v>338</v>
      </c>
      <c r="AD2" s="15" t="s">
        <v>339</v>
      </c>
      <c r="AE2" s="15" t="s">
        <v>340</v>
      </c>
      <c r="AF2" s="15" t="s">
        <v>69</v>
      </c>
      <c r="AG2" s="15" t="s">
        <v>70</v>
      </c>
      <c r="AH2" s="15" t="s">
        <v>71</v>
      </c>
      <c r="AI2" s="15" t="str">
        <f>_xlfn.IFNA(IF(MATCH("ERROR",AJ10:AJ110,0),"ERROR"),"")</f>
        <v/>
      </c>
      <c r="AJ2" s="15" t="s">
        <v>72</v>
      </c>
      <c r="AK2" s="15" t="s">
        <v>73</v>
      </c>
      <c r="AL2" s="15" t="str">
        <f>_xlfn.IFNA(IF(MATCH("ERROR",AM10:AM110,0),"ERROR"),"")</f>
        <v/>
      </c>
      <c r="AM2" s="15" t="s">
        <v>74</v>
      </c>
      <c r="AN2" s="15" t="str">
        <f>_xlfn.IFNA(IF(MATCH("ERROR",AO10:AO110,0),"ERROR"),"")</f>
        <v/>
      </c>
      <c r="AO2" s="15" t="s">
        <v>75</v>
      </c>
      <c r="AP2" s="15" t="str">
        <f>_xlfn.IFNA(IF(MATCH("ERROR",AQ10:AQ110,0),"ERROR"),"")</f>
        <v/>
      </c>
      <c r="AQ2" s="15" t="s">
        <v>76</v>
      </c>
      <c r="AR2" s="15" t="str">
        <f>_xlfn.IFNA(IF(MATCH("ERROR",AS10:AS110,0),"ERROR"),"")</f>
        <v/>
      </c>
      <c r="AS2" s="15" t="s">
        <v>77</v>
      </c>
      <c r="AT2" s="15" t="str">
        <f>_xlfn.IFNA(IF(MATCH("ERROR",AU10:AU110,0),"ERROR"),"")</f>
        <v/>
      </c>
      <c r="AU2" s="15" t="s">
        <v>78</v>
      </c>
      <c r="AV2" s="15" t="str">
        <f>_xlfn.IFNA(IF(MATCH("ERROR",AW10:AW110,0),"ERROR"),"")</f>
        <v/>
      </c>
      <c r="AW2" s="15" t="s">
        <v>79</v>
      </c>
      <c r="AX2" s="15" t="s">
        <v>80</v>
      </c>
      <c r="AY2" s="15" t="s">
        <v>81</v>
      </c>
      <c r="AZ2" s="15" t="str">
        <f>_xlfn.IFNA(IF(MATCH("ERROR",BA10:BA110,0),"ERROR"),"")</f>
        <v/>
      </c>
      <c r="BA2" s="15" t="s">
        <v>82</v>
      </c>
      <c r="BB2" s="15" t="s">
        <v>83</v>
      </c>
      <c r="BC2" s="15" t="s">
        <v>84</v>
      </c>
      <c r="BD2" s="15" t="s">
        <v>85</v>
      </c>
      <c r="BE2" s="15" t="s">
        <v>86</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88</v>
      </c>
      <c r="B4" s="13" t="s">
        <v>89</v>
      </c>
      <c r="C4" s="13" t="s">
        <v>91</v>
      </c>
      <c r="E4" s="13" t="s">
        <v>92</v>
      </c>
      <c r="F4" s="13" t="s">
        <v>92</v>
      </c>
      <c r="G4" s="13" t="s">
        <v>91</v>
      </c>
      <c r="H4" s="13" t="s">
        <v>91</v>
      </c>
      <c r="I4" s="13" t="s">
        <v>93</v>
      </c>
      <c r="J4" s="13" t="s">
        <v>93</v>
      </c>
      <c r="K4" s="13" t="s">
        <v>94</v>
      </c>
      <c r="M4" s="13" t="s">
        <v>319</v>
      </c>
      <c r="N4" s="13" t="s">
        <v>186</v>
      </c>
      <c r="O4" s="13" t="s">
        <v>283</v>
      </c>
      <c r="P4" s="13" t="s">
        <v>284</v>
      </c>
      <c r="Q4" s="13" t="s">
        <v>102</v>
      </c>
      <c r="S4" s="13" t="s">
        <v>320</v>
      </c>
      <c r="T4" s="13" t="s">
        <v>320</v>
      </c>
      <c r="U4" s="13" t="s">
        <v>320</v>
      </c>
      <c r="V4" s="13" t="s">
        <v>95</v>
      </c>
      <c r="X4" s="13" t="s">
        <v>95</v>
      </c>
      <c r="Z4" s="13" t="s">
        <v>96</v>
      </c>
      <c r="AA4" s="13" t="s">
        <v>96</v>
      </c>
      <c r="AB4" s="13" t="s">
        <v>96</v>
      </c>
      <c r="AC4" s="13" t="s">
        <v>96</v>
      </c>
      <c r="AD4" s="13" t="s">
        <v>96</v>
      </c>
      <c r="AE4" s="13" t="s">
        <v>186</v>
      </c>
      <c r="AF4" s="13" t="s">
        <v>99</v>
      </c>
      <c r="AG4" s="13" t="s">
        <v>100</v>
      </c>
      <c r="AH4" s="13" t="s">
        <v>101</v>
      </c>
      <c r="AI4" s="13" t="s">
        <v>95</v>
      </c>
      <c r="AK4" s="13" t="s">
        <v>99</v>
      </c>
      <c r="AL4" s="13" t="s">
        <v>102</v>
      </c>
      <c r="AN4" s="13" t="s">
        <v>95</v>
      </c>
      <c r="AP4" s="13" t="s">
        <v>95</v>
      </c>
      <c r="AR4" s="13" t="s">
        <v>95</v>
      </c>
      <c r="AT4" s="13" t="s">
        <v>95</v>
      </c>
      <c r="AV4" s="13" t="s">
        <v>95</v>
      </c>
      <c r="AX4" s="13" t="s">
        <v>103</v>
      </c>
      <c r="AY4" s="13" t="s">
        <v>96</v>
      </c>
      <c r="AZ4" s="13" t="s">
        <v>94</v>
      </c>
      <c r="BB4" s="13" t="s">
        <v>99</v>
      </c>
      <c r="BC4" s="13" t="s">
        <v>104</v>
      </c>
      <c r="BD4" s="13" t="s">
        <v>92</v>
      </c>
      <c r="BE4" s="13" t="s">
        <v>105</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106</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Z5" s="13" t="b">
        <v>1</v>
      </c>
      <c r="AA5" s="13" t="b">
        <v>1</v>
      </c>
      <c r="AB5" s="13" t="b">
        <v>1</v>
      </c>
      <c r="AC5" s="13" t="b">
        <v>1</v>
      </c>
      <c r="AD5" s="13" t="b">
        <v>1</v>
      </c>
      <c r="AE5" s="13" t="str">
        <f>IF(AB10=TRUE,"COND","COND")</f>
        <v>COND</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107</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108</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109</v>
      </c>
      <c r="C8" s="13" t="s">
        <v>110</v>
      </c>
      <c r="K8" s="13" t="s">
        <v>50</v>
      </c>
      <c r="Q8" s="13" t="s">
        <v>267</v>
      </c>
      <c r="V8" s="13" t="s">
        <v>341</v>
      </c>
      <c r="X8" s="13" t="s">
        <v>342</v>
      </c>
      <c r="AI8" s="13" t="s">
        <v>122</v>
      </c>
      <c r="AL8" s="13" t="s">
        <v>123</v>
      </c>
      <c r="AN8" s="13" t="s">
        <v>124</v>
      </c>
      <c r="AP8" s="13" t="s">
        <v>124</v>
      </c>
      <c r="AR8" s="13" t="s">
        <v>125</v>
      </c>
      <c r="AT8" s="13" t="s">
        <v>126</v>
      </c>
      <c r="AV8" s="13" t="s">
        <v>127</v>
      </c>
      <c r="AZ8" s="13" t="s">
        <v>82</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128</v>
      </c>
      <c r="B9" s="19"/>
      <c r="C9" s="19"/>
      <c r="D9" s="19"/>
      <c r="E9" s="19"/>
      <c r="F9" s="19"/>
      <c r="G9" s="19" t="s">
        <v>129</v>
      </c>
      <c r="H9" s="19" t="s">
        <v>129</v>
      </c>
      <c r="I9" s="19" t="s">
        <v>129</v>
      </c>
      <c r="J9" s="19" t="s">
        <v>129</v>
      </c>
      <c r="K9" s="19"/>
      <c r="L9" s="19"/>
      <c r="M9" s="19" t="s">
        <v>129</v>
      </c>
      <c r="N9" s="19" t="s">
        <v>129</v>
      </c>
      <c r="O9" s="19" t="s">
        <v>129</v>
      </c>
      <c r="P9" s="19" t="s">
        <v>129</v>
      </c>
      <c r="Q9" s="19"/>
      <c r="R9" s="19"/>
      <c r="S9" s="19" t="s">
        <v>322</v>
      </c>
      <c r="T9" s="19" t="s">
        <v>322</v>
      </c>
      <c r="U9" s="19" t="s">
        <v>322</v>
      </c>
      <c r="V9" s="19"/>
      <c r="W9" s="19"/>
      <c r="X9" s="19"/>
      <c r="Y9" s="19"/>
      <c r="Z9" s="19"/>
      <c r="AA9" s="19"/>
      <c r="AB9" s="19"/>
      <c r="AC9" s="19"/>
      <c r="AD9" s="19"/>
      <c r="AE9" s="19" t="s">
        <v>322</v>
      </c>
      <c r="AF9" s="19"/>
      <c r="AG9" s="19" t="s">
        <v>130</v>
      </c>
      <c r="AH9" s="19" t="s">
        <v>131</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JWI+fDT3r3ZQEVJe/uuBJ3p+4UwWc9952feIvJ0Zbbo2AhTlLX9EPelafgiz9aBXoQfZjs2GlSlGSMzEQMX6zA==" saltValue="jEAeeBPnhpd5TK4HzLRMHg==" spinCount="100000" sheet="1" scenarios="1" selectLockedCells="1"/>
  <conditionalFormatting sqref="A2:XFD2">
    <cfRule type="cellIs" dxfId="529" priority="2" operator="equal">
      <formula>"ERROR"</formula>
    </cfRule>
  </conditionalFormatting>
  <conditionalFormatting sqref="A1:XFD1">
    <cfRule type="expression" dxfId="528" priority="1">
      <formula>A$2="ERROR"</formula>
    </cfRule>
  </conditionalFormatting>
  <conditionalFormatting sqref="A10:XFD300">
    <cfRule type="expression" dxfId="527" priority="997">
      <formula>MATCH("ERROR",$A10:$EO10,0)</formula>
    </cfRule>
    <cfRule type="expression" dxfId="526" priority="998">
      <formula>AND($A10="ADD",A$6=TRUE,A10="")</formula>
    </cfRule>
    <cfRule type="expression" dxfId="525" priority="999">
      <formula>OR(AND($A10="DELETE",A$1="Asset ID",A10=""),AND($A10="DELETE",A$1="Removal Date",A10=""),AND($A10="DELETE",A$1="Removal Reason",A10=""))</formula>
    </cfRule>
    <cfRule type="expression" dxfId="524" priority="1000">
      <formula>OR(AND($A10="EDIT",A$1="Asset ID",A10=""),AND($A10="EDIT",A$5=TRUE,A10=""))</formula>
    </cfRule>
    <cfRule type="expression" dxfId="523" priority="1001">
      <formula>AND($A10="ADD",A$5="COND",A10="")</formula>
    </cfRule>
    <cfRule type="expression" dxfId="522" priority="1002">
      <formula>AND($A10="ADD",A$5=TRUE,A10="")</formula>
    </cfRule>
  </conditionalFormatting>
  <dataValidations count="31">
    <dataValidation type="list" allowBlank="1" showInputMessage="1" showErrorMessage="1" sqref="C10:C300" xr:uid="{B804574C-0648-4F3B-BFE2-745B8C159B73}">
      <formula1>roadnames_lookup</formula1>
    </dataValidation>
    <dataValidation type="list" allowBlank="1" showInputMessage="1" showErrorMessage="1" sqref="K10:K300" xr:uid="{BA2666EC-9542-447C-9631-6341D40F8F07}">
      <formula1>side_lookup</formula1>
    </dataValidation>
    <dataValidation type="list" allowBlank="1" showInputMessage="1" showErrorMessage="1" sqref="Q10:Q300" xr:uid="{6D401C7C-884C-46CA-B7FD-AC04898C0322}">
      <formula1>len_adjust_rsn_lookup</formula1>
    </dataValidation>
    <dataValidation type="list" allowBlank="1" showInputMessage="1" showErrorMessage="1" sqref="V10:V300" xr:uid="{B614F16C-0FFE-4D81-B01A-DD358575476C}">
      <formula1>ud_traffic_island_type_lookup</formula1>
    </dataValidation>
    <dataValidation type="list" allowBlank="1" showInputMessage="1" showErrorMessage="1" sqref="X10:X300" xr:uid="{FE388A62-A6BF-4B86-ADB8-9820B8C4A3F5}">
      <formula1>ud_shape_lookup</formula1>
    </dataValidation>
    <dataValidation type="list" allowBlank="1" showInputMessage="1" showErrorMessage="1" promptTitle="WARNING" prompt="Only change If ammending existing asset" sqref="AI10:AI300" xr:uid="{506A5C67-696A-42C1-B051-FA7D4EEF3EFC}">
      <formula1>ud_asset_status_lookup</formula1>
    </dataValidation>
    <dataValidation type="list" allowBlank="1" showInputMessage="1" showErrorMessage="1" sqref="AL10:AL300" xr:uid="{A6C8BAED-4BD8-4215-8B35-78C4C00DBA65}">
      <formula1>ar_replace_reason_lookup</formula1>
    </dataValidation>
    <dataValidation type="list" allowBlank="1" showInputMessage="1" showErrorMessage="1" promptTitle="WARNING" prompt="Only change this If Not QLDC asset" sqref="AP10:AP300 AN10:AN300" xr:uid="{D1DE5067-1615-4644-A37C-6289B72A6B86}">
      <formula1>ud_organisation_owner_lookup</formula1>
    </dataValidation>
    <dataValidation type="list" allowBlank="1" showInputMessage="1" showErrorMessage="1" promptTitle="WARNING" prompt="Only change this If Not QLDC Roading asset" sqref="AR10:AR300" xr:uid="{50243D6C-BE56-407E-BC95-01B41951D814}">
      <formula1>ud_sub_organisation_lookup</formula1>
    </dataValidation>
    <dataValidation type="list" allowBlank="1" showInputMessage="1" showErrorMessage="1" sqref="AT10:AT300" xr:uid="{B2D88F1D-0425-4E0C-A171-9FA2EA7B4150}">
      <formula1>ud_maintenance_organisation_lookup</formula1>
    </dataValidation>
    <dataValidation type="list" allowBlank="1" showInputMessage="1" showErrorMessage="1" promptTitle="WARNING" prompt="Only change this field If undertaking maintenance Or CAPEX works" sqref="AV10:AV300" xr:uid="{43877E9B-6B5D-409F-9A0C-743E70686B1C}">
      <formula1>ud_work_category_lookup</formula1>
    </dataValidation>
    <dataValidation type="list" allowBlank="1" showInputMessage="1" showErrorMessage="1" promptTitle="WARNING" prompt="Only change this If incorrect" sqref="AZ10:AZ300" xr:uid="{5DDF55A4-60A7-416F-B565-BBA053FCD89C}">
      <formula1>condition_lookup</formula1>
    </dataValidation>
    <dataValidation type="list" allowBlank="1" showInputMessage="1" showErrorMessage="1" sqref="Z10:AD300" xr:uid="{2986BF2F-8208-4E08-81A2-FAA926CAB65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DD59B77-5B73-4C5B-9FCF-6E6C967CF604}">
      <formula1>"ADD,EDIT,DELETE"</formula1>
    </dataValidation>
    <dataValidation type="list" allowBlank="1" showInputMessage="1" showErrorMessage="1" promptTitle="WARNING" prompt="Only change this If NZTA Or Parks And Reserves asset" sqref="AY10:AY300" xr:uid="{643EB42D-CEF0-4CD3-988D-E17B28BC3FFF}">
      <formula1>"TRUE,FALSE"</formula1>
    </dataValidation>
    <dataValidation type="whole" allowBlank="1" showInputMessage="1" showErrorMessage="1" error="Please Enter Whole Number Between 1 And 999" promptTitle="ERROR" sqref="AG10:AG300" xr:uid="{D48DD9C5-D56B-4E34-A733-981A4E4FEEEC}">
      <formula1>1</formula1>
      <formula2>999</formula2>
    </dataValidation>
    <dataValidation type="whole" allowBlank="1" showInputMessage="1" showErrorMessage="1" error="Please Enter Whole Number Between 1 And 2147483647" promptTitle="ERROR" sqref="B10:B300" xr:uid="{1B8ECC99-737E-4FFF-AE4E-74F2766B7ADF}">
      <formula1>1</formula1>
      <formula2>2147483647</formula2>
    </dataValidation>
    <dataValidation type="whole" allowBlank="1" showInputMessage="1" showErrorMessage="1" error="Please Enter Whole Number Between 1 And 9999999999" promptTitle="ERROR" sqref="AH10:AH300" xr:uid="{6DA6B2C8-94B3-424E-87F5-5915CE90AD5A}">
      <formula1>1</formula1>
      <formula2>9999999999</formula2>
    </dataValidation>
    <dataValidation type="whole" allowBlank="1" showInputMessage="1" showErrorMessage="1" error="Please Enter Whole Number Between 1 And 999999" promptTitle="ERROR" sqref="H10:H300" xr:uid="{8DF17E21-D425-4E8D-8B95-C8BA325309E6}">
      <formula1>1</formula1>
      <formula2>999999</formula2>
    </dataValidation>
    <dataValidation type="whole" allowBlank="1" showInputMessage="1" showErrorMessage="1" error="Please Enter Whole Number Between 0 And 999999" promptTitle="ERROR" sqref="G10:G300" xr:uid="{DCD16B9C-972C-4DE1-A0B5-A4D1F28FDDCA}">
      <formula1>0</formula1>
      <formula2>999999</formula2>
    </dataValidation>
    <dataValidation type="whole" allowBlank="1" showInputMessage="1" showErrorMessage="1" error="Please Enter Whole Number Between 1 And 99999" promptTitle="ERROR" sqref="P10:P300" xr:uid="{C3E5D266-E346-4082-BE0A-25199027B994}">
      <formula1>1</formula1>
      <formula2>99999</formula2>
    </dataValidation>
    <dataValidation type="decimal" allowBlank="1" showInputMessage="1" showErrorMessage="1" error="Please Enter Decimal Between -40.0 And 999.9" promptTitle="ERROR" sqref="I10:J300" xr:uid="{5D90A595-3E4E-4964-BC40-C730335CF3F7}">
      <formula1>-40</formula1>
      <formula2>999.9</formula2>
    </dataValidation>
    <dataValidation type="decimal" allowBlank="1" showInputMessage="1" showErrorMessage="1" error="Please Enter Decimal Between 0.1 And 9999.9" promptTitle="ERROR" sqref="M10:M300" xr:uid="{8708055C-98D8-45A3-8A84-63ECA17D16E2}">
      <formula1>0.1</formula1>
      <formula2>9999.9</formula2>
    </dataValidation>
    <dataValidation type="decimal" allowBlank="1" showInputMessage="1" showErrorMessage="1" error="Please Enter Decimal Between 0.1 And 999999.9" promptTitle="ERROR" sqref="O10:O300" xr:uid="{74853428-63E7-40EF-B7C6-64694EB5D13A}">
      <formula1>0.1</formula1>
      <formula2>999999.9</formula2>
    </dataValidation>
    <dataValidation type="decimal" allowBlank="1" showInputMessage="1" showErrorMessage="1" error="Please Enter Decimal Between 0.1 And 9999999.9" promptTitle="ERROR" sqref="S10:U300" xr:uid="{074500CC-F013-4371-AB67-211AF86BBF20}">
      <formula1>0.1</formula1>
      <formula2>9999999.9</formula2>
    </dataValidation>
    <dataValidation type="decimal" allowBlank="1" showInputMessage="1" showErrorMessage="1" error="Please Enter Decimal Between 0.01 And 99999999.99" promptTitle="ERROR" sqref="N10:N300 AE10:AE300" xr:uid="{D3D8245A-3883-48A6-8430-999809C29310}">
      <formula1>0.01</formula1>
      <formula2>99999999.99</formula2>
    </dataValidation>
    <dataValidation type="decimal" allowBlank="1" showInputMessage="1" showErrorMessage="1" error="Please Enter Decimal Between 0.01 And 9999999999.99" promptTitle="ERROR" sqref="AX10:AX300" xr:uid="{C8301790-2209-41E8-8126-76A5BD230DE1}">
      <formula1>0.01</formula1>
      <formula2>9999999999.99</formula2>
    </dataValidation>
    <dataValidation type="textLength" allowBlank="1" showInputMessage="1" showErrorMessage="1" error="Please Dont Enter More Than 255 Characters" promptTitle="ERROR" sqref="BC10:BC300" xr:uid="{5F07DEFD-D753-4DF6-B5B1-67E2060E5C4A}">
      <formula1>0</formula1>
      <formula2>255</formula2>
    </dataValidation>
    <dataValidation type="date" allowBlank="1" showInputMessage="1" showErrorMessage="1" error="Please Enter Valid Date eg 31/01/2023" promptTitle="ERROR" sqref="AF10:AF300 BB10:BB300 AK10:AK300" xr:uid="{6FBB55F7-5560-42B4-8F49-492C86C031E5}">
      <formula1>42005</formula1>
      <formula2>48580</formula2>
    </dataValidation>
    <dataValidation type="decimal" allowBlank="1" showInputMessage="1" showErrorMessage="1" error="This an incomplete grid reference or is outside of QLDC. Please check that this a easting in NZTM2000" promptTitle="ERROR" sqref="E10:E300" xr:uid="{4C7F9AAB-96F2-4DDF-BB2B-E7D24D39C61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69AFCE4-ED7F-4319-814E-35764508DEEF}">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AF12-A70C-4165-86E2-282706F0C64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349</v>
      </c>
      <c r="E2" t="b">
        <v>1</v>
      </c>
    </row>
    <row r="3" spans="1:5">
      <c r="A3" t="s">
        <v>350</v>
      </c>
      <c r="B3" t="s">
        <v>351</v>
      </c>
      <c r="E3" t="b">
        <v>1</v>
      </c>
    </row>
    <row r="4" spans="1:5">
      <c r="A4" t="s">
        <v>352</v>
      </c>
      <c r="B4" t="s">
        <v>353</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C12E6-685B-40FA-A71C-7F9634AB1B8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354</v>
      </c>
      <c r="B2" t="s">
        <v>355</v>
      </c>
      <c r="E2" t="b">
        <v>1</v>
      </c>
    </row>
    <row r="3" spans="1:5">
      <c r="A3" t="s">
        <v>356</v>
      </c>
      <c r="B3" t="s">
        <v>357</v>
      </c>
      <c r="E3" t="b">
        <v>1</v>
      </c>
    </row>
    <row r="4" spans="1:5">
      <c r="A4" t="s">
        <v>358</v>
      </c>
      <c r="B4" t="s">
        <v>359</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79E9E-B9E7-4826-B388-A5F8D36647F7}">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360</v>
      </c>
      <c r="B2" t="s">
        <v>361</v>
      </c>
      <c r="E2" t="b">
        <v>1</v>
      </c>
    </row>
    <row r="3" spans="1:5">
      <c r="A3" t="s">
        <v>362</v>
      </c>
      <c r="B3" t="s">
        <v>363</v>
      </c>
      <c r="E3" t="b">
        <v>1</v>
      </c>
    </row>
    <row r="4" spans="1:5">
      <c r="A4" t="s">
        <v>354</v>
      </c>
      <c r="B4" t="s">
        <v>364</v>
      </c>
      <c r="E4" t="b">
        <v>1</v>
      </c>
    </row>
    <row r="5" spans="1:5">
      <c r="A5" t="s">
        <v>365</v>
      </c>
      <c r="B5" t="s">
        <v>366</v>
      </c>
      <c r="E5" t="b">
        <v>1</v>
      </c>
    </row>
    <row r="6" spans="1:5">
      <c r="A6" t="s">
        <v>356</v>
      </c>
      <c r="B6" t="s">
        <v>367</v>
      </c>
      <c r="E6" t="b">
        <v>1</v>
      </c>
    </row>
    <row r="7" spans="1:5">
      <c r="A7" t="s">
        <v>368</v>
      </c>
      <c r="B7" t="s">
        <v>369</v>
      </c>
      <c r="E7" t="b">
        <v>1</v>
      </c>
    </row>
    <row r="8" spans="1:5">
      <c r="A8" t="s">
        <v>370</v>
      </c>
      <c r="B8" t="s">
        <v>6</v>
      </c>
      <c r="E8" t="b">
        <v>1</v>
      </c>
    </row>
    <row r="9" spans="1:5">
      <c r="A9" t="s">
        <v>358</v>
      </c>
      <c r="B9" t="s">
        <v>359</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A425-EF28-4859-84C6-E4366927882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371</v>
      </c>
      <c r="B2" t="s">
        <v>372</v>
      </c>
      <c r="E2" t="b">
        <v>1</v>
      </c>
    </row>
    <row r="3" spans="1:5">
      <c r="A3" t="s">
        <v>358</v>
      </c>
      <c r="B3" t="s">
        <v>373</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DB10C-8DC3-4C6D-BB6B-6AAA94E22D6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356</v>
      </c>
      <c r="B2" t="s">
        <v>374</v>
      </c>
      <c r="E2" t="b">
        <v>1</v>
      </c>
    </row>
    <row r="3" spans="1:5">
      <c r="A3" t="s">
        <v>368</v>
      </c>
      <c r="B3" t="s">
        <v>375</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AFE4B-A3B1-4FAD-B9A3-43AE78F7406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376</v>
      </c>
      <c r="B2" t="s">
        <v>377</v>
      </c>
      <c r="E2" t="b">
        <v>1</v>
      </c>
    </row>
    <row r="3" spans="1:5">
      <c r="A3" t="s">
        <v>350</v>
      </c>
      <c r="B3" t="s">
        <v>378</v>
      </c>
      <c r="E3" t="b">
        <v>1</v>
      </c>
    </row>
    <row r="4" spans="1:5">
      <c r="A4" t="s">
        <v>379</v>
      </c>
      <c r="B4" t="s">
        <v>380</v>
      </c>
      <c r="E4" t="b">
        <v>1</v>
      </c>
    </row>
    <row r="5" spans="1:5">
      <c r="A5" t="s">
        <v>348</v>
      </c>
      <c r="B5" t="s">
        <v>381</v>
      </c>
      <c r="E5" t="b">
        <v>1</v>
      </c>
    </row>
    <row r="6" spans="1:5">
      <c r="A6" t="s">
        <v>352</v>
      </c>
      <c r="B6" t="s">
        <v>382</v>
      </c>
      <c r="E6" t="b">
        <v>1</v>
      </c>
    </row>
    <row r="7" spans="1:5">
      <c r="A7" t="s">
        <v>358</v>
      </c>
      <c r="B7" t="s">
        <v>359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A0E8-5BD1-4299-99B6-BD0C824DE87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376</v>
      </c>
      <c r="B2" t="s">
        <v>383</v>
      </c>
      <c r="E2" t="b">
        <v>1</v>
      </c>
    </row>
    <row r="3" spans="1:5">
      <c r="A3" t="s">
        <v>379</v>
      </c>
      <c r="B3" t="s">
        <v>384</v>
      </c>
      <c r="E3" t="b">
        <v>1</v>
      </c>
    </row>
    <row r="4" spans="1:5">
      <c r="A4" t="s">
        <v>352</v>
      </c>
      <c r="B4" t="s">
        <v>385</v>
      </c>
      <c r="E4" t="b">
        <v>1</v>
      </c>
    </row>
    <row r="5" spans="1:5">
      <c r="A5" t="s">
        <v>350</v>
      </c>
      <c r="B5" t="s">
        <v>386</v>
      </c>
      <c r="E5" t="b">
        <v>1</v>
      </c>
    </row>
    <row r="6" spans="1:5">
      <c r="A6" t="s">
        <v>358</v>
      </c>
      <c r="B6" t="s">
        <v>359</v>
      </c>
      <c r="E6" t="b">
        <v>1</v>
      </c>
    </row>
    <row r="7" spans="1:5">
      <c r="A7" t="s">
        <v>348</v>
      </c>
      <c r="B7" t="s">
        <v>387</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B32B1-488E-4D9A-89F5-CBBCCC2AFCE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376</v>
      </c>
      <c r="B2" t="s">
        <v>377</v>
      </c>
      <c r="E2" t="b">
        <v>1</v>
      </c>
    </row>
    <row r="3" spans="1:5">
      <c r="A3" t="s">
        <v>379</v>
      </c>
      <c r="B3" t="s">
        <v>388</v>
      </c>
      <c r="E3" t="b">
        <v>1</v>
      </c>
    </row>
    <row r="4" spans="1:5">
      <c r="A4" t="s">
        <v>348</v>
      </c>
      <c r="B4" t="s">
        <v>389</v>
      </c>
      <c r="E4" t="b">
        <v>1</v>
      </c>
    </row>
    <row r="5" spans="1:5">
      <c r="A5" t="s">
        <v>352</v>
      </c>
      <c r="B5" t="s">
        <v>390</v>
      </c>
      <c r="E5" t="b">
        <v>1</v>
      </c>
    </row>
    <row r="6" spans="1:5">
      <c r="A6" t="s">
        <v>358</v>
      </c>
      <c r="B6" t="s">
        <v>359</v>
      </c>
      <c r="E6" t="b">
        <v>1</v>
      </c>
    </row>
    <row r="7" spans="1:5">
      <c r="A7" t="s">
        <v>350</v>
      </c>
      <c r="B7" t="s">
        <v>391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DEC9B-3ECE-48F4-A074-7F765A8A576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392</v>
      </c>
      <c r="E2" t="b">
        <v>1</v>
      </c>
    </row>
    <row r="3" spans="1:5">
      <c r="A3" t="s">
        <v>350</v>
      </c>
      <c r="B3" t="s">
        <v>393</v>
      </c>
      <c r="E3" t="b">
        <v>1</v>
      </c>
    </row>
    <row r="4" spans="1:5">
      <c r="A4" t="s">
        <v>348</v>
      </c>
      <c r="B4" t="s">
        <v>394</v>
      </c>
      <c r="E4" t="b">
        <v>1</v>
      </c>
    </row>
    <row r="5" spans="1:5">
      <c r="A5" t="s">
        <v>379</v>
      </c>
      <c r="B5" t="s">
        <v>395</v>
      </c>
      <c r="E5" t="b">
        <v>1</v>
      </c>
    </row>
    <row r="6" spans="1:5">
      <c r="A6" t="s">
        <v>358</v>
      </c>
      <c r="B6" t="s">
        <v>359</v>
      </c>
      <c r="E6" t="b">
        <v>1</v>
      </c>
    </row>
    <row r="7" spans="1:5">
      <c r="A7" t="s">
        <v>376</v>
      </c>
      <c r="B7" t="s">
        <v>396</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7B6A8-D53B-49BB-A9EE-E004781AE92D}">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365</v>
      </c>
      <c r="B2" t="s">
        <v>397</v>
      </c>
      <c r="E2" t="b">
        <v>1</v>
      </c>
    </row>
    <row r="3" spans="1:5">
      <c r="A3" t="s">
        <v>398</v>
      </c>
      <c r="B3" t="s">
        <v>399</v>
      </c>
      <c r="E3" t="b">
        <v>1</v>
      </c>
    </row>
    <row r="4" spans="1:5">
      <c r="A4" t="s">
        <v>368</v>
      </c>
      <c r="B4" t="s">
        <v>400</v>
      </c>
      <c r="E4" t="b">
        <v>1</v>
      </c>
    </row>
    <row r="5" spans="1:5">
      <c r="A5" t="s">
        <v>358</v>
      </c>
      <c r="B5" t="s">
        <v>359</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B986-80DF-4BD8-BB3C-6AAD5D1381FC}">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v>691</v>
      </c>
      <c r="B2" t="s">
        <v>401</v>
      </c>
      <c r="C2" t="s">
        <v>402</v>
      </c>
      <c r="D2" t="s">
        <v>403</v>
      </c>
      <c r="E2" t="b">
        <v>1</v>
      </c>
    </row>
    <row r="3" spans="1:5">
      <c r="A3">
        <v>690</v>
      </c>
      <c r="B3" t="s">
        <v>404</v>
      </c>
      <c r="C3" t="s">
        <v>402</v>
      </c>
      <c r="D3" t="s">
        <v>403</v>
      </c>
      <c r="E3" t="b">
        <v>1</v>
      </c>
    </row>
    <row r="4" spans="1:5">
      <c r="A4">
        <v>692</v>
      </c>
      <c r="B4" t="s">
        <v>405</v>
      </c>
      <c r="C4" t="s">
        <v>402</v>
      </c>
      <c r="D4" t="s">
        <v>403</v>
      </c>
      <c r="E4" t="b">
        <v>1</v>
      </c>
    </row>
    <row r="5" spans="1:5">
      <c r="A5">
        <v>976</v>
      </c>
      <c r="B5" t="s">
        <v>406</v>
      </c>
      <c r="C5" t="s">
        <v>407</v>
      </c>
      <c r="D5" t="s">
        <v>408</v>
      </c>
      <c r="E5" t="b">
        <v>1</v>
      </c>
    </row>
    <row r="6" spans="1:5">
      <c r="A6">
        <v>887</v>
      </c>
      <c r="B6" t="s">
        <v>409</v>
      </c>
      <c r="C6" t="s">
        <v>410</v>
      </c>
      <c r="D6" t="s">
        <v>403</v>
      </c>
      <c r="E6" t="b">
        <v>1</v>
      </c>
    </row>
    <row r="7" spans="1:5">
      <c r="A7">
        <v>884</v>
      </c>
      <c r="B7" t="s">
        <v>411</v>
      </c>
      <c r="C7" t="s">
        <v>410</v>
      </c>
      <c r="D7" t="s">
        <v>403</v>
      </c>
      <c r="E7" t="b">
        <v>1</v>
      </c>
    </row>
    <row r="8" spans="1:5">
      <c r="A8">
        <v>886</v>
      </c>
      <c r="B8" t="s">
        <v>412</v>
      </c>
      <c r="C8" t="s">
        <v>410</v>
      </c>
      <c r="D8" t="s">
        <v>403</v>
      </c>
      <c r="E8" t="b">
        <v>1</v>
      </c>
    </row>
    <row r="9" spans="1:5">
      <c r="A9">
        <v>1010</v>
      </c>
      <c r="B9" t="s">
        <v>413</v>
      </c>
      <c r="C9" t="s">
        <v>410</v>
      </c>
      <c r="D9" t="s">
        <v>403</v>
      </c>
      <c r="E9" t="b">
        <v>1</v>
      </c>
    </row>
    <row r="10" spans="1:5">
      <c r="A10">
        <v>885</v>
      </c>
      <c r="B10" t="s">
        <v>414</v>
      </c>
      <c r="C10" t="s">
        <v>410</v>
      </c>
      <c r="D10" t="s">
        <v>403</v>
      </c>
      <c r="E10" t="b">
        <v>1</v>
      </c>
    </row>
    <row r="11" spans="1:5">
      <c r="A11">
        <v>622</v>
      </c>
      <c r="B11" t="s">
        <v>415</v>
      </c>
      <c r="C11" t="s">
        <v>416</v>
      </c>
      <c r="D11" t="s">
        <v>408</v>
      </c>
      <c r="E11" t="b">
        <v>1</v>
      </c>
    </row>
    <row r="12" spans="1:5">
      <c r="A12">
        <v>624</v>
      </c>
      <c r="B12" t="s">
        <v>417</v>
      </c>
      <c r="C12" t="s">
        <v>416</v>
      </c>
      <c r="D12" t="s">
        <v>408</v>
      </c>
      <c r="E12" t="b">
        <v>1</v>
      </c>
    </row>
    <row r="13" spans="1:5">
      <c r="A13">
        <v>623</v>
      </c>
      <c r="B13" t="s">
        <v>418</v>
      </c>
      <c r="C13" t="s">
        <v>416</v>
      </c>
      <c r="D13" t="s">
        <v>408</v>
      </c>
      <c r="E13" t="b">
        <v>1</v>
      </c>
    </row>
    <row r="14" spans="1:5">
      <c r="A14">
        <v>620</v>
      </c>
      <c r="B14" t="s">
        <v>419</v>
      </c>
      <c r="C14" t="s">
        <v>416</v>
      </c>
      <c r="D14" t="s">
        <v>408</v>
      </c>
      <c r="E14" t="b">
        <v>1</v>
      </c>
    </row>
    <row r="15" spans="1:5">
      <c r="A15">
        <v>621</v>
      </c>
      <c r="B15" t="s">
        <v>420</v>
      </c>
      <c r="C15" t="s">
        <v>416</v>
      </c>
      <c r="D15" t="s">
        <v>408</v>
      </c>
      <c r="E15" t="b">
        <v>1</v>
      </c>
    </row>
    <row r="16" spans="1:5">
      <c r="A16">
        <v>561</v>
      </c>
      <c r="B16" t="s">
        <v>421</v>
      </c>
      <c r="C16" t="s">
        <v>422</v>
      </c>
      <c r="D16" t="s">
        <v>408</v>
      </c>
      <c r="E16" t="b">
        <v>1</v>
      </c>
    </row>
    <row r="17" spans="1:5">
      <c r="A17">
        <v>568</v>
      </c>
      <c r="B17" t="s">
        <v>423</v>
      </c>
      <c r="C17" t="s">
        <v>422</v>
      </c>
      <c r="D17" t="s">
        <v>408</v>
      </c>
      <c r="E17" t="b">
        <v>1</v>
      </c>
    </row>
    <row r="18" spans="1:5">
      <c r="A18">
        <v>535</v>
      </c>
      <c r="B18" t="s">
        <v>424</v>
      </c>
      <c r="C18" t="s">
        <v>425</v>
      </c>
      <c r="D18" t="s">
        <v>408</v>
      </c>
      <c r="E18" t="b">
        <v>1</v>
      </c>
    </row>
    <row r="19" spans="1:5">
      <c r="A19">
        <v>536</v>
      </c>
      <c r="B19" t="s">
        <v>426</v>
      </c>
      <c r="C19" t="s">
        <v>425</v>
      </c>
      <c r="D19" t="s">
        <v>408</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F2D6C-1892-4510-9F8A-504D80772412}">
  <dimension ref="A1:E754"/>
  <sheetViews>
    <sheetView workbookViewId="0">
      <selection activeCell="A2" sqref="A2:E75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v>2</v>
      </c>
      <c r="B2" t="s">
        <v>427</v>
      </c>
      <c r="C2" t="s">
        <v>428</v>
      </c>
      <c r="D2" t="s">
        <v>429</v>
      </c>
      <c r="E2" t="b">
        <v>1</v>
      </c>
    </row>
    <row r="3" spans="1:5">
      <c r="A3">
        <v>360</v>
      </c>
      <c r="B3" t="s">
        <v>430</v>
      </c>
      <c r="C3" t="s">
        <v>428</v>
      </c>
      <c r="D3" t="s">
        <v>429</v>
      </c>
      <c r="E3" t="b">
        <v>1</v>
      </c>
    </row>
    <row r="4" spans="1:5">
      <c r="A4">
        <v>1</v>
      </c>
      <c r="B4" t="s">
        <v>431</v>
      </c>
      <c r="C4" t="s">
        <v>428</v>
      </c>
      <c r="D4" t="s">
        <v>429</v>
      </c>
      <c r="E4" t="b">
        <v>1</v>
      </c>
    </row>
    <row r="5" spans="1:5">
      <c r="A5">
        <v>351</v>
      </c>
      <c r="B5" t="s">
        <v>432</v>
      </c>
      <c r="C5" t="s">
        <v>428</v>
      </c>
      <c r="D5" t="s">
        <v>429</v>
      </c>
      <c r="E5" t="b">
        <v>1</v>
      </c>
    </row>
    <row r="6" spans="1:5">
      <c r="A6">
        <v>352</v>
      </c>
      <c r="B6" t="s">
        <v>433</v>
      </c>
      <c r="C6" t="s">
        <v>428</v>
      </c>
      <c r="D6" t="s">
        <v>429</v>
      </c>
      <c r="E6" t="b">
        <v>1</v>
      </c>
    </row>
    <row r="7" spans="1:5">
      <c r="A7">
        <v>361</v>
      </c>
      <c r="B7" t="s">
        <v>434</v>
      </c>
      <c r="C7" t="s">
        <v>428</v>
      </c>
      <c r="D7" t="s">
        <v>429</v>
      </c>
      <c r="E7" t="b">
        <v>1</v>
      </c>
    </row>
    <row r="8" spans="1:5">
      <c r="A8">
        <v>353</v>
      </c>
      <c r="B8" t="s">
        <v>435</v>
      </c>
      <c r="C8" t="s">
        <v>428</v>
      </c>
      <c r="D8" t="s">
        <v>429</v>
      </c>
      <c r="E8" t="b">
        <v>1</v>
      </c>
    </row>
    <row r="9" spans="1:5">
      <c r="A9">
        <v>365</v>
      </c>
      <c r="B9" t="s">
        <v>436</v>
      </c>
      <c r="C9" t="s">
        <v>428</v>
      </c>
      <c r="D9" t="s">
        <v>429</v>
      </c>
      <c r="E9" t="b">
        <v>1</v>
      </c>
    </row>
    <row r="10" spans="1:5">
      <c r="A10">
        <v>5</v>
      </c>
      <c r="B10" t="s">
        <v>437</v>
      </c>
      <c r="C10" t="s">
        <v>428</v>
      </c>
      <c r="D10" t="s">
        <v>429</v>
      </c>
      <c r="E10" t="b">
        <v>1</v>
      </c>
    </row>
    <row r="11" spans="1:5">
      <c r="A11">
        <v>4</v>
      </c>
      <c r="B11" t="s">
        <v>438</v>
      </c>
      <c r="C11" t="s">
        <v>428</v>
      </c>
      <c r="D11" t="s">
        <v>429</v>
      </c>
      <c r="E11" t="b">
        <v>1</v>
      </c>
    </row>
    <row r="12" spans="1:5">
      <c r="A12">
        <v>364</v>
      </c>
      <c r="B12" t="s">
        <v>439</v>
      </c>
      <c r="C12" t="s">
        <v>428</v>
      </c>
      <c r="D12" t="s">
        <v>429</v>
      </c>
      <c r="E12" t="b">
        <v>1</v>
      </c>
    </row>
    <row r="13" spans="1:5">
      <c r="A13">
        <v>3</v>
      </c>
      <c r="B13" t="s">
        <v>440</v>
      </c>
      <c r="C13" t="s">
        <v>428</v>
      </c>
      <c r="D13" t="s">
        <v>429</v>
      </c>
      <c r="E13" t="b">
        <v>1</v>
      </c>
    </row>
    <row r="14" spans="1:5">
      <c r="A14">
        <v>356</v>
      </c>
      <c r="B14" t="s">
        <v>441</v>
      </c>
      <c r="C14" t="s">
        <v>428</v>
      </c>
      <c r="D14" t="s">
        <v>429</v>
      </c>
      <c r="E14" t="b">
        <v>1</v>
      </c>
    </row>
    <row r="15" spans="1:5">
      <c r="A15">
        <v>357</v>
      </c>
      <c r="B15" t="s">
        <v>442</v>
      </c>
      <c r="C15" t="s">
        <v>428</v>
      </c>
      <c r="D15" t="s">
        <v>429</v>
      </c>
      <c r="E15" t="b">
        <v>1</v>
      </c>
    </row>
    <row r="16" spans="1:5">
      <c r="A16">
        <v>358</v>
      </c>
      <c r="B16" t="s">
        <v>443</v>
      </c>
      <c r="C16" t="s">
        <v>428</v>
      </c>
      <c r="D16" t="s">
        <v>429</v>
      </c>
      <c r="E16" t="b">
        <v>1</v>
      </c>
    </row>
    <row r="17" spans="1:5">
      <c r="A17">
        <v>359</v>
      </c>
      <c r="B17" t="s">
        <v>444</v>
      </c>
      <c r="C17" t="s">
        <v>428</v>
      </c>
      <c r="D17" t="s">
        <v>429</v>
      </c>
      <c r="E17" t="b">
        <v>1</v>
      </c>
    </row>
    <row r="18" spans="1:5">
      <c r="A18">
        <v>6</v>
      </c>
      <c r="B18" t="s">
        <v>445</v>
      </c>
      <c r="C18" t="s">
        <v>428</v>
      </c>
      <c r="D18" t="s">
        <v>429</v>
      </c>
      <c r="E18" t="b">
        <v>1</v>
      </c>
    </row>
    <row r="19" spans="1:5">
      <c r="A19">
        <v>362</v>
      </c>
      <c r="B19" t="s">
        <v>446</v>
      </c>
      <c r="C19" t="s">
        <v>428</v>
      </c>
      <c r="D19" t="s">
        <v>429</v>
      </c>
      <c r="E19" t="b">
        <v>1</v>
      </c>
    </row>
    <row r="20" spans="1:5">
      <c r="A20">
        <v>363</v>
      </c>
      <c r="B20" t="s">
        <v>447</v>
      </c>
      <c r="C20" t="s">
        <v>428</v>
      </c>
      <c r="D20" t="s">
        <v>429</v>
      </c>
      <c r="E20" t="b">
        <v>1</v>
      </c>
    </row>
    <row r="21" spans="1:5">
      <c r="A21">
        <v>354</v>
      </c>
      <c r="B21" t="s">
        <v>448</v>
      </c>
      <c r="C21" t="s">
        <v>428</v>
      </c>
      <c r="D21" t="s">
        <v>429</v>
      </c>
      <c r="E21" t="b">
        <v>1</v>
      </c>
    </row>
    <row r="22" spans="1:5">
      <c r="A22">
        <v>355</v>
      </c>
      <c r="B22" t="s">
        <v>449</v>
      </c>
      <c r="C22" t="s">
        <v>428</v>
      </c>
      <c r="D22" t="s">
        <v>429</v>
      </c>
      <c r="E22" t="b">
        <v>1</v>
      </c>
    </row>
    <row r="23" spans="1:5">
      <c r="A23">
        <v>7</v>
      </c>
      <c r="B23" t="s">
        <v>450</v>
      </c>
      <c r="C23" t="s">
        <v>428</v>
      </c>
      <c r="D23" t="s">
        <v>429</v>
      </c>
      <c r="E23" t="b">
        <v>1</v>
      </c>
    </row>
    <row r="24" spans="1:5">
      <c r="A24">
        <v>8</v>
      </c>
      <c r="B24" t="s">
        <v>451</v>
      </c>
      <c r="C24" t="s">
        <v>428</v>
      </c>
      <c r="D24" t="s">
        <v>429</v>
      </c>
      <c r="E24" t="b">
        <v>1</v>
      </c>
    </row>
    <row r="25" spans="1:5">
      <c r="A25">
        <v>108</v>
      </c>
      <c r="B25" t="s">
        <v>452</v>
      </c>
      <c r="C25" t="s">
        <v>453</v>
      </c>
      <c r="D25" t="s">
        <v>454</v>
      </c>
      <c r="E25" t="b">
        <v>1</v>
      </c>
    </row>
    <row r="26" spans="1:5">
      <c r="A26">
        <v>109</v>
      </c>
      <c r="B26" t="s">
        <v>455</v>
      </c>
      <c r="C26" t="s">
        <v>453</v>
      </c>
      <c r="D26" t="s">
        <v>454</v>
      </c>
      <c r="E26" t="b">
        <v>1</v>
      </c>
    </row>
    <row r="27" spans="1:5">
      <c r="A27">
        <v>348</v>
      </c>
      <c r="B27" t="s">
        <v>456</v>
      </c>
      <c r="C27" t="s">
        <v>453</v>
      </c>
      <c r="D27" t="s">
        <v>454</v>
      </c>
      <c r="E27" t="b">
        <v>1</v>
      </c>
    </row>
    <row r="28" spans="1:5">
      <c r="A28">
        <v>340</v>
      </c>
      <c r="B28" t="s">
        <v>457</v>
      </c>
      <c r="C28" t="s">
        <v>453</v>
      </c>
      <c r="D28" t="s">
        <v>454</v>
      </c>
      <c r="E28" t="b">
        <v>1</v>
      </c>
    </row>
    <row r="29" spans="1:5">
      <c r="A29">
        <v>344</v>
      </c>
      <c r="B29" t="s">
        <v>458</v>
      </c>
      <c r="C29" t="s">
        <v>453</v>
      </c>
      <c r="D29" t="s">
        <v>454</v>
      </c>
      <c r="E29" t="b">
        <v>1</v>
      </c>
    </row>
    <row r="30" spans="1:5">
      <c r="A30">
        <v>345</v>
      </c>
      <c r="B30" t="s">
        <v>459</v>
      </c>
      <c r="C30" t="s">
        <v>453</v>
      </c>
      <c r="D30" t="s">
        <v>454</v>
      </c>
      <c r="E30" t="b">
        <v>1</v>
      </c>
    </row>
    <row r="31" spans="1:5">
      <c r="A31">
        <v>331</v>
      </c>
      <c r="B31" t="s">
        <v>460</v>
      </c>
      <c r="C31" t="s">
        <v>453</v>
      </c>
      <c r="D31" t="s">
        <v>454</v>
      </c>
      <c r="E31" t="b">
        <v>1</v>
      </c>
    </row>
    <row r="32" spans="1:5">
      <c r="A32">
        <v>332</v>
      </c>
      <c r="B32" t="s">
        <v>461</v>
      </c>
      <c r="C32" t="s">
        <v>453</v>
      </c>
      <c r="D32" t="s">
        <v>454</v>
      </c>
      <c r="E32" t="b">
        <v>1</v>
      </c>
    </row>
    <row r="33" spans="1:5">
      <c r="A33">
        <v>135</v>
      </c>
      <c r="B33" t="s">
        <v>462</v>
      </c>
      <c r="C33" t="s">
        <v>453</v>
      </c>
      <c r="D33" t="s">
        <v>454</v>
      </c>
      <c r="E33" t="b">
        <v>1</v>
      </c>
    </row>
    <row r="34" spans="1:5">
      <c r="A34">
        <v>136</v>
      </c>
      <c r="B34" t="s">
        <v>463</v>
      </c>
      <c r="C34" t="s">
        <v>453</v>
      </c>
      <c r="D34" t="s">
        <v>454</v>
      </c>
      <c r="E34" t="b">
        <v>1</v>
      </c>
    </row>
    <row r="35" spans="1:5">
      <c r="A35">
        <v>116</v>
      </c>
      <c r="B35" t="s">
        <v>464</v>
      </c>
      <c r="C35" t="s">
        <v>465</v>
      </c>
      <c r="D35" t="s">
        <v>454</v>
      </c>
      <c r="E35" t="b">
        <v>1</v>
      </c>
    </row>
    <row r="36" spans="1:5">
      <c r="A36">
        <v>110</v>
      </c>
      <c r="B36" t="s">
        <v>466</v>
      </c>
      <c r="C36" t="s">
        <v>465</v>
      </c>
      <c r="D36" t="s">
        <v>454</v>
      </c>
      <c r="E36" t="b">
        <v>1</v>
      </c>
    </row>
    <row r="37" spans="1:5">
      <c r="A37">
        <v>111</v>
      </c>
      <c r="B37" t="s">
        <v>467</v>
      </c>
      <c r="C37" t="s">
        <v>465</v>
      </c>
      <c r="D37" t="s">
        <v>454</v>
      </c>
      <c r="E37" t="b">
        <v>1</v>
      </c>
    </row>
    <row r="38" spans="1:5">
      <c r="A38">
        <v>114</v>
      </c>
      <c r="B38" t="s">
        <v>468</v>
      </c>
      <c r="C38" t="s">
        <v>465</v>
      </c>
      <c r="D38" t="s">
        <v>454</v>
      </c>
      <c r="E38" t="b">
        <v>1</v>
      </c>
    </row>
    <row r="39" spans="1:5">
      <c r="A39">
        <v>113</v>
      </c>
      <c r="B39" t="s">
        <v>469</v>
      </c>
      <c r="C39" t="s">
        <v>465</v>
      </c>
      <c r="D39" t="s">
        <v>454</v>
      </c>
      <c r="E39" t="b">
        <v>1</v>
      </c>
    </row>
    <row r="40" spans="1:5">
      <c r="A40">
        <v>112</v>
      </c>
      <c r="B40" t="s">
        <v>470</v>
      </c>
      <c r="C40" t="s">
        <v>465</v>
      </c>
      <c r="D40" t="s">
        <v>454</v>
      </c>
      <c r="E40" t="b">
        <v>1</v>
      </c>
    </row>
    <row r="41" spans="1:5">
      <c r="A41">
        <v>117</v>
      </c>
      <c r="B41" t="s">
        <v>471</v>
      </c>
      <c r="C41" t="s">
        <v>465</v>
      </c>
      <c r="D41" t="s">
        <v>454</v>
      </c>
      <c r="E41" t="b">
        <v>1</v>
      </c>
    </row>
    <row r="42" spans="1:5">
      <c r="A42">
        <v>115</v>
      </c>
      <c r="B42" t="s">
        <v>472</v>
      </c>
      <c r="C42" t="s">
        <v>465</v>
      </c>
      <c r="D42" t="s">
        <v>454</v>
      </c>
      <c r="E42" t="b">
        <v>1</v>
      </c>
    </row>
    <row r="43" spans="1:5">
      <c r="A43">
        <v>121</v>
      </c>
      <c r="B43" t="s">
        <v>473</v>
      </c>
      <c r="C43" t="s">
        <v>474</v>
      </c>
      <c r="D43" t="s">
        <v>454</v>
      </c>
      <c r="E43" t="b">
        <v>1</v>
      </c>
    </row>
    <row r="44" spans="1:5">
      <c r="A44">
        <v>122</v>
      </c>
      <c r="B44" t="s">
        <v>475</v>
      </c>
      <c r="C44" t="s">
        <v>474</v>
      </c>
      <c r="D44" t="s">
        <v>454</v>
      </c>
      <c r="E44" t="b">
        <v>1</v>
      </c>
    </row>
    <row r="45" spans="1:5">
      <c r="A45">
        <v>126</v>
      </c>
      <c r="B45" t="s">
        <v>476</v>
      </c>
      <c r="C45" t="s">
        <v>474</v>
      </c>
      <c r="D45" t="s">
        <v>454</v>
      </c>
      <c r="E45" t="b">
        <v>1</v>
      </c>
    </row>
    <row r="46" spans="1:5">
      <c r="A46">
        <v>123</v>
      </c>
      <c r="B46" t="s">
        <v>477</v>
      </c>
      <c r="C46" t="s">
        <v>474</v>
      </c>
      <c r="D46" t="s">
        <v>454</v>
      </c>
      <c r="E46" t="b">
        <v>1</v>
      </c>
    </row>
    <row r="47" spans="1:5">
      <c r="A47">
        <v>119</v>
      </c>
      <c r="B47" t="s">
        <v>478</v>
      </c>
      <c r="C47" t="s">
        <v>474</v>
      </c>
      <c r="D47" t="s">
        <v>454</v>
      </c>
      <c r="E47" t="b">
        <v>1</v>
      </c>
    </row>
    <row r="48" spans="1:5">
      <c r="A48">
        <v>120</v>
      </c>
      <c r="B48" t="s">
        <v>479</v>
      </c>
      <c r="C48" t="s">
        <v>474</v>
      </c>
      <c r="D48" t="s">
        <v>454</v>
      </c>
      <c r="E48" t="b">
        <v>1</v>
      </c>
    </row>
    <row r="49" spans="1:5">
      <c r="A49">
        <v>125</v>
      </c>
      <c r="B49" t="s">
        <v>480</v>
      </c>
      <c r="C49" t="s">
        <v>474</v>
      </c>
      <c r="D49" t="s">
        <v>454</v>
      </c>
      <c r="E49" t="b">
        <v>1</v>
      </c>
    </row>
    <row r="50" spans="1:5">
      <c r="A50">
        <v>124</v>
      </c>
      <c r="B50" t="s">
        <v>481</v>
      </c>
      <c r="C50" t="s">
        <v>474</v>
      </c>
      <c r="D50" t="s">
        <v>454</v>
      </c>
      <c r="E50" t="b">
        <v>1</v>
      </c>
    </row>
    <row r="51" spans="1:5">
      <c r="A51">
        <v>127</v>
      </c>
      <c r="B51" t="s">
        <v>482</v>
      </c>
      <c r="C51" t="s">
        <v>483</v>
      </c>
      <c r="D51" t="s">
        <v>454</v>
      </c>
      <c r="E51" t="b">
        <v>1</v>
      </c>
    </row>
    <row r="52" spans="1:5">
      <c r="A52">
        <v>129</v>
      </c>
      <c r="B52" t="s">
        <v>484</v>
      </c>
      <c r="C52" t="s">
        <v>483</v>
      </c>
      <c r="D52" t="s">
        <v>454</v>
      </c>
      <c r="E52" t="b">
        <v>1</v>
      </c>
    </row>
    <row r="53" spans="1:5">
      <c r="A53">
        <v>133</v>
      </c>
      <c r="B53" t="s">
        <v>485</v>
      </c>
      <c r="C53" t="s">
        <v>483</v>
      </c>
      <c r="D53" t="s">
        <v>454</v>
      </c>
      <c r="E53" t="b">
        <v>1</v>
      </c>
    </row>
    <row r="54" spans="1:5">
      <c r="A54">
        <v>134</v>
      </c>
      <c r="B54" t="s">
        <v>486</v>
      </c>
      <c r="C54" t="s">
        <v>483</v>
      </c>
      <c r="D54" t="s">
        <v>454</v>
      </c>
      <c r="E54" t="b">
        <v>1</v>
      </c>
    </row>
    <row r="55" spans="1:5">
      <c r="A55">
        <v>131</v>
      </c>
      <c r="B55" t="s">
        <v>487</v>
      </c>
      <c r="C55" t="s">
        <v>483</v>
      </c>
      <c r="D55" t="s">
        <v>454</v>
      </c>
      <c r="E55" t="b">
        <v>1</v>
      </c>
    </row>
    <row r="56" spans="1:5">
      <c r="A56">
        <v>132</v>
      </c>
      <c r="B56" t="s">
        <v>488</v>
      </c>
      <c r="C56" t="s">
        <v>483</v>
      </c>
      <c r="D56" t="s">
        <v>454</v>
      </c>
      <c r="E56" t="b">
        <v>1</v>
      </c>
    </row>
    <row r="57" spans="1:5">
      <c r="A57">
        <v>128</v>
      </c>
      <c r="B57" t="s">
        <v>489</v>
      </c>
      <c r="C57" t="s">
        <v>483</v>
      </c>
      <c r="D57" t="s">
        <v>454</v>
      </c>
      <c r="E57" t="b">
        <v>1</v>
      </c>
    </row>
    <row r="58" spans="1:5">
      <c r="A58">
        <v>130</v>
      </c>
      <c r="B58" t="s">
        <v>490</v>
      </c>
      <c r="C58" t="s">
        <v>483</v>
      </c>
      <c r="D58" t="s">
        <v>454</v>
      </c>
      <c r="E58" t="b">
        <v>1</v>
      </c>
    </row>
    <row r="59" spans="1:5">
      <c r="A59">
        <v>141</v>
      </c>
      <c r="B59" t="s">
        <v>491</v>
      </c>
      <c r="C59" t="s">
        <v>483</v>
      </c>
      <c r="D59" t="s">
        <v>454</v>
      </c>
      <c r="E59" t="b">
        <v>1</v>
      </c>
    </row>
    <row r="60" spans="1:5">
      <c r="A60">
        <v>143</v>
      </c>
      <c r="B60" t="s">
        <v>492</v>
      </c>
      <c r="C60" t="s">
        <v>483</v>
      </c>
      <c r="D60" t="s">
        <v>454</v>
      </c>
      <c r="E60" t="b">
        <v>1</v>
      </c>
    </row>
    <row r="61" spans="1:5">
      <c r="A61">
        <v>146</v>
      </c>
      <c r="B61" t="s">
        <v>493</v>
      </c>
      <c r="C61" t="s">
        <v>483</v>
      </c>
      <c r="D61" t="s">
        <v>454</v>
      </c>
      <c r="E61" t="b">
        <v>1</v>
      </c>
    </row>
    <row r="62" spans="1:5">
      <c r="A62">
        <v>147</v>
      </c>
      <c r="B62" t="s">
        <v>494</v>
      </c>
      <c r="C62" t="s">
        <v>483</v>
      </c>
      <c r="D62" t="s">
        <v>454</v>
      </c>
      <c r="E62" t="b">
        <v>1</v>
      </c>
    </row>
    <row r="63" spans="1:5">
      <c r="A63">
        <v>145</v>
      </c>
      <c r="B63" t="s">
        <v>495</v>
      </c>
      <c r="C63" t="s">
        <v>483</v>
      </c>
      <c r="D63" t="s">
        <v>454</v>
      </c>
      <c r="E63" t="b">
        <v>1</v>
      </c>
    </row>
    <row r="64" spans="1:5">
      <c r="A64">
        <v>148</v>
      </c>
      <c r="B64" t="s">
        <v>496</v>
      </c>
      <c r="C64" t="s">
        <v>483</v>
      </c>
      <c r="D64" t="s">
        <v>454</v>
      </c>
      <c r="E64" t="b">
        <v>1</v>
      </c>
    </row>
    <row r="65" spans="1:5">
      <c r="A65">
        <v>142</v>
      </c>
      <c r="B65" t="s">
        <v>497</v>
      </c>
      <c r="C65" t="s">
        <v>483</v>
      </c>
      <c r="D65" t="s">
        <v>454</v>
      </c>
      <c r="E65" t="b">
        <v>1</v>
      </c>
    </row>
    <row r="66" spans="1:5">
      <c r="A66">
        <v>144</v>
      </c>
      <c r="B66" t="s">
        <v>498</v>
      </c>
      <c r="C66" t="s">
        <v>483</v>
      </c>
      <c r="D66" t="s">
        <v>454</v>
      </c>
      <c r="E66" t="b">
        <v>1</v>
      </c>
    </row>
    <row r="67" spans="1:5">
      <c r="A67">
        <v>63</v>
      </c>
      <c r="B67" t="s">
        <v>499</v>
      </c>
      <c r="C67" t="s">
        <v>500</v>
      </c>
      <c r="D67" t="s">
        <v>501</v>
      </c>
      <c r="E67" t="b">
        <v>1</v>
      </c>
    </row>
    <row r="68" spans="1:5">
      <c r="A68">
        <v>64</v>
      </c>
      <c r="B68" t="s">
        <v>502</v>
      </c>
      <c r="C68" t="s">
        <v>500</v>
      </c>
      <c r="D68" t="s">
        <v>501</v>
      </c>
      <c r="E68" t="b">
        <v>1</v>
      </c>
    </row>
    <row r="69" spans="1:5">
      <c r="A69">
        <v>68</v>
      </c>
      <c r="B69" t="s">
        <v>503</v>
      </c>
      <c r="C69" t="s">
        <v>500</v>
      </c>
      <c r="D69" t="s">
        <v>501</v>
      </c>
      <c r="E69" t="b">
        <v>1</v>
      </c>
    </row>
    <row r="70" spans="1:5">
      <c r="A70">
        <v>69</v>
      </c>
      <c r="B70" t="s">
        <v>504</v>
      </c>
      <c r="C70" t="s">
        <v>500</v>
      </c>
      <c r="D70" t="s">
        <v>501</v>
      </c>
      <c r="E70" t="b">
        <v>1</v>
      </c>
    </row>
    <row r="71" spans="1:5">
      <c r="A71">
        <v>66</v>
      </c>
      <c r="B71" t="s">
        <v>505</v>
      </c>
      <c r="C71" t="s">
        <v>500</v>
      </c>
      <c r="D71" t="s">
        <v>501</v>
      </c>
      <c r="E71" t="b">
        <v>1</v>
      </c>
    </row>
    <row r="72" spans="1:5">
      <c r="A72">
        <v>67</v>
      </c>
      <c r="B72" t="s">
        <v>506</v>
      </c>
      <c r="C72" t="s">
        <v>500</v>
      </c>
      <c r="D72" t="s">
        <v>501</v>
      </c>
      <c r="E72" t="b">
        <v>1</v>
      </c>
    </row>
    <row r="73" spans="1:5">
      <c r="A73">
        <v>70</v>
      </c>
      <c r="B73" t="s">
        <v>507</v>
      </c>
      <c r="C73" t="s">
        <v>500</v>
      </c>
      <c r="D73" t="s">
        <v>501</v>
      </c>
      <c r="E73" t="b">
        <v>1</v>
      </c>
    </row>
    <row r="74" spans="1:5">
      <c r="A74">
        <v>65</v>
      </c>
      <c r="B74" t="s">
        <v>508</v>
      </c>
      <c r="C74" t="s">
        <v>500</v>
      </c>
      <c r="D74" t="s">
        <v>501</v>
      </c>
      <c r="E74" t="b">
        <v>1</v>
      </c>
    </row>
    <row r="75" spans="1:5">
      <c r="A75">
        <v>79</v>
      </c>
      <c r="B75" t="s">
        <v>509</v>
      </c>
      <c r="C75" t="s">
        <v>500</v>
      </c>
      <c r="D75" t="s">
        <v>501</v>
      </c>
      <c r="E75" t="b">
        <v>1</v>
      </c>
    </row>
    <row r="76" spans="1:5">
      <c r="A76">
        <v>71</v>
      </c>
      <c r="B76" t="s">
        <v>510</v>
      </c>
      <c r="C76" t="s">
        <v>511</v>
      </c>
      <c r="D76" t="s">
        <v>501</v>
      </c>
      <c r="E76" t="b">
        <v>1</v>
      </c>
    </row>
    <row r="77" spans="1:5">
      <c r="A77">
        <v>72</v>
      </c>
      <c r="B77" t="s">
        <v>512</v>
      </c>
      <c r="C77" t="s">
        <v>511</v>
      </c>
      <c r="D77" t="s">
        <v>501</v>
      </c>
      <c r="E77" t="b">
        <v>1</v>
      </c>
    </row>
    <row r="78" spans="1:5">
      <c r="A78">
        <v>76</v>
      </c>
      <c r="B78" t="s">
        <v>513</v>
      </c>
      <c r="C78" t="s">
        <v>511</v>
      </c>
      <c r="D78" t="s">
        <v>501</v>
      </c>
      <c r="E78" t="b">
        <v>1</v>
      </c>
    </row>
    <row r="79" spans="1:5">
      <c r="A79">
        <v>77</v>
      </c>
      <c r="B79" t="s">
        <v>514</v>
      </c>
      <c r="C79" t="s">
        <v>511</v>
      </c>
      <c r="D79" t="s">
        <v>501</v>
      </c>
      <c r="E79" t="b">
        <v>1</v>
      </c>
    </row>
    <row r="80" spans="1:5">
      <c r="A80">
        <v>74</v>
      </c>
      <c r="B80" t="s">
        <v>515</v>
      </c>
      <c r="C80" t="s">
        <v>511</v>
      </c>
      <c r="D80" t="s">
        <v>501</v>
      </c>
      <c r="E80" t="b">
        <v>1</v>
      </c>
    </row>
    <row r="81" spans="1:5">
      <c r="A81">
        <v>75</v>
      </c>
      <c r="B81" t="s">
        <v>516</v>
      </c>
      <c r="C81" t="s">
        <v>511</v>
      </c>
      <c r="D81" t="s">
        <v>501</v>
      </c>
      <c r="E81" t="b">
        <v>1</v>
      </c>
    </row>
    <row r="82" spans="1:5">
      <c r="A82">
        <v>73</v>
      </c>
      <c r="B82" t="s">
        <v>517</v>
      </c>
      <c r="C82" t="s">
        <v>511</v>
      </c>
      <c r="D82" t="s">
        <v>501</v>
      </c>
      <c r="E82" t="b">
        <v>1</v>
      </c>
    </row>
    <row r="83" spans="1:5">
      <c r="A83">
        <v>78</v>
      </c>
      <c r="B83" t="s">
        <v>518</v>
      </c>
      <c r="C83" t="s">
        <v>511</v>
      </c>
      <c r="D83" t="s">
        <v>501</v>
      </c>
      <c r="E83" t="b">
        <v>1</v>
      </c>
    </row>
    <row r="84" spans="1:5">
      <c r="A84">
        <v>974</v>
      </c>
      <c r="B84" t="s">
        <v>519</v>
      </c>
      <c r="C84" t="s">
        <v>402</v>
      </c>
      <c r="D84" t="s">
        <v>403</v>
      </c>
      <c r="E84" t="b">
        <v>1</v>
      </c>
    </row>
    <row r="85" spans="1:5">
      <c r="A85">
        <v>671</v>
      </c>
      <c r="B85" t="s">
        <v>520</v>
      </c>
      <c r="C85" t="s">
        <v>402</v>
      </c>
      <c r="D85" t="s">
        <v>403</v>
      </c>
      <c r="E85" t="b">
        <v>1</v>
      </c>
    </row>
    <row r="86" spans="1:5">
      <c r="A86">
        <v>673</v>
      </c>
      <c r="B86" t="s">
        <v>521</v>
      </c>
      <c r="C86" t="s">
        <v>402</v>
      </c>
      <c r="D86" t="s">
        <v>403</v>
      </c>
      <c r="E86" t="b">
        <v>1</v>
      </c>
    </row>
    <row r="87" spans="1:5">
      <c r="A87">
        <v>674</v>
      </c>
      <c r="B87" t="s">
        <v>522</v>
      </c>
      <c r="C87" t="s">
        <v>402</v>
      </c>
      <c r="D87" t="s">
        <v>403</v>
      </c>
      <c r="E87" t="b">
        <v>1</v>
      </c>
    </row>
    <row r="88" spans="1:5">
      <c r="A88">
        <v>675</v>
      </c>
      <c r="B88" t="s">
        <v>523</v>
      </c>
      <c r="C88" t="s">
        <v>402</v>
      </c>
      <c r="D88" t="s">
        <v>403</v>
      </c>
      <c r="E88" t="b">
        <v>1</v>
      </c>
    </row>
    <row r="89" spans="1:5">
      <c r="A89">
        <v>676</v>
      </c>
      <c r="B89" t="s">
        <v>524</v>
      </c>
      <c r="C89" t="s">
        <v>402</v>
      </c>
      <c r="D89" t="s">
        <v>403</v>
      </c>
      <c r="E89" t="b">
        <v>1</v>
      </c>
    </row>
    <row r="90" spans="1:5">
      <c r="A90">
        <v>677</v>
      </c>
      <c r="B90" t="s">
        <v>525</v>
      </c>
      <c r="C90" t="s">
        <v>402</v>
      </c>
      <c r="D90" t="s">
        <v>403</v>
      </c>
      <c r="E90" t="b">
        <v>1</v>
      </c>
    </row>
    <row r="91" spans="1:5">
      <c r="A91">
        <v>678</v>
      </c>
      <c r="B91" t="s">
        <v>526</v>
      </c>
      <c r="C91" t="s">
        <v>402</v>
      </c>
      <c r="D91" t="s">
        <v>403</v>
      </c>
      <c r="E91" t="b">
        <v>1</v>
      </c>
    </row>
    <row r="92" spans="1:5">
      <c r="A92">
        <v>679</v>
      </c>
      <c r="B92" t="s">
        <v>527</v>
      </c>
      <c r="C92" t="s">
        <v>402</v>
      </c>
      <c r="D92" t="s">
        <v>403</v>
      </c>
      <c r="E92" t="b">
        <v>1</v>
      </c>
    </row>
    <row r="93" spans="1:5">
      <c r="A93">
        <v>680</v>
      </c>
      <c r="B93" t="s">
        <v>528</v>
      </c>
      <c r="C93" t="s">
        <v>402</v>
      </c>
      <c r="D93" t="s">
        <v>403</v>
      </c>
      <c r="E93" t="b">
        <v>1</v>
      </c>
    </row>
    <row r="94" spans="1:5">
      <c r="A94">
        <v>681</v>
      </c>
      <c r="B94" t="s">
        <v>529</v>
      </c>
      <c r="C94" t="s">
        <v>402</v>
      </c>
      <c r="D94" t="s">
        <v>403</v>
      </c>
      <c r="E94" t="b">
        <v>1</v>
      </c>
    </row>
    <row r="95" spans="1:5">
      <c r="A95">
        <v>682</v>
      </c>
      <c r="B95" t="s">
        <v>530</v>
      </c>
      <c r="C95" t="s">
        <v>402</v>
      </c>
      <c r="D95" t="s">
        <v>403</v>
      </c>
      <c r="E95" t="b">
        <v>1</v>
      </c>
    </row>
    <row r="96" spans="1:5">
      <c r="A96">
        <v>683</v>
      </c>
      <c r="B96" t="s">
        <v>531</v>
      </c>
      <c r="C96" t="s">
        <v>402</v>
      </c>
      <c r="D96" t="s">
        <v>403</v>
      </c>
      <c r="E96" t="b">
        <v>1</v>
      </c>
    </row>
    <row r="97" spans="1:5">
      <c r="A97">
        <v>684</v>
      </c>
      <c r="B97" t="s">
        <v>532</v>
      </c>
      <c r="C97" t="s">
        <v>402</v>
      </c>
      <c r="D97" t="s">
        <v>403</v>
      </c>
      <c r="E97" t="b">
        <v>1</v>
      </c>
    </row>
    <row r="98" spans="1:5">
      <c r="A98">
        <v>685</v>
      </c>
      <c r="B98" t="s">
        <v>533</v>
      </c>
      <c r="C98" t="s">
        <v>402</v>
      </c>
      <c r="D98" t="s">
        <v>403</v>
      </c>
      <c r="E98" t="b">
        <v>1</v>
      </c>
    </row>
    <row r="99" spans="1:5">
      <c r="A99">
        <v>686</v>
      </c>
      <c r="B99" t="s">
        <v>534</v>
      </c>
      <c r="C99" t="s">
        <v>402</v>
      </c>
      <c r="D99" t="s">
        <v>403</v>
      </c>
      <c r="E99" t="b">
        <v>1</v>
      </c>
    </row>
    <row r="100" spans="1:5">
      <c r="A100">
        <v>397</v>
      </c>
      <c r="B100" t="s">
        <v>535</v>
      </c>
      <c r="C100" t="s">
        <v>536</v>
      </c>
      <c r="D100" t="s">
        <v>536</v>
      </c>
      <c r="E100" t="b">
        <v>1</v>
      </c>
    </row>
    <row r="101" spans="1:5">
      <c r="A101">
        <v>393</v>
      </c>
      <c r="B101" t="s">
        <v>537</v>
      </c>
      <c r="C101" t="s">
        <v>536</v>
      </c>
      <c r="D101" t="s">
        <v>538</v>
      </c>
      <c r="E101" t="b">
        <v>1</v>
      </c>
    </row>
    <row r="102" spans="1:5">
      <c r="A102">
        <v>394</v>
      </c>
      <c r="B102" t="s">
        <v>539</v>
      </c>
      <c r="C102" t="s">
        <v>536</v>
      </c>
      <c r="D102" t="s">
        <v>538</v>
      </c>
      <c r="E102" t="b">
        <v>1</v>
      </c>
    </row>
    <row r="103" spans="1:5">
      <c r="A103">
        <v>398</v>
      </c>
      <c r="B103" t="s">
        <v>540</v>
      </c>
      <c r="C103" t="s">
        <v>536</v>
      </c>
      <c r="D103" t="s">
        <v>538</v>
      </c>
      <c r="E103" t="b">
        <v>1</v>
      </c>
    </row>
    <row r="104" spans="1:5">
      <c r="A104">
        <v>395</v>
      </c>
      <c r="B104" t="s">
        <v>541</v>
      </c>
      <c r="C104" t="s">
        <v>536</v>
      </c>
      <c r="D104" t="s">
        <v>538</v>
      </c>
      <c r="E104" t="b">
        <v>1</v>
      </c>
    </row>
    <row r="105" spans="1:5">
      <c r="A105">
        <v>27</v>
      </c>
      <c r="B105" t="s">
        <v>542</v>
      </c>
      <c r="C105" t="s">
        <v>543</v>
      </c>
      <c r="D105" t="s">
        <v>429</v>
      </c>
      <c r="E105" t="b">
        <v>1</v>
      </c>
    </row>
    <row r="106" spans="1:5">
      <c r="A106">
        <v>28</v>
      </c>
      <c r="B106" t="s">
        <v>544</v>
      </c>
      <c r="C106" t="s">
        <v>543</v>
      </c>
      <c r="D106" t="s">
        <v>429</v>
      </c>
      <c r="E106" t="b">
        <v>1</v>
      </c>
    </row>
    <row r="107" spans="1:5">
      <c r="A107">
        <v>29</v>
      </c>
      <c r="B107" t="s">
        <v>545</v>
      </c>
      <c r="C107" t="s">
        <v>543</v>
      </c>
      <c r="D107" t="s">
        <v>429</v>
      </c>
      <c r="E107" t="b">
        <v>1</v>
      </c>
    </row>
    <row r="108" spans="1:5">
      <c r="A108">
        <v>30</v>
      </c>
      <c r="B108" t="s">
        <v>546</v>
      </c>
      <c r="C108" t="s">
        <v>543</v>
      </c>
      <c r="D108" t="s">
        <v>429</v>
      </c>
      <c r="E108" t="b">
        <v>1</v>
      </c>
    </row>
    <row r="109" spans="1:5">
      <c r="A109">
        <v>33</v>
      </c>
      <c r="B109" t="s">
        <v>547</v>
      </c>
      <c r="C109" t="s">
        <v>543</v>
      </c>
      <c r="D109" t="s">
        <v>429</v>
      </c>
      <c r="E109" t="b">
        <v>1</v>
      </c>
    </row>
    <row r="110" spans="1:5">
      <c r="A110">
        <v>34</v>
      </c>
      <c r="B110" t="s">
        <v>548</v>
      </c>
      <c r="C110" t="s">
        <v>543</v>
      </c>
      <c r="D110" t="s">
        <v>429</v>
      </c>
      <c r="E110" t="b">
        <v>1</v>
      </c>
    </row>
    <row r="111" spans="1:5">
      <c r="A111">
        <v>31</v>
      </c>
      <c r="B111" t="s">
        <v>549</v>
      </c>
      <c r="C111" t="s">
        <v>543</v>
      </c>
      <c r="D111" t="s">
        <v>429</v>
      </c>
      <c r="E111" t="b">
        <v>1</v>
      </c>
    </row>
    <row r="112" spans="1:5">
      <c r="A112">
        <v>32</v>
      </c>
      <c r="B112" t="s">
        <v>550</v>
      </c>
      <c r="C112" t="s">
        <v>543</v>
      </c>
      <c r="D112" t="s">
        <v>429</v>
      </c>
      <c r="E112" t="b">
        <v>1</v>
      </c>
    </row>
    <row r="113" spans="1:5">
      <c r="A113">
        <v>908</v>
      </c>
      <c r="B113" t="s">
        <v>551</v>
      </c>
      <c r="C113" t="s">
        <v>552</v>
      </c>
      <c r="D113" t="s">
        <v>403</v>
      </c>
      <c r="E113" t="b">
        <v>1</v>
      </c>
    </row>
    <row r="114" spans="1:5">
      <c r="A114">
        <v>909</v>
      </c>
      <c r="B114" t="s">
        <v>553</v>
      </c>
      <c r="C114" t="s">
        <v>552</v>
      </c>
      <c r="D114" t="s">
        <v>403</v>
      </c>
      <c r="E114" t="b">
        <v>1</v>
      </c>
    </row>
    <row r="115" spans="1:5">
      <c r="A115">
        <v>897</v>
      </c>
      <c r="B115" t="s">
        <v>554</v>
      </c>
      <c r="C115" t="s">
        <v>552</v>
      </c>
      <c r="D115" t="s">
        <v>403</v>
      </c>
      <c r="E115" t="b">
        <v>1</v>
      </c>
    </row>
    <row r="116" spans="1:5">
      <c r="A116">
        <v>898</v>
      </c>
      <c r="B116" t="s">
        <v>555</v>
      </c>
      <c r="C116" t="s">
        <v>552</v>
      </c>
      <c r="D116" t="s">
        <v>403</v>
      </c>
      <c r="E116" t="b">
        <v>1</v>
      </c>
    </row>
    <row r="117" spans="1:5">
      <c r="A117">
        <v>899</v>
      </c>
      <c r="B117" t="s">
        <v>556</v>
      </c>
      <c r="C117" t="s">
        <v>552</v>
      </c>
      <c r="D117" t="s">
        <v>403</v>
      </c>
      <c r="E117" t="b">
        <v>1</v>
      </c>
    </row>
    <row r="118" spans="1:5">
      <c r="A118">
        <v>900</v>
      </c>
      <c r="B118" t="s">
        <v>557</v>
      </c>
      <c r="C118" t="s">
        <v>552</v>
      </c>
      <c r="D118" t="s">
        <v>403</v>
      </c>
      <c r="E118" t="b">
        <v>1</v>
      </c>
    </row>
    <row r="119" spans="1:5">
      <c r="A119">
        <v>907</v>
      </c>
      <c r="B119" t="s">
        <v>558</v>
      </c>
      <c r="C119" t="s">
        <v>552</v>
      </c>
      <c r="D119" t="s">
        <v>403</v>
      </c>
      <c r="E119" t="b">
        <v>1</v>
      </c>
    </row>
    <row r="120" spans="1:5">
      <c r="A120">
        <v>892</v>
      </c>
      <c r="B120" t="s">
        <v>559</v>
      </c>
      <c r="C120" t="s">
        <v>552</v>
      </c>
      <c r="D120" t="s">
        <v>403</v>
      </c>
      <c r="E120" t="b">
        <v>1</v>
      </c>
    </row>
    <row r="121" spans="1:5">
      <c r="A121">
        <v>895</v>
      </c>
      <c r="B121" t="s">
        <v>560</v>
      </c>
      <c r="C121" t="s">
        <v>552</v>
      </c>
      <c r="D121" t="s">
        <v>403</v>
      </c>
      <c r="E121" t="b">
        <v>1</v>
      </c>
    </row>
    <row r="122" spans="1:5">
      <c r="A122">
        <v>890</v>
      </c>
      <c r="B122" t="s">
        <v>561</v>
      </c>
      <c r="C122" t="s">
        <v>552</v>
      </c>
      <c r="D122" t="s">
        <v>403</v>
      </c>
      <c r="E122" t="b">
        <v>1</v>
      </c>
    </row>
    <row r="123" spans="1:5">
      <c r="A123">
        <v>891</v>
      </c>
      <c r="B123" t="s">
        <v>562</v>
      </c>
      <c r="C123" t="s">
        <v>552</v>
      </c>
      <c r="D123" t="s">
        <v>403</v>
      </c>
      <c r="E123" t="b">
        <v>1</v>
      </c>
    </row>
    <row r="124" spans="1:5">
      <c r="A124">
        <v>888</v>
      </c>
      <c r="B124" t="s">
        <v>563</v>
      </c>
      <c r="C124" t="s">
        <v>552</v>
      </c>
      <c r="D124" t="s">
        <v>403</v>
      </c>
      <c r="E124" t="b">
        <v>1</v>
      </c>
    </row>
    <row r="125" spans="1:5">
      <c r="A125">
        <v>889</v>
      </c>
      <c r="B125" t="s">
        <v>564</v>
      </c>
      <c r="C125" t="s">
        <v>552</v>
      </c>
      <c r="D125" t="s">
        <v>403</v>
      </c>
      <c r="E125" t="b">
        <v>1</v>
      </c>
    </row>
    <row r="126" spans="1:5">
      <c r="A126">
        <v>893</v>
      </c>
      <c r="B126" t="s">
        <v>565</v>
      </c>
      <c r="C126" t="s">
        <v>552</v>
      </c>
      <c r="D126" t="s">
        <v>403</v>
      </c>
      <c r="E126" t="b">
        <v>1</v>
      </c>
    </row>
    <row r="127" spans="1:5">
      <c r="A127">
        <v>894</v>
      </c>
      <c r="B127" t="s">
        <v>566</v>
      </c>
      <c r="C127" t="s">
        <v>552</v>
      </c>
      <c r="D127" t="s">
        <v>403</v>
      </c>
      <c r="E127" t="b">
        <v>1</v>
      </c>
    </row>
    <row r="128" spans="1:5">
      <c r="A128">
        <v>896</v>
      </c>
      <c r="B128" t="s">
        <v>567</v>
      </c>
      <c r="C128" t="s">
        <v>552</v>
      </c>
      <c r="D128" t="s">
        <v>403</v>
      </c>
      <c r="E128" t="b">
        <v>1</v>
      </c>
    </row>
    <row r="129" spans="1:5">
      <c r="A129">
        <v>39</v>
      </c>
      <c r="B129" t="s">
        <v>568</v>
      </c>
      <c r="C129" t="s">
        <v>569</v>
      </c>
      <c r="D129" t="s">
        <v>429</v>
      </c>
      <c r="E129" t="b">
        <v>1</v>
      </c>
    </row>
    <row r="130" spans="1:5">
      <c r="A130">
        <v>40</v>
      </c>
      <c r="B130" t="s">
        <v>570</v>
      </c>
      <c r="C130" t="s">
        <v>569</v>
      </c>
      <c r="D130" t="s">
        <v>429</v>
      </c>
      <c r="E130" t="b">
        <v>1</v>
      </c>
    </row>
    <row r="131" spans="1:5">
      <c r="A131">
        <v>41</v>
      </c>
      <c r="B131" t="s">
        <v>571</v>
      </c>
      <c r="C131" t="s">
        <v>569</v>
      </c>
      <c r="D131" t="s">
        <v>429</v>
      </c>
      <c r="E131" t="b">
        <v>1</v>
      </c>
    </row>
    <row r="132" spans="1:5">
      <c r="A132">
        <v>38</v>
      </c>
      <c r="B132" t="s">
        <v>572</v>
      </c>
      <c r="C132" t="s">
        <v>569</v>
      </c>
      <c r="D132" t="s">
        <v>429</v>
      </c>
      <c r="E132" t="b">
        <v>1</v>
      </c>
    </row>
    <row r="133" spans="1:5">
      <c r="A133">
        <v>1006</v>
      </c>
      <c r="B133" t="s">
        <v>573</v>
      </c>
      <c r="C133" t="s">
        <v>574</v>
      </c>
      <c r="D133" t="s">
        <v>408</v>
      </c>
      <c r="E133" t="b">
        <v>1</v>
      </c>
    </row>
    <row r="134" spans="1:5">
      <c r="A134">
        <v>576</v>
      </c>
      <c r="B134" t="s">
        <v>575</v>
      </c>
      <c r="C134" t="s">
        <v>574</v>
      </c>
      <c r="D134" t="s">
        <v>408</v>
      </c>
      <c r="E134" t="b">
        <v>1</v>
      </c>
    </row>
    <row r="135" spans="1:5">
      <c r="A135">
        <v>586</v>
      </c>
      <c r="B135" t="s">
        <v>576</v>
      </c>
      <c r="C135" t="s">
        <v>574</v>
      </c>
      <c r="D135" t="s">
        <v>408</v>
      </c>
      <c r="E135" t="b">
        <v>1</v>
      </c>
    </row>
    <row r="136" spans="1:5">
      <c r="A136">
        <v>587</v>
      </c>
      <c r="B136" t="s">
        <v>577</v>
      </c>
      <c r="C136" t="s">
        <v>574</v>
      </c>
      <c r="D136" t="s">
        <v>408</v>
      </c>
      <c r="E136" t="b">
        <v>1</v>
      </c>
    </row>
    <row r="137" spans="1:5">
      <c r="A137">
        <v>588</v>
      </c>
      <c r="B137" t="s">
        <v>578</v>
      </c>
      <c r="C137" t="s">
        <v>574</v>
      </c>
      <c r="D137" t="s">
        <v>408</v>
      </c>
      <c r="E137" t="b">
        <v>1</v>
      </c>
    </row>
    <row r="138" spans="1:5">
      <c r="A138">
        <v>593</v>
      </c>
      <c r="B138" t="s">
        <v>579</v>
      </c>
      <c r="C138" t="s">
        <v>574</v>
      </c>
      <c r="D138" t="s">
        <v>408</v>
      </c>
      <c r="E138" t="b">
        <v>1</v>
      </c>
    </row>
    <row r="139" spans="1:5">
      <c r="A139">
        <v>594</v>
      </c>
      <c r="B139" t="s">
        <v>580</v>
      </c>
      <c r="C139" t="s">
        <v>574</v>
      </c>
      <c r="D139" t="s">
        <v>408</v>
      </c>
      <c r="E139" t="b">
        <v>1</v>
      </c>
    </row>
    <row r="140" spans="1:5">
      <c r="A140">
        <v>595</v>
      </c>
      <c r="B140" t="s">
        <v>581</v>
      </c>
      <c r="C140" t="s">
        <v>574</v>
      </c>
      <c r="D140" t="s">
        <v>408</v>
      </c>
      <c r="E140" t="b">
        <v>1</v>
      </c>
    </row>
    <row r="141" spans="1:5">
      <c r="A141">
        <v>578</v>
      </c>
      <c r="B141" t="s">
        <v>582</v>
      </c>
      <c r="C141" t="s">
        <v>574</v>
      </c>
      <c r="D141" t="s">
        <v>408</v>
      </c>
      <c r="E141" t="b">
        <v>1</v>
      </c>
    </row>
    <row r="142" spans="1:5">
      <c r="A142">
        <v>596</v>
      </c>
      <c r="B142" t="s">
        <v>583</v>
      </c>
      <c r="C142" t="s">
        <v>574</v>
      </c>
      <c r="D142" t="s">
        <v>408</v>
      </c>
      <c r="E142" t="b">
        <v>1</v>
      </c>
    </row>
    <row r="143" spans="1:5">
      <c r="A143">
        <v>577</v>
      </c>
      <c r="B143" t="s">
        <v>584</v>
      </c>
      <c r="C143" t="s">
        <v>574</v>
      </c>
      <c r="D143" t="s">
        <v>408</v>
      </c>
      <c r="E143" t="b">
        <v>1</v>
      </c>
    </row>
    <row r="144" spans="1:5">
      <c r="A144">
        <v>580</v>
      </c>
      <c r="B144" t="s">
        <v>585</v>
      </c>
      <c r="C144" t="s">
        <v>574</v>
      </c>
      <c r="D144" t="s">
        <v>408</v>
      </c>
      <c r="E144" t="b">
        <v>1</v>
      </c>
    </row>
    <row r="145" spans="1:5">
      <c r="A145">
        <v>581</v>
      </c>
      <c r="B145" t="s">
        <v>586</v>
      </c>
      <c r="C145" t="s">
        <v>574</v>
      </c>
      <c r="D145" t="s">
        <v>408</v>
      </c>
      <c r="E145" t="b">
        <v>1</v>
      </c>
    </row>
    <row r="146" spans="1:5">
      <c r="A146">
        <v>582</v>
      </c>
      <c r="B146" t="s">
        <v>587</v>
      </c>
      <c r="C146" t="s">
        <v>574</v>
      </c>
      <c r="D146" t="s">
        <v>408</v>
      </c>
      <c r="E146" t="b">
        <v>1</v>
      </c>
    </row>
    <row r="147" spans="1:5">
      <c r="A147">
        <v>597</v>
      </c>
      <c r="B147" t="s">
        <v>588</v>
      </c>
      <c r="C147" t="s">
        <v>574</v>
      </c>
      <c r="D147" t="s">
        <v>408</v>
      </c>
      <c r="E147" t="b">
        <v>1</v>
      </c>
    </row>
    <row r="148" spans="1:5">
      <c r="A148">
        <v>579</v>
      </c>
      <c r="B148" t="s">
        <v>589</v>
      </c>
      <c r="C148" t="s">
        <v>574</v>
      </c>
      <c r="D148" t="s">
        <v>408</v>
      </c>
      <c r="E148" t="b">
        <v>1</v>
      </c>
    </row>
    <row r="149" spans="1:5">
      <c r="A149">
        <v>972</v>
      </c>
      <c r="B149" t="s">
        <v>590</v>
      </c>
      <c r="C149" t="s">
        <v>574</v>
      </c>
      <c r="D149" t="s">
        <v>408</v>
      </c>
      <c r="E149" t="b">
        <v>1</v>
      </c>
    </row>
    <row r="150" spans="1:5">
      <c r="A150">
        <v>973</v>
      </c>
      <c r="B150" t="s">
        <v>591</v>
      </c>
      <c r="C150" t="s">
        <v>574</v>
      </c>
      <c r="D150" t="s">
        <v>408</v>
      </c>
      <c r="E150" t="b">
        <v>1</v>
      </c>
    </row>
    <row r="151" spans="1:5">
      <c r="A151">
        <v>971</v>
      </c>
      <c r="B151" t="s">
        <v>592</v>
      </c>
      <c r="C151" t="s">
        <v>574</v>
      </c>
      <c r="D151" t="s">
        <v>408</v>
      </c>
      <c r="E151" t="b">
        <v>1</v>
      </c>
    </row>
    <row r="152" spans="1:5">
      <c r="A152">
        <v>232</v>
      </c>
      <c r="B152" t="s">
        <v>593</v>
      </c>
      <c r="C152" t="s">
        <v>594</v>
      </c>
      <c r="D152" t="s">
        <v>595</v>
      </c>
      <c r="E152" t="b">
        <v>1</v>
      </c>
    </row>
    <row r="153" spans="1:5">
      <c r="A153">
        <v>233</v>
      </c>
      <c r="B153" t="s">
        <v>596</v>
      </c>
      <c r="C153" t="s">
        <v>594</v>
      </c>
      <c r="D153" t="s">
        <v>595</v>
      </c>
      <c r="E153" t="b">
        <v>1</v>
      </c>
    </row>
    <row r="154" spans="1:5">
      <c r="A154">
        <v>234</v>
      </c>
      <c r="B154" t="s">
        <v>597</v>
      </c>
      <c r="C154" t="s">
        <v>594</v>
      </c>
      <c r="D154" t="s">
        <v>595</v>
      </c>
      <c r="E154" t="b">
        <v>1</v>
      </c>
    </row>
    <row r="155" spans="1:5">
      <c r="A155">
        <v>235</v>
      </c>
      <c r="B155" t="s">
        <v>598</v>
      </c>
      <c r="C155" t="s">
        <v>594</v>
      </c>
      <c r="D155" t="s">
        <v>595</v>
      </c>
      <c r="E155" t="b">
        <v>1</v>
      </c>
    </row>
    <row r="156" spans="1:5">
      <c r="A156">
        <v>236</v>
      </c>
      <c r="B156" t="s">
        <v>599</v>
      </c>
      <c r="C156" t="s">
        <v>594</v>
      </c>
      <c r="D156" t="s">
        <v>595</v>
      </c>
      <c r="E156" t="b">
        <v>1</v>
      </c>
    </row>
    <row r="157" spans="1:5">
      <c r="A157">
        <v>238</v>
      </c>
      <c r="B157" t="s">
        <v>600</v>
      </c>
      <c r="C157" t="s">
        <v>594</v>
      </c>
      <c r="D157" t="s">
        <v>595</v>
      </c>
      <c r="E157" t="b">
        <v>1</v>
      </c>
    </row>
    <row r="158" spans="1:5">
      <c r="A158">
        <v>239</v>
      </c>
      <c r="B158" t="s">
        <v>601</v>
      </c>
      <c r="C158" t="s">
        <v>594</v>
      </c>
      <c r="D158" t="s">
        <v>595</v>
      </c>
      <c r="E158" t="b">
        <v>1</v>
      </c>
    </row>
    <row r="159" spans="1:5">
      <c r="A159">
        <v>237</v>
      </c>
      <c r="B159" t="s">
        <v>602</v>
      </c>
      <c r="C159" t="s">
        <v>594</v>
      </c>
      <c r="D159" t="s">
        <v>595</v>
      </c>
      <c r="E159" t="b">
        <v>1</v>
      </c>
    </row>
    <row r="160" spans="1:5">
      <c r="A160">
        <v>869</v>
      </c>
      <c r="B160" t="s">
        <v>603</v>
      </c>
      <c r="C160" t="s">
        <v>604</v>
      </c>
      <c r="D160" t="s">
        <v>403</v>
      </c>
      <c r="E160" t="b">
        <v>1</v>
      </c>
    </row>
    <row r="161" spans="1:5">
      <c r="A161">
        <v>871</v>
      </c>
      <c r="B161" t="s">
        <v>605</v>
      </c>
      <c r="C161" t="s">
        <v>604</v>
      </c>
      <c r="D161" t="s">
        <v>403</v>
      </c>
      <c r="E161" t="b">
        <v>1</v>
      </c>
    </row>
    <row r="162" spans="1:5">
      <c r="A162">
        <v>872</v>
      </c>
      <c r="B162" t="s">
        <v>606</v>
      </c>
      <c r="C162" t="s">
        <v>604</v>
      </c>
      <c r="D162" t="s">
        <v>403</v>
      </c>
      <c r="E162" t="b">
        <v>1</v>
      </c>
    </row>
    <row r="163" spans="1:5">
      <c r="A163">
        <v>873</v>
      </c>
      <c r="B163" t="s">
        <v>607</v>
      </c>
      <c r="C163" t="s">
        <v>604</v>
      </c>
      <c r="D163" t="s">
        <v>403</v>
      </c>
      <c r="E163" t="b">
        <v>1</v>
      </c>
    </row>
    <row r="164" spans="1:5">
      <c r="A164">
        <v>874</v>
      </c>
      <c r="B164" t="s">
        <v>608</v>
      </c>
      <c r="C164" t="s">
        <v>604</v>
      </c>
      <c r="D164" t="s">
        <v>403</v>
      </c>
      <c r="E164" t="b">
        <v>1</v>
      </c>
    </row>
    <row r="165" spans="1:5">
      <c r="A165">
        <v>878</v>
      </c>
      <c r="B165" t="s">
        <v>609</v>
      </c>
      <c r="C165" t="s">
        <v>604</v>
      </c>
      <c r="D165" t="s">
        <v>403</v>
      </c>
      <c r="E165" t="b">
        <v>1</v>
      </c>
    </row>
    <row r="166" spans="1:5">
      <c r="A166">
        <v>875</v>
      </c>
      <c r="B166" t="s">
        <v>610</v>
      </c>
      <c r="C166" t="s">
        <v>604</v>
      </c>
      <c r="D166" t="s">
        <v>403</v>
      </c>
      <c r="E166" t="b">
        <v>1</v>
      </c>
    </row>
    <row r="167" spans="1:5">
      <c r="A167">
        <v>877</v>
      </c>
      <c r="B167" t="s">
        <v>611</v>
      </c>
      <c r="C167" t="s">
        <v>604</v>
      </c>
      <c r="D167" t="s">
        <v>403</v>
      </c>
      <c r="E167" t="b">
        <v>1</v>
      </c>
    </row>
    <row r="168" spans="1:5">
      <c r="A168">
        <v>876</v>
      </c>
      <c r="B168" t="s">
        <v>612</v>
      </c>
      <c r="C168" t="s">
        <v>604</v>
      </c>
      <c r="D168" t="s">
        <v>403</v>
      </c>
      <c r="E168" t="b">
        <v>1</v>
      </c>
    </row>
    <row r="169" spans="1:5">
      <c r="A169">
        <v>870</v>
      </c>
      <c r="B169" t="s">
        <v>613</v>
      </c>
      <c r="C169" t="s">
        <v>604</v>
      </c>
      <c r="D169" t="s">
        <v>403</v>
      </c>
      <c r="E169" t="b">
        <v>1</v>
      </c>
    </row>
    <row r="170" spans="1:5">
      <c r="A170">
        <v>1005</v>
      </c>
      <c r="B170" t="s">
        <v>614</v>
      </c>
      <c r="C170" t="s">
        <v>604</v>
      </c>
      <c r="D170" t="s">
        <v>403</v>
      </c>
      <c r="E170" t="b">
        <v>1</v>
      </c>
    </row>
    <row r="171" spans="1:5">
      <c r="A171">
        <v>962</v>
      </c>
      <c r="B171" t="s">
        <v>615</v>
      </c>
      <c r="C171" t="s">
        <v>616</v>
      </c>
      <c r="D171" t="s">
        <v>595</v>
      </c>
      <c r="E171" t="b">
        <v>1</v>
      </c>
    </row>
    <row r="172" spans="1:5">
      <c r="A172">
        <v>963</v>
      </c>
      <c r="B172" t="s">
        <v>617</v>
      </c>
      <c r="C172" t="s">
        <v>616</v>
      </c>
      <c r="D172" t="s">
        <v>595</v>
      </c>
      <c r="E172" t="b">
        <v>1</v>
      </c>
    </row>
    <row r="173" spans="1:5">
      <c r="A173">
        <v>964</v>
      </c>
      <c r="B173" t="s">
        <v>618</v>
      </c>
      <c r="C173" t="s">
        <v>616</v>
      </c>
      <c r="D173" t="s">
        <v>595</v>
      </c>
      <c r="E173" t="b">
        <v>1</v>
      </c>
    </row>
    <row r="174" spans="1:5">
      <c r="A174">
        <v>208</v>
      </c>
      <c r="B174" t="s">
        <v>619</v>
      </c>
      <c r="C174" t="s">
        <v>410</v>
      </c>
      <c r="D174" t="s">
        <v>595</v>
      </c>
      <c r="E174" t="b">
        <v>1</v>
      </c>
    </row>
    <row r="175" spans="1:5">
      <c r="A175">
        <v>209</v>
      </c>
      <c r="B175" t="s">
        <v>620</v>
      </c>
      <c r="C175" t="s">
        <v>410</v>
      </c>
      <c r="D175" t="s">
        <v>595</v>
      </c>
      <c r="E175" t="b">
        <v>1</v>
      </c>
    </row>
    <row r="176" spans="1:5">
      <c r="A176">
        <v>210</v>
      </c>
      <c r="B176" t="s">
        <v>621</v>
      </c>
      <c r="C176" t="s">
        <v>410</v>
      </c>
      <c r="D176" t="s">
        <v>595</v>
      </c>
      <c r="E176" t="b">
        <v>1</v>
      </c>
    </row>
    <row r="177" spans="1:5">
      <c r="A177">
        <v>174</v>
      </c>
      <c r="B177" t="s">
        <v>622</v>
      </c>
      <c r="C177" t="s">
        <v>410</v>
      </c>
      <c r="D177" t="s">
        <v>595</v>
      </c>
      <c r="E177" t="b">
        <v>1</v>
      </c>
    </row>
    <row r="178" spans="1:5">
      <c r="A178">
        <v>172</v>
      </c>
      <c r="B178" t="s">
        <v>623</v>
      </c>
      <c r="C178" t="s">
        <v>410</v>
      </c>
      <c r="D178" t="s">
        <v>595</v>
      </c>
      <c r="E178" t="b">
        <v>1</v>
      </c>
    </row>
    <row r="179" spans="1:5">
      <c r="A179">
        <v>173</v>
      </c>
      <c r="B179" t="s">
        <v>624</v>
      </c>
      <c r="C179" t="s">
        <v>410</v>
      </c>
      <c r="D179" t="s">
        <v>595</v>
      </c>
      <c r="E179" t="b">
        <v>1</v>
      </c>
    </row>
    <row r="180" spans="1:5">
      <c r="A180">
        <v>975</v>
      </c>
      <c r="B180" t="s">
        <v>625</v>
      </c>
      <c r="C180" t="s">
        <v>407</v>
      </c>
      <c r="D180" t="s">
        <v>408</v>
      </c>
      <c r="E180" t="b">
        <v>1</v>
      </c>
    </row>
    <row r="181" spans="1:5">
      <c r="A181">
        <v>882</v>
      </c>
      <c r="B181" t="s">
        <v>626</v>
      </c>
      <c r="C181" t="s">
        <v>410</v>
      </c>
      <c r="D181" t="s">
        <v>403</v>
      </c>
      <c r="E181" t="b">
        <v>1</v>
      </c>
    </row>
    <row r="182" spans="1:5">
      <c r="A182">
        <v>883</v>
      </c>
      <c r="B182" t="s">
        <v>627</v>
      </c>
      <c r="C182" t="s">
        <v>410</v>
      </c>
      <c r="D182" t="s">
        <v>403</v>
      </c>
      <c r="E182" t="b">
        <v>1</v>
      </c>
    </row>
    <row r="183" spans="1:5">
      <c r="A183">
        <v>953</v>
      </c>
      <c r="B183" t="s">
        <v>628</v>
      </c>
      <c r="C183" t="s">
        <v>629</v>
      </c>
      <c r="D183" t="s">
        <v>408</v>
      </c>
      <c r="E183" t="b">
        <v>1</v>
      </c>
    </row>
    <row r="184" spans="1:5">
      <c r="A184">
        <v>954</v>
      </c>
      <c r="B184" t="s">
        <v>630</v>
      </c>
      <c r="C184" t="s">
        <v>629</v>
      </c>
      <c r="D184" t="s">
        <v>408</v>
      </c>
      <c r="E184" t="b">
        <v>1</v>
      </c>
    </row>
    <row r="185" spans="1:5">
      <c r="A185">
        <v>977</v>
      </c>
      <c r="B185" t="s">
        <v>631</v>
      </c>
      <c r="C185" t="s">
        <v>629</v>
      </c>
      <c r="D185" t="s">
        <v>408</v>
      </c>
      <c r="E185" t="b">
        <v>1</v>
      </c>
    </row>
    <row r="186" spans="1:5">
      <c r="A186">
        <v>984</v>
      </c>
      <c r="B186" t="s">
        <v>632</v>
      </c>
      <c r="C186" t="s">
        <v>629</v>
      </c>
      <c r="D186" t="s">
        <v>408</v>
      </c>
      <c r="E186" t="b">
        <v>1</v>
      </c>
    </row>
    <row r="187" spans="1:5">
      <c r="A187">
        <v>985</v>
      </c>
      <c r="B187" t="s">
        <v>633</v>
      </c>
      <c r="C187" t="s">
        <v>629</v>
      </c>
      <c r="D187" t="s">
        <v>408</v>
      </c>
      <c r="E187" t="b">
        <v>1</v>
      </c>
    </row>
    <row r="188" spans="1:5">
      <c r="A188">
        <v>996</v>
      </c>
      <c r="B188" t="s">
        <v>634</v>
      </c>
      <c r="C188" t="s">
        <v>629</v>
      </c>
      <c r="D188" t="s">
        <v>408</v>
      </c>
      <c r="E188" t="b">
        <v>1</v>
      </c>
    </row>
    <row r="189" spans="1:5">
      <c r="A189">
        <v>951</v>
      </c>
      <c r="B189" t="s">
        <v>635</v>
      </c>
      <c r="C189" t="s">
        <v>629</v>
      </c>
      <c r="D189" t="s">
        <v>403</v>
      </c>
      <c r="E189" t="b">
        <v>1</v>
      </c>
    </row>
    <row r="190" spans="1:5">
      <c r="A190">
        <v>950</v>
      </c>
      <c r="B190" t="s">
        <v>636</v>
      </c>
      <c r="C190" t="s">
        <v>629</v>
      </c>
      <c r="D190" t="s">
        <v>403</v>
      </c>
      <c r="E190" t="b">
        <v>1</v>
      </c>
    </row>
    <row r="191" spans="1:5">
      <c r="A191">
        <v>952</v>
      </c>
      <c r="B191" t="s">
        <v>637</v>
      </c>
      <c r="C191" t="s">
        <v>629</v>
      </c>
      <c r="D191" t="s">
        <v>403</v>
      </c>
      <c r="E191" t="b">
        <v>1</v>
      </c>
    </row>
    <row r="192" spans="1:5">
      <c r="A192">
        <v>938</v>
      </c>
      <c r="B192" t="s">
        <v>638</v>
      </c>
      <c r="C192" t="s">
        <v>629</v>
      </c>
      <c r="D192" t="s">
        <v>403</v>
      </c>
      <c r="E192" t="b">
        <v>1</v>
      </c>
    </row>
    <row r="193" spans="1:5">
      <c r="A193">
        <v>910</v>
      </c>
      <c r="B193" t="s">
        <v>639</v>
      </c>
      <c r="C193" t="s">
        <v>629</v>
      </c>
      <c r="D193" t="s">
        <v>403</v>
      </c>
      <c r="E193" t="b">
        <v>1</v>
      </c>
    </row>
    <row r="194" spans="1:5">
      <c r="A194">
        <v>911</v>
      </c>
      <c r="B194" t="s">
        <v>640</v>
      </c>
      <c r="C194" t="s">
        <v>629</v>
      </c>
      <c r="D194" t="s">
        <v>403</v>
      </c>
      <c r="E194" t="b">
        <v>1</v>
      </c>
    </row>
    <row r="195" spans="1:5">
      <c r="A195">
        <v>912</v>
      </c>
      <c r="B195" t="s">
        <v>641</v>
      </c>
      <c r="C195" t="s">
        <v>629</v>
      </c>
      <c r="D195" t="s">
        <v>403</v>
      </c>
      <c r="E195" t="b">
        <v>1</v>
      </c>
    </row>
    <row r="196" spans="1:5">
      <c r="A196">
        <v>913</v>
      </c>
      <c r="B196" t="s">
        <v>642</v>
      </c>
      <c r="C196" t="s">
        <v>629</v>
      </c>
      <c r="D196" t="s">
        <v>403</v>
      </c>
      <c r="E196" t="b">
        <v>1</v>
      </c>
    </row>
    <row r="197" spans="1:5">
      <c r="A197">
        <v>917</v>
      </c>
      <c r="B197" t="s">
        <v>643</v>
      </c>
      <c r="C197" t="s">
        <v>629</v>
      </c>
      <c r="D197" t="s">
        <v>403</v>
      </c>
      <c r="E197" t="b">
        <v>1</v>
      </c>
    </row>
    <row r="198" spans="1:5">
      <c r="A198">
        <v>918</v>
      </c>
      <c r="B198" t="s">
        <v>644</v>
      </c>
      <c r="C198" t="s">
        <v>629</v>
      </c>
      <c r="D198" t="s">
        <v>403</v>
      </c>
      <c r="E198" t="b">
        <v>1</v>
      </c>
    </row>
    <row r="199" spans="1:5">
      <c r="A199">
        <v>919</v>
      </c>
      <c r="B199" t="s">
        <v>645</v>
      </c>
      <c r="C199" t="s">
        <v>629</v>
      </c>
      <c r="D199" t="s">
        <v>403</v>
      </c>
      <c r="E199" t="b">
        <v>1</v>
      </c>
    </row>
    <row r="200" spans="1:5">
      <c r="A200">
        <v>920</v>
      </c>
      <c r="B200" t="s">
        <v>646</v>
      </c>
      <c r="C200" t="s">
        <v>629</v>
      </c>
      <c r="D200" t="s">
        <v>403</v>
      </c>
      <c r="E200" t="b">
        <v>1</v>
      </c>
    </row>
    <row r="201" spans="1:5">
      <c r="A201">
        <v>921</v>
      </c>
      <c r="B201" t="s">
        <v>647</v>
      </c>
      <c r="C201" t="s">
        <v>629</v>
      </c>
      <c r="D201" t="s">
        <v>403</v>
      </c>
      <c r="E201" t="b">
        <v>1</v>
      </c>
    </row>
    <row r="202" spans="1:5">
      <c r="A202">
        <v>922</v>
      </c>
      <c r="B202" t="s">
        <v>648</v>
      </c>
      <c r="C202" t="s">
        <v>629</v>
      </c>
      <c r="D202" t="s">
        <v>403</v>
      </c>
      <c r="E202" t="b">
        <v>1</v>
      </c>
    </row>
    <row r="203" spans="1:5">
      <c r="A203">
        <v>923</v>
      </c>
      <c r="B203" t="s">
        <v>649</v>
      </c>
      <c r="C203" t="s">
        <v>629</v>
      </c>
      <c r="D203" t="s">
        <v>403</v>
      </c>
      <c r="E203" t="b">
        <v>1</v>
      </c>
    </row>
    <row r="204" spans="1:5">
      <c r="A204">
        <v>924</v>
      </c>
      <c r="B204" t="s">
        <v>650</v>
      </c>
      <c r="C204" t="s">
        <v>629</v>
      </c>
      <c r="D204" t="s">
        <v>403</v>
      </c>
      <c r="E204" t="b">
        <v>1</v>
      </c>
    </row>
    <row r="205" spans="1:5">
      <c r="A205">
        <v>925</v>
      </c>
      <c r="B205" t="s">
        <v>651</v>
      </c>
      <c r="C205" t="s">
        <v>629</v>
      </c>
      <c r="D205" t="s">
        <v>403</v>
      </c>
      <c r="E205" t="b">
        <v>1</v>
      </c>
    </row>
    <row r="206" spans="1:5">
      <c r="A206">
        <v>926</v>
      </c>
      <c r="B206" t="s">
        <v>652</v>
      </c>
      <c r="C206" t="s">
        <v>629</v>
      </c>
      <c r="D206" t="s">
        <v>403</v>
      </c>
      <c r="E206" t="b">
        <v>1</v>
      </c>
    </row>
    <row r="207" spans="1:5">
      <c r="A207">
        <v>927</v>
      </c>
      <c r="B207" t="s">
        <v>653</v>
      </c>
      <c r="C207" t="s">
        <v>629</v>
      </c>
      <c r="D207" t="s">
        <v>403</v>
      </c>
      <c r="E207" t="b">
        <v>1</v>
      </c>
    </row>
    <row r="208" spans="1:5">
      <c r="A208">
        <v>928</v>
      </c>
      <c r="B208" t="s">
        <v>654</v>
      </c>
      <c r="C208" t="s">
        <v>629</v>
      </c>
      <c r="D208" t="s">
        <v>403</v>
      </c>
      <c r="E208" t="b">
        <v>1</v>
      </c>
    </row>
    <row r="209" spans="1:5">
      <c r="A209">
        <v>929</v>
      </c>
      <c r="B209" t="s">
        <v>655</v>
      </c>
      <c r="C209" t="s">
        <v>629</v>
      </c>
      <c r="D209" t="s">
        <v>403</v>
      </c>
      <c r="E209" t="b">
        <v>1</v>
      </c>
    </row>
    <row r="210" spans="1:5">
      <c r="A210">
        <v>930</v>
      </c>
      <c r="B210" t="s">
        <v>656</v>
      </c>
      <c r="C210" t="s">
        <v>629</v>
      </c>
      <c r="D210" t="s">
        <v>403</v>
      </c>
      <c r="E210" t="b">
        <v>1</v>
      </c>
    </row>
    <row r="211" spans="1:5">
      <c r="A211">
        <v>931</v>
      </c>
      <c r="B211" t="s">
        <v>657</v>
      </c>
      <c r="C211" t="s">
        <v>629</v>
      </c>
      <c r="D211" t="s">
        <v>403</v>
      </c>
      <c r="E211" t="b">
        <v>1</v>
      </c>
    </row>
    <row r="212" spans="1:5">
      <c r="A212">
        <v>932</v>
      </c>
      <c r="B212" t="s">
        <v>658</v>
      </c>
      <c r="C212" t="s">
        <v>629</v>
      </c>
      <c r="D212" t="s">
        <v>403</v>
      </c>
      <c r="E212" t="b">
        <v>1</v>
      </c>
    </row>
    <row r="213" spans="1:5">
      <c r="A213">
        <v>933</v>
      </c>
      <c r="B213" t="s">
        <v>659</v>
      </c>
      <c r="C213" t="s">
        <v>629</v>
      </c>
      <c r="D213" t="s">
        <v>403</v>
      </c>
      <c r="E213" t="b">
        <v>1</v>
      </c>
    </row>
    <row r="214" spans="1:5">
      <c r="A214">
        <v>934</v>
      </c>
      <c r="B214" t="s">
        <v>660</v>
      </c>
      <c r="C214" t="s">
        <v>629</v>
      </c>
      <c r="D214" t="s">
        <v>403</v>
      </c>
      <c r="E214" t="b">
        <v>1</v>
      </c>
    </row>
    <row r="215" spans="1:5">
      <c r="A215">
        <v>935</v>
      </c>
      <c r="B215" t="s">
        <v>661</v>
      </c>
      <c r="C215" t="s">
        <v>629</v>
      </c>
      <c r="D215" t="s">
        <v>403</v>
      </c>
      <c r="E215" t="b">
        <v>1</v>
      </c>
    </row>
    <row r="216" spans="1:5">
      <c r="A216">
        <v>936</v>
      </c>
      <c r="B216" t="s">
        <v>662</v>
      </c>
      <c r="C216" t="s">
        <v>629</v>
      </c>
      <c r="D216" t="s">
        <v>403</v>
      </c>
      <c r="E216" t="b">
        <v>1</v>
      </c>
    </row>
    <row r="217" spans="1:5">
      <c r="A217">
        <v>937</v>
      </c>
      <c r="B217" t="s">
        <v>663</v>
      </c>
      <c r="C217" t="s">
        <v>629</v>
      </c>
      <c r="D217" t="s">
        <v>403</v>
      </c>
      <c r="E217" t="b">
        <v>1</v>
      </c>
    </row>
    <row r="218" spans="1:5">
      <c r="A218">
        <v>1009</v>
      </c>
      <c r="B218" t="s">
        <v>664</v>
      </c>
      <c r="C218" t="s">
        <v>629</v>
      </c>
      <c r="D218" t="s">
        <v>403</v>
      </c>
      <c r="E218" t="b">
        <v>1</v>
      </c>
    </row>
    <row r="219" spans="1:5">
      <c r="A219">
        <v>228</v>
      </c>
      <c r="B219" t="s">
        <v>665</v>
      </c>
      <c r="C219" t="s">
        <v>666</v>
      </c>
      <c r="D219" t="s">
        <v>595</v>
      </c>
      <c r="E219" t="b">
        <v>1</v>
      </c>
    </row>
    <row r="220" spans="1:5">
      <c r="A220">
        <v>229</v>
      </c>
      <c r="B220" t="s">
        <v>667</v>
      </c>
      <c r="C220" t="s">
        <v>666</v>
      </c>
      <c r="D220" t="s">
        <v>595</v>
      </c>
      <c r="E220" t="b">
        <v>1</v>
      </c>
    </row>
    <row r="221" spans="1:5">
      <c r="A221">
        <v>230</v>
      </c>
      <c r="B221" t="s">
        <v>668</v>
      </c>
      <c r="C221" t="s">
        <v>666</v>
      </c>
      <c r="D221" t="s">
        <v>595</v>
      </c>
      <c r="E221" t="b">
        <v>1</v>
      </c>
    </row>
    <row r="222" spans="1:5">
      <c r="A222">
        <v>231</v>
      </c>
      <c r="B222" t="s">
        <v>669</v>
      </c>
      <c r="C222" t="s">
        <v>666</v>
      </c>
      <c r="D222" t="s">
        <v>595</v>
      </c>
      <c r="E222" t="b">
        <v>1</v>
      </c>
    </row>
    <row r="223" spans="1:5">
      <c r="A223">
        <v>240</v>
      </c>
      <c r="B223" t="s">
        <v>670</v>
      </c>
      <c r="C223" t="s">
        <v>666</v>
      </c>
      <c r="D223" t="s">
        <v>595</v>
      </c>
      <c r="E223" t="b">
        <v>1</v>
      </c>
    </row>
    <row r="224" spans="1:5">
      <c r="A224">
        <v>751</v>
      </c>
      <c r="B224" t="s">
        <v>671</v>
      </c>
      <c r="C224" t="s">
        <v>672</v>
      </c>
      <c r="D224" t="s">
        <v>403</v>
      </c>
      <c r="E224" t="b">
        <v>1</v>
      </c>
    </row>
    <row r="225" spans="1:5">
      <c r="A225">
        <v>752</v>
      </c>
      <c r="B225" t="s">
        <v>673</v>
      </c>
      <c r="C225" t="s">
        <v>672</v>
      </c>
      <c r="D225" t="s">
        <v>403</v>
      </c>
      <c r="E225" t="b">
        <v>1</v>
      </c>
    </row>
    <row r="226" spans="1:5">
      <c r="A226">
        <v>755</v>
      </c>
      <c r="B226" t="s">
        <v>674</v>
      </c>
      <c r="C226" t="s">
        <v>672</v>
      </c>
      <c r="D226" t="s">
        <v>403</v>
      </c>
      <c r="E226" t="b">
        <v>1</v>
      </c>
    </row>
    <row r="227" spans="1:5">
      <c r="A227">
        <v>715</v>
      </c>
      <c r="B227" t="s">
        <v>675</v>
      </c>
      <c r="C227" t="s">
        <v>672</v>
      </c>
      <c r="D227" t="s">
        <v>403</v>
      </c>
      <c r="E227" t="b">
        <v>1</v>
      </c>
    </row>
    <row r="228" spans="1:5">
      <c r="A228">
        <v>716</v>
      </c>
      <c r="B228" t="s">
        <v>676</v>
      </c>
      <c r="C228" t="s">
        <v>672</v>
      </c>
      <c r="D228" t="s">
        <v>403</v>
      </c>
      <c r="E228" t="b">
        <v>1</v>
      </c>
    </row>
    <row r="229" spans="1:5">
      <c r="A229">
        <v>714</v>
      </c>
      <c r="B229" t="s">
        <v>677</v>
      </c>
      <c r="C229" t="s">
        <v>672</v>
      </c>
      <c r="D229" t="s">
        <v>403</v>
      </c>
      <c r="E229" t="b">
        <v>1</v>
      </c>
    </row>
    <row r="230" spans="1:5">
      <c r="A230">
        <v>713</v>
      </c>
      <c r="B230" t="s">
        <v>678</v>
      </c>
      <c r="C230" t="s">
        <v>672</v>
      </c>
      <c r="D230" t="s">
        <v>403</v>
      </c>
      <c r="E230" t="b">
        <v>1</v>
      </c>
    </row>
    <row r="231" spans="1:5">
      <c r="A231">
        <v>717</v>
      </c>
      <c r="B231" t="s">
        <v>679</v>
      </c>
      <c r="C231" t="s">
        <v>672</v>
      </c>
      <c r="D231" t="s">
        <v>403</v>
      </c>
      <c r="E231" t="b">
        <v>1</v>
      </c>
    </row>
    <row r="232" spans="1:5">
      <c r="A232">
        <v>718</v>
      </c>
      <c r="B232" t="s">
        <v>680</v>
      </c>
      <c r="C232" t="s">
        <v>672</v>
      </c>
      <c r="D232" t="s">
        <v>403</v>
      </c>
      <c r="E232" t="b">
        <v>1</v>
      </c>
    </row>
    <row r="233" spans="1:5">
      <c r="A233">
        <v>719</v>
      </c>
      <c r="B233" t="s">
        <v>681</v>
      </c>
      <c r="C233" t="s">
        <v>672</v>
      </c>
      <c r="D233" t="s">
        <v>403</v>
      </c>
      <c r="E233" t="b">
        <v>1</v>
      </c>
    </row>
    <row r="234" spans="1:5">
      <c r="A234">
        <v>720</v>
      </c>
      <c r="B234" t="s">
        <v>682</v>
      </c>
      <c r="C234" t="s">
        <v>672</v>
      </c>
      <c r="D234" t="s">
        <v>403</v>
      </c>
      <c r="E234" t="b">
        <v>1</v>
      </c>
    </row>
    <row r="235" spans="1:5">
      <c r="A235">
        <v>721</v>
      </c>
      <c r="B235" t="s">
        <v>683</v>
      </c>
      <c r="C235" t="s">
        <v>672</v>
      </c>
      <c r="D235" t="s">
        <v>403</v>
      </c>
      <c r="E235" t="b">
        <v>1</v>
      </c>
    </row>
    <row r="236" spans="1:5">
      <c r="A236">
        <v>722</v>
      </c>
      <c r="B236" t="s">
        <v>684</v>
      </c>
      <c r="C236" t="s">
        <v>672</v>
      </c>
      <c r="D236" t="s">
        <v>403</v>
      </c>
      <c r="E236" t="b">
        <v>1</v>
      </c>
    </row>
    <row r="237" spans="1:5">
      <c r="A237">
        <v>723</v>
      </c>
      <c r="B237" t="s">
        <v>685</v>
      </c>
      <c r="C237" t="s">
        <v>672</v>
      </c>
      <c r="D237" t="s">
        <v>403</v>
      </c>
      <c r="E237" t="b">
        <v>1</v>
      </c>
    </row>
    <row r="238" spans="1:5">
      <c r="A238">
        <v>724</v>
      </c>
      <c r="B238" t="s">
        <v>686</v>
      </c>
      <c r="C238" t="s">
        <v>672</v>
      </c>
      <c r="D238" t="s">
        <v>403</v>
      </c>
      <c r="E238" t="b">
        <v>1</v>
      </c>
    </row>
    <row r="239" spans="1:5">
      <c r="A239">
        <v>725</v>
      </c>
      <c r="B239" t="s">
        <v>687</v>
      </c>
      <c r="C239" t="s">
        <v>672</v>
      </c>
      <c r="D239" t="s">
        <v>403</v>
      </c>
      <c r="E239" t="b">
        <v>1</v>
      </c>
    </row>
    <row r="240" spans="1:5">
      <c r="A240">
        <v>726</v>
      </c>
      <c r="B240" t="s">
        <v>688</v>
      </c>
      <c r="C240" t="s">
        <v>672</v>
      </c>
      <c r="D240" t="s">
        <v>403</v>
      </c>
      <c r="E240" t="b">
        <v>1</v>
      </c>
    </row>
    <row r="241" spans="1:5">
      <c r="A241">
        <v>727</v>
      </c>
      <c r="B241" t="s">
        <v>689</v>
      </c>
      <c r="C241" t="s">
        <v>672</v>
      </c>
      <c r="D241" t="s">
        <v>403</v>
      </c>
      <c r="E241" t="b">
        <v>1</v>
      </c>
    </row>
    <row r="242" spans="1:5">
      <c r="A242">
        <v>728</v>
      </c>
      <c r="B242" t="s">
        <v>690</v>
      </c>
      <c r="C242" t="s">
        <v>672</v>
      </c>
      <c r="D242" t="s">
        <v>403</v>
      </c>
      <c r="E242" t="b">
        <v>1</v>
      </c>
    </row>
    <row r="243" spans="1:5">
      <c r="A243">
        <v>753</v>
      </c>
      <c r="B243" t="s">
        <v>691</v>
      </c>
      <c r="C243" t="s">
        <v>672</v>
      </c>
      <c r="D243" t="s">
        <v>403</v>
      </c>
      <c r="E243" t="b">
        <v>1</v>
      </c>
    </row>
    <row r="244" spans="1:5">
      <c r="A244">
        <v>754</v>
      </c>
      <c r="B244" t="s">
        <v>692</v>
      </c>
      <c r="C244" t="s">
        <v>672</v>
      </c>
      <c r="D244" t="s">
        <v>403</v>
      </c>
      <c r="E244" t="b">
        <v>1</v>
      </c>
    </row>
    <row r="245" spans="1:5">
      <c r="A245">
        <v>169</v>
      </c>
      <c r="B245" t="s">
        <v>693</v>
      </c>
      <c r="C245" t="s">
        <v>694</v>
      </c>
      <c r="D245" t="s">
        <v>595</v>
      </c>
      <c r="E245" t="b">
        <v>1</v>
      </c>
    </row>
    <row r="246" spans="1:5">
      <c r="A246">
        <v>170</v>
      </c>
      <c r="B246" t="s">
        <v>695</v>
      </c>
      <c r="C246" t="s">
        <v>694</v>
      </c>
      <c r="D246" t="s">
        <v>595</v>
      </c>
      <c r="E246" t="b">
        <v>1</v>
      </c>
    </row>
    <row r="247" spans="1:5">
      <c r="A247">
        <v>981</v>
      </c>
      <c r="B247" t="s">
        <v>696</v>
      </c>
      <c r="C247" t="s">
        <v>694</v>
      </c>
      <c r="D247" t="s">
        <v>403</v>
      </c>
      <c r="E247" t="b">
        <v>1</v>
      </c>
    </row>
    <row r="248" spans="1:5">
      <c r="A248">
        <v>693</v>
      </c>
      <c r="B248" t="s">
        <v>697</v>
      </c>
      <c r="C248" t="s">
        <v>694</v>
      </c>
      <c r="D248" t="s">
        <v>403</v>
      </c>
      <c r="E248" t="b">
        <v>1</v>
      </c>
    </row>
    <row r="249" spans="1:5">
      <c r="A249">
        <v>694</v>
      </c>
      <c r="B249" t="s">
        <v>698</v>
      </c>
      <c r="C249" t="s">
        <v>694</v>
      </c>
      <c r="D249" t="s">
        <v>403</v>
      </c>
      <c r="E249" t="b">
        <v>1</v>
      </c>
    </row>
    <row r="250" spans="1:5">
      <c r="A250">
        <v>695</v>
      </c>
      <c r="B250" t="s">
        <v>699</v>
      </c>
      <c r="C250" t="s">
        <v>694</v>
      </c>
      <c r="D250" t="s">
        <v>403</v>
      </c>
      <c r="E250" t="b">
        <v>1</v>
      </c>
    </row>
    <row r="251" spans="1:5">
      <c r="A251">
        <v>696</v>
      </c>
      <c r="B251" t="s">
        <v>700</v>
      </c>
      <c r="C251" t="s">
        <v>694</v>
      </c>
      <c r="D251" t="s">
        <v>403</v>
      </c>
      <c r="E251" t="b">
        <v>1</v>
      </c>
    </row>
    <row r="252" spans="1:5">
      <c r="A252">
        <v>697</v>
      </c>
      <c r="B252" t="s">
        <v>701</v>
      </c>
      <c r="C252" t="s">
        <v>694</v>
      </c>
      <c r="D252" t="s">
        <v>403</v>
      </c>
      <c r="E252" t="b">
        <v>1</v>
      </c>
    </row>
    <row r="253" spans="1:5">
      <c r="A253">
        <v>698</v>
      </c>
      <c r="B253" t="s">
        <v>702</v>
      </c>
      <c r="C253" t="s">
        <v>694</v>
      </c>
      <c r="D253" t="s">
        <v>403</v>
      </c>
      <c r="E253" t="b">
        <v>1</v>
      </c>
    </row>
    <row r="254" spans="1:5">
      <c r="A254">
        <v>699</v>
      </c>
      <c r="B254" t="s">
        <v>703</v>
      </c>
      <c r="C254" t="s">
        <v>694</v>
      </c>
      <c r="D254" t="s">
        <v>403</v>
      </c>
      <c r="E254" t="b">
        <v>1</v>
      </c>
    </row>
    <row r="255" spans="1:5">
      <c r="A255">
        <v>703</v>
      </c>
      <c r="B255" t="s">
        <v>704</v>
      </c>
      <c r="C255" t="s">
        <v>694</v>
      </c>
      <c r="D255" t="s">
        <v>403</v>
      </c>
      <c r="E255" t="b">
        <v>1</v>
      </c>
    </row>
    <row r="256" spans="1:5">
      <c r="A256">
        <v>704</v>
      </c>
      <c r="B256" t="s">
        <v>705</v>
      </c>
      <c r="C256" t="s">
        <v>694</v>
      </c>
      <c r="D256" t="s">
        <v>403</v>
      </c>
      <c r="E256" t="b">
        <v>1</v>
      </c>
    </row>
    <row r="257" spans="1:5">
      <c r="A257">
        <v>701</v>
      </c>
      <c r="B257" t="s">
        <v>706</v>
      </c>
      <c r="C257" t="s">
        <v>694</v>
      </c>
      <c r="D257" t="s">
        <v>403</v>
      </c>
      <c r="E257" t="b">
        <v>1</v>
      </c>
    </row>
    <row r="258" spans="1:5">
      <c r="A258">
        <v>702</v>
      </c>
      <c r="B258" t="s">
        <v>707</v>
      </c>
      <c r="C258" t="s">
        <v>694</v>
      </c>
      <c r="D258" t="s">
        <v>403</v>
      </c>
      <c r="E258" t="b">
        <v>1</v>
      </c>
    </row>
    <row r="259" spans="1:5">
      <c r="A259">
        <v>705</v>
      </c>
      <c r="B259" t="s">
        <v>708</v>
      </c>
      <c r="C259" t="s">
        <v>694</v>
      </c>
      <c r="D259" t="s">
        <v>403</v>
      </c>
      <c r="E259" t="b">
        <v>1</v>
      </c>
    </row>
    <row r="260" spans="1:5">
      <c r="A260">
        <v>706</v>
      </c>
      <c r="B260" t="s">
        <v>709</v>
      </c>
      <c r="C260" t="s">
        <v>694</v>
      </c>
      <c r="D260" t="s">
        <v>403</v>
      </c>
      <c r="E260" t="b">
        <v>1</v>
      </c>
    </row>
    <row r="261" spans="1:5">
      <c r="A261">
        <v>707</v>
      </c>
      <c r="B261" t="s">
        <v>710</v>
      </c>
      <c r="C261" t="s">
        <v>694</v>
      </c>
      <c r="D261" t="s">
        <v>403</v>
      </c>
      <c r="E261" t="b">
        <v>1</v>
      </c>
    </row>
    <row r="262" spans="1:5">
      <c r="A262">
        <v>710</v>
      </c>
      <c r="B262" t="s">
        <v>711</v>
      </c>
      <c r="C262" t="s">
        <v>694</v>
      </c>
      <c r="D262" t="s">
        <v>403</v>
      </c>
      <c r="E262" t="b">
        <v>1</v>
      </c>
    </row>
    <row r="263" spans="1:5">
      <c r="A263">
        <v>708</v>
      </c>
      <c r="B263" t="s">
        <v>712</v>
      </c>
      <c r="C263" t="s">
        <v>694</v>
      </c>
      <c r="D263" t="s">
        <v>403</v>
      </c>
      <c r="E263" t="b">
        <v>1</v>
      </c>
    </row>
    <row r="264" spans="1:5">
      <c r="A264">
        <v>709</v>
      </c>
      <c r="B264" t="s">
        <v>713</v>
      </c>
      <c r="C264" t="s">
        <v>694</v>
      </c>
      <c r="D264" t="s">
        <v>403</v>
      </c>
      <c r="E264" t="b">
        <v>1</v>
      </c>
    </row>
    <row r="265" spans="1:5">
      <c r="A265">
        <v>23</v>
      </c>
      <c r="B265" t="s">
        <v>714</v>
      </c>
      <c r="C265" t="s">
        <v>715</v>
      </c>
      <c r="D265" t="s">
        <v>429</v>
      </c>
      <c r="E265" t="b">
        <v>1</v>
      </c>
    </row>
    <row r="266" spans="1:5">
      <c r="A266">
        <v>15</v>
      </c>
      <c r="B266" t="s">
        <v>716</v>
      </c>
      <c r="C266" t="s">
        <v>715</v>
      </c>
      <c r="D266" t="s">
        <v>429</v>
      </c>
      <c r="E266" t="b">
        <v>1</v>
      </c>
    </row>
    <row r="267" spans="1:5">
      <c r="A267">
        <v>14</v>
      </c>
      <c r="B267" t="s">
        <v>717</v>
      </c>
      <c r="C267" t="s">
        <v>715</v>
      </c>
      <c r="D267" t="s">
        <v>429</v>
      </c>
      <c r="E267" t="b">
        <v>1</v>
      </c>
    </row>
    <row r="268" spans="1:5">
      <c r="A268">
        <v>16</v>
      </c>
      <c r="B268" t="s">
        <v>718</v>
      </c>
      <c r="C268" t="s">
        <v>715</v>
      </c>
      <c r="D268" t="s">
        <v>429</v>
      </c>
      <c r="E268" t="b">
        <v>1</v>
      </c>
    </row>
    <row r="269" spans="1:5">
      <c r="A269">
        <v>17</v>
      </c>
      <c r="B269" t="s">
        <v>719</v>
      </c>
      <c r="C269" t="s">
        <v>715</v>
      </c>
      <c r="D269" t="s">
        <v>429</v>
      </c>
      <c r="E269" t="b">
        <v>1</v>
      </c>
    </row>
    <row r="270" spans="1:5">
      <c r="A270">
        <v>20</v>
      </c>
      <c r="B270" t="s">
        <v>720</v>
      </c>
      <c r="C270" t="s">
        <v>715</v>
      </c>
      <c r="D270" t="s">
        <v>429</v>
      </c>
      <c r="E270" t="b">
        <v>1</v>
      </c>
    </row>
    <row r="271" spans="1:5">
      <c r="A271">
        <v>21</v>
      </c>
      <c r="B271" t="s">
        <v>721</v>
      </c>
      <c r="C271" t="s">
        <v>715</v>
      </c>
      <c r="D271" t="s">
        <v>429</v>
      </c>
      <c r="E271" t="b">
        <v>1</v>
      </c>
    </row>
    <row r="272" spans="1:5">
      <c r="A272">
        <v>22</v>
      </c>
      <c r="B272" t="s">
        <v>722</v>
      </c>
      <c r="C272" t="s">
        <v>715</v>
      </c>
      <c r="D272" t="s">
        <v>429</v>
      </c>
      <c r="E272" t="b">
        <v>1</v>
      </c>
    </row>
    <row r="273" spans="1:5">
      <c r="A273">
        <v>25</v>
      </c>
      <c r="B273" t="s">
        <v>723</v>
      </c>
      <c r="C273" t="s">
        <v>715</v>
      </c>
      <c r="D273" t="s">
        <v>429</v>
      </c>
      <c r="E273" t="b">
        <v>1</v>
      </c>
    </row>
    <row r="274" spans="1:5">
      <c r="A274">
        <v>26</v>
      </c>
      <c r="B274" t="s">
        <v>724</v>
      </c>
      <c r="C274" t="s">
        <v>715</v>
      </c>
      <c r="D274" t="s">
        <v>429</v>
      </c>
      <c r="E274" t="b">
        <v>1</v>
      </c>
    </row>
    <row r="275" spans="1:5">
      <c r="A275">
        <v>24</v>
      </c>
      <c r="B275" t="s">
        <v>725</v>
      </c>
      <c r="C275" t="s">
        <v>715</v>
      </c>
      <c r="D275" t="s">
        <v>429</v>
      </c>
      <c r="E275" t="b">
        <v>1</v>
      </c>
    </row>
    <row r="276" spans="1:5">
      <c r="A276">
        <v>18</v>
      </c>
      <c r="B276" t="s">
        <v>726</v>
      </c>
      <c r="C276" t="s">
        <v>715</v>
      </c>
      <c r="D276" t="s">
        <v>429</v>
      </c>
      <c r="E276" t="b">
        <v>1</v>
      </c>
    </row>
    <row r="277" spans="1:5">
      <c r="A277">
        <v>19</v>
      </c>
      <c r="B277" t="s">
        <v>727</v>
      </c>
      <c r="C277" t="s">
        <v>715</v>
      </c>
      <c r="D277" t="s">
        <v>429</v>
      </c>
      <c r="E277" t="b">
        <v>1</v>
      </c>
    </row>
    <row r="278" spans="1:5">
      <c r="A278">
        <v>11</v>
      </c>
      <c r="B278" t="s">
        <v>728</v>
      </c>
      <c r="C278" t="s">
        <v>729</v>
      </c>
      <c r="D278" t="s">
        <v>429</v>
      </c>
      <c r="E278" t="b">
        <v>1</v>
      </c>
    </row>
    <row r="279" spans="1:5">
      <c r="A279">
        <v>10</v>
      </c>
      <c r="B279" t="s">
        <v>730</v>
      </c>
      <c r="C279" t="s">
        <v>729</v>
      </c>
      <c r="D279" t="s">
        <v>429</v>
      </c>
      <c r="E279" t="b">
        <v>1</v>
      </c>
    </row>
    <row r="280" spans="1:5">
      <c r="A280">
        <v>661</v>
      </c>
      <c r="B280" t="s">
        <v>731</v>
      </c>
      <c r="C280" t="s">
        <v>416</v>
      </c>
      <c r="D280" t="s">
        <v>408</v>
      </c>
      <c r="E280" t="b">
        <v>1</v>
      </c>
    </row>
    <row r="281" spans="1:5">
      <c r="A281">
        <v>662</v>
      </c>
      <c r="B281" t="s">
        <v>732</v>
      </c>
      <c r="C281" t="s">
        <v>416</v>
      </c>
      <c r="D281" t="s">
        <v>408</v>
      </c>
      <c r="E281" t="b">
        <v>1</v>
      </c>
    </row>
    <row r="282" spans="1:5">
      <c r="A282">
        <v>598</v>
      </c>
      <c r="B282" t="s">
        <v>733</v>
      </c>
      <c r="C282" t="s">
        <v>416</v>
      </c>
      <c r="D282" t="s">
        <v>408</v>
      </c>
      <c r="E282" t="b">
        <v>1</v>
      </c>
    </row>
    <row r="283" spans="1:5">
      <c r="A283">
        <v>599</v>
      </c>
      <c r="B283" t="s">
        <v>734</v>
      </c>
      <c r="C283" t="s">
        <v>416</v>
      </c>
      <c r="D283" t="s">
        <v>408</v>
      </c>
      <c r="E283" t="b">
        <v>1</v>
      </c>
    </row>
    <row r="284" spans="1:5">
      <c r="A284">
        <v>617</v>
      </c>
      <c r="B284" t="s">
        <v>735</v>
      </c>
      <c r="C284" t="s">
        <v>416</v>
      </c>
      <c r="D284" t="s">
        <v>408</v>
      </c>
      <c r="E284" t="b">
        <v>1</v>
      </c>
    </row>
    <row r="285" spans="1:5">
      <c r="A285">
        <v>618</v>
      </c>
      <c r="B285" t="s">
        <v>736</v>
      </c>
      <c r="C285" t="s">
        <v>416</v>
      </c>
      <c r="D285" t="s">
        <v>408</v>
      </c>
      <c r="E285" t="b">
        <v>1</v>
      </c>
    </row>
    <row r="286" spans="1:5">
      <c r="A286">
        <v>619</v>
      </c>
      <c r="B286" t="s">
        <v>737</v>
      </c>
      <c r="C286" t="s">
        <v>416</v>
      </c>
      <c r="D286" t="s">
        <v>408</v>
      </c>
      <c r="E286" t="b">
        <v>1</v>
      </c>
    </row>
    <row r="287" spans="1:5">
      <c r="A287">
        <v>665</v>
      </c>
      <c r="B287" t="s">
        <v>738</v>
      </c>
      <c r="C287" t="s">
        <v>416</v>
      </c>
      <c r="D287" t="s">
        <v>408</v>
      </c>
      <c r="E287" t="b">
        <v>1</v>
      </c>
    </row>
    <row r="288" spans="1:5">
      <c r="A288">
        <v>660</v>
      </c>
      <c r="B288" t="s">
        <v>739</v>
      </c>
      <c r="C288" t="s">
        <v>416</v>
      </c>
      <c r="D288" t="s">
        <v>408</v>
      </c>
      <c r="E288" t="b">
        <v>1</v>
      </c>
    </row>
    <row r="289" spans="1:5">
      <c r="A289">
        <v>603</v>
      </c>
      <c r="B289" t="s">
        <v>740</v>
      </c>
      <c r="C289" t="s">
        <v>416</v>
      </c>
      <c r="D289" t="s">
        <v>408</v>
      </c>
      <c r="E289" t="b">
        <v>1</v>
      </c>
    </row>
    <row r="290" spans="1:5">
      <c r="A290">
        <v>604</v>
      </c>
      <c r="B290" t="s">
        <v>741</v>
      </c>
      <c r="C290" t="s">
        <v>416</v>
      </c>
      <c r="D290" t="s">
        <v>408</v>
      </c>
      <c r="E290" t="b">
        <v>1</v>
      </c>
    </row>
    <row r="291" spans="1:5">
      <c r="A291">
        <v>605</v>
      </c>
      <c r="B291" t="s">
        <v>742</v>
      </c>
      <c r="C291" t="s">
        <v>416</v>
      </c>
      <c r="D291" t="s">
        <v>408</v>
      </c>
      <c r="E291" t="b">
        <v>1</v>
      </c>
    </row>
    <row r="292" spans="1:5">
      <c r="A292">
        <v>606</v>
      </c>
      <c r="B292" t="s">
        <v>743</v>
      </c>
      <c r="C292" t="s">
        <v>416</v>
      </c>
      <c r="D292" t="s">
        <v>408</v>
      </c>
      <c r="E292" t="b">
        <v>1</v>
      </c>
    </row>
    <row r="293" spans="1:5">
      <c r="A293">
        <v>607</v>
      </c>
      <c r="B293" t="s">
        <v>744</v>
      </c>
      <c r="C293" t="s">
        <v>416</v>
      </c>
      <c r="D293" t="s">
        <v>408</v>
      </c>
      <c r="E293" t="b">
        <v>1</v>
      </c>
    </row>
    <row r="294" spans="1:5">
      <c r="A294">
        <v>608</v>
      </c>
      <c r="B294" t="s">
        <v>745</v>
      </c>
      <c r="C294" t="s">
        <v>416</v>
      </c>
      <c r="D294" t="s">
        <v>408</v>
      </c>
      <c r="E294" t="b">
        <v>1</v>
      </c>
    </row>
    <row r="295" spans="1:5">
      <c r="A295">
        <v>609</v>
      </c>
      <c r="B295" t="s">
        <v>746</v>
      </c>
      <c r="C295" t="s">
        <v>416</v>
      </c>
      <c r="D295" t="s">
        <v>408</v>
      </c>
      <c r="E295" t="b">
        <v>1</v>
      </c>
    </row>
    <row r="296" spans="1:5">
      <c r="A296">
        <v>610</v>
      </c>
      <c r="B296" t="s">
        <v>747</v>
      </c>
      <c r="C296" t="s">
        <v>416</v>
      </c>
      <c r="D296" t="s">
        <v>408</v>
      </c>
      <c r="E296" t="b">
        <v>1</v>
      </c>
    </row>
    <row r="297" spans="1:5">
      <c r="A297">
        <v>625</v>
      </c>
      <c r="B297" t="s">
        <v>748</v>
      </c>
      <c r="C297" t="s">
        <v>416</v>
      </c>
      <c r="D297" t="s">
        <v>408</v>
      </c>
      <c r="E297" t="b">
        <v>1</v>
      </c>
    </row>
    <row r="298" spans="1:5">
      <c r="A298">
        <v>626</v>
      </c>
      <c r="B298" t="s">
        <v>749</v>
      </c>
      <c r="C298" t="s">
        <v>416</v>
      </c>
      <c r="D298" t="s">
        <v>408</v>
      </c>
      <c r="E298" t="b">
        <v>1</v>
      </c>
    </row>
    <row r="299" spans="1:5">
      <c r="A299">
        <v>627</v>
      </c>
      <c r="B299" t="s">
        <v>750</v>
      </c>
      <c r="C299" t="s">
        <v>416</v>
      </c>
      <c r="D299" t="s">
        <v>408</v>
      </c>
      <c r="E299" t="b">
        <v>1</v>
      </c>
    </row>
    <row r="300" spans="1:5">
      <c r="A300">
        <v>628</v>
      </c>
      <c r="B300" t="s">
        <v>751</v>
      </c>
      <c r="C300" t="s">
        <v>416</v>
      </c>
      <c r="D300" t="s">
        <v>408</v>
      </c>
      <c r="E300" t="b">
        <v>1</v>
      </c>
    </row>
    <row r="301" spans="1:5">
      <c r="A301">
        <v>600</v>
      </c>
      <c r="B301" t="s">
        <v>752</v>
      </c>
      <c r="C301" t="s">
        <v>416</v>
      </c>
      <c r="D301" t="s">
        <v>408</v>
      </c>
      <c r="E301" t="b">
        <v>1</v>
      </c>
    </row>
    <row r="302" spans="1:5">
      <c r="A302">
        <v>611</v>
      </c>
      <c r="B302" t="s">
        <v>753</v>
      </c>
      <c r="C302" t="s">
        <v>416</v>
      </c>
      <c r="D302" t="s">
        <v>408</v>
      </c>
      <c r="E302" t="b">
        <v>1</v>
      </c>
    </row>
    <row r="303" spans="1:5">
      <c r="A303">
        <v>612</v>
      </c>
      <c r="B303" t="s">
        <v>754</v>
      </c>
      <c r="C303" t="s">
        <v>416</v>
      </c>
      <c r="D303" t="s">
        <v>408</v>
      </c>
      <c r="E303" t="b">
        <v>1</v>
      </c>
    </row>
    <row r="304" spans="1:5">
      <c r="A304">
        <v>614</v>
      </c>
      <c r="B304" t="s">
        <v>755</v>
      </c>
      <c r="C304" t="s">
        <v>416</v>
      </c>
      <c r="D304" t="s">
        <v>408</v>
      </c>
      <c r="E304" t="b">
        <v>1</v>
      </c>
    </row>
    <row r="305" spans="1:5">
      <c r="A305">
        <v>616</v>
      </c>
      <c r="B305" t="s">
        <v>756</v>
      </c>
      <c r="C305" t="s">
        <v>416</v>
      </c>
      <c r="D305" t="s">
        <v>408</v>
      </c>
      <c r="E305" t="b">
        <v>1</v>
      </c>
    </row>
    <row r="306" spans="1:5">
      <c r="A306">
        <v>613</v>
      </c>
      <c r="B306" t="s">
        <v>757</v>
      </c>
      <c r="C306" t="s">
        <v>416</v>
      </c>
      <c r="D306" t="s">
        <v>408</v>
      </c>
      <c r="E306" t="b">
        <v>1</v>
      </c>
    </row>
    <row r="307" spans="1:5">
      <c r="A307">
        <v>615</v>
      </c>
      <c r="B307" t="s">
        <v>758</v>
      </c>
      <c r="C307" t="s">
        <v>416</v>
      </c>
      <c r="D307" t="s">
        <v>408</v>
      </c>
      <c r="E307" t="b">
        <v>1</v>
      </c>
    </row>
    <row r="308" spans="1:5">
      <c r="A308">
        <v>629</v>
      </c>
      <c r="B308" t="s">
        <v>759</v>
      </c>
      <c r="C308" t="s">
        <v>416</v>
      </c>
      <c r="D308" t="s">
        <v>408</v>
      </c>
      <c r="E308" t="b">
        <v>1</v>
      </c>
    </row>
    <row r="309" spans="1:5">
      <c r="A309">
        <v>630</v>
      </c>
      <c r="B309" t="s">
        <v>760</v>
      </c>
      <c r="C309" t="s">
        <v>416</v>
      </c>
      <c r="D309" t="s">
        <v>408</v>
      </c>
      <c r="E309" t="b">
        <v>1</v>
      </c>
    </row>
    <row r="310" spans="1:5">
      <c r="A310">
        <v>631</v>
      </c>
      <c r="B310" t="s">
        <v>761</v>
      </c>
      <c r="C310" t="s">
        <v>416</v>
      </c>
      <c r="D310" t="s">
        <v>408</v>
      </c>
      <c r="E310" t="b">
        <v>1</v>
      </c>
    </row>
    <row r="311" spans="1:5">
      <c r="A311">
        <v>632</v>
      </c>
      <c r="B311" t="s">
        <v>762</v>
      </c>
      <c r="C311" t="s">
        <v>416</v>
      </c>
      <c r="D311" t="s">
        <v>408</v>
      </c>
      <c r="E311" t="b">
        <v>1</v>
      </c>
    </row>
    <row r="312" spans="1:5">
      <c r="A312">
        <v>633</v>
      </c>
      <c r="B312" t="s">
        <v>763</v>
      </c>
      <c r="C312" t="s">
        <v>416</v>
      </c>
      <c r="D312" t="s">
        <v>408</v>
      </c>
      <c r="E312" t="b">
        <v>1</v>
      </c>
    </row>
    <row r="313" spans="1:5">
      <c r="A313">
        <v>634</v>
      </c>
      <c r="B313" t="s">
        <v>764</v>
      </c>
      <c r="C313" t="s">
        <v>416</v>
      </c>
      <c r="D313" t="s">
        <v>408</v>
      </c>
      <c r="E313" t="b">
        <v>1</v>
      </c>
    </row>
    <row r="314" spans="1:5">
      <c r="A314">
        <v>635</v>
      </c>
      <c r="B314" t="s">
        <v>765</v>
      </c>
      <c r="C314" t="s">
        <v>416</v>
      </c>
      <c r="D314" t="s">
        <v>408</v>
      </c>
      <c r="E314" t="b">
        <v>1</v>
      </c>
    </row>
    <row r="315" spans="1:5">
      <c r="A315">
        <v>636</v>
      </c>
      <c r="B315" t="s">
        <v>766</v>
      </c>
      <c r="C315" t="s">
        <v>416</v>
      </c>
      <c r="D315" t="s">
        <v>408</v>
      </c>
      <c r="E315" t="b">
        <v>1</v>
      </c>
    </row>
    <row r="316" spans="1:5">
      <c r="A316">
        <v>601</v>
      </c>
      <c r="B316" t="s">
        <v>767</v>
      </c>
      <c r="C316" t="s">
        <v>416</v>
      </c>
      <c r="D316" t="s">
        <v>408</v>
      </c>
      <c r="E316" t="b">
        <v>1</v>
      </c>
    </row>
    <row r="317" spans="1:5">
      <c r="A317">
        <v>602</v>
      </c>
      <c r="B317" t="s">
        <v>768</v>
      </c>
      <c r="C317" t="s">
        <v>416</v>
      </c>
      <c r="D317" t="s">
        <v>408</v>
      </c>
      <c r="E317" t="b">
        <v>1</v>
      </c>
    </row>
    <row r="318" spans="1:5">
      <c r="A318">
        <v>1008</v>
      </c>
      <c r="B318" t="s">
        <v>769</v>
      </c>
      <c r="C318" t="s">
        <v>770</v>
      </c>
      <c r="D318" t="s">
        <v>403</v>
      </c>
      <c r="E318" t="b">
        <v>1</v>
      </c>
    </row>
    <row r="319" spans="1:5">
      <c r="A319">
        <v>773</v>
      </c>
      <c r="B319" t="s">
        <v>771</v>
      </c>
      <c r="C319" t="s">
        <v>770</v>
      </c>
      <c r="D319" t="s">
        <v>403</v>
      </c>
      <c r="E319" t="b">
        <v>1</v>
      </c>
    </row>
    <row r="320" spans="1:5">
      <c r="A320">
        <v>778</v>
      </c>
      <c r="B320" t="s">
        <v>772</v>
      </c>
      <c r="C320" t="s">
        <v>770</v>
      </c>
      <c r="D320" t="s">
        <v>403</v>
      </c>
      <c r="E320" t="b">
        <v>1</v>
      </c>
    </row>
    <row r="321" spans="1:5">
      <c r="A321">
        <v>712</v>
      </c>
      <c r="B321" t="s">
        <v>773</v>
      </c>
      <c r="C321" t="s">
        <v>770</v>
      </c>
      <c r="D321" t="s">
        <v>403</v>
      </c>
      <c r="E321" t="b">
        <v>1</v>
      </c>
    </row>
    <row r="322" spans="1:5">
      <c r="A322">
        <v>711</v>
      </c>
      <c r="B322" t="s">
        <v>774</v>
      </c>
      <c r="C322" t="s">
        <v>770</v>
      </c>
      <c r="D322" t="s">
        <v>403</v>
      </c>
      <c r="E322" t="b">
        <v>1</v>
      </c>
    </row>
    <row r="323" spans="1:5">
      <c r="A323">
        <v>775</v>
      </c>
      <c r="B323" t="s">
        <v>775</v>
      </c>
      <c r="C323" t="s">
        <v>770</v>
      </c>
      <c r="D323" t="s">
        <v>403</v>
      </c>
      <c r="E323" t="b">
        <v>1</v>
      </c>
    </row>
    <row r="324" spans="1:5">
      <c r="A324">
        <v>776</v>
      </c>
      <c r="B324" t="s">
        <v>776</v>
      </c>
      <c r="C324" t="s">
        <v>770</v>
      </c>
      <c r="D324" t="s">
        <v>403</v>
      </c>
      <c r="E324" t="b">
        <v>1</v>
      </c>
    </row>
    <row r="325" spans="1:5">
      <c r="A325">
        <v>792</v>
      </c>
      <c r="B325" t="s">
        <v>777</v>
      </c>
      <c r="C325" t="s">
        <v>778</v>
      </c>
      <c r="D325" t="s">
        <v>403</v>
      </c>
      <c r="E325" t="b">
        <v>1</v>
      </c>
    </row>
    <row r="326" spans="1:5">
      <c r="A326">
        <v>947</v>
      </c>
      <c r="B326" t="s">
        <v>779</v>
      </c>
      <c r="C326" t="s">
        <v>778</v>
      </c>
      <c r="D326" t="s">
        <v>403</v>
      </c>
      <c r="E326" t="b">
        <v>1</v>
      </c>
    </row>
    <row r="327" spans="1:5">
      <c r="A327">
        <v>948</v>
      </c>
      <c r="B327" t="s">
        <v>780</v>
      </c>
      <c r="C327" t="s">
        <v>778</v>
      </c>
      <c r="D327" t="s">
        <v>403</v>
      </c>
      <c r="E327" t="b">
        <v>1</v>
      </c>
    </row>
    <row r="328" spans="1:5">
      <c r="A328">
        <v>949</v>
      </c>
      <c r="B328" t="s">
        <v>781</v>
      </c>
      <c r="C328" t="s">
        <v>778</v>
      </c>
      <c r="D328" t="s">
        <v>403</v>
      </c>
      <c r="E328" t="b">
        <v>1</v>
      </c>
    </row>
    <row r="329" spans="1:5">
      <c r="A329">
        <v>866</v>
      </c>
      <c r="B329" t="s">
        <v>782</v>
      </c>
      <c r="C329" t="s">
        <v>778</v>
      </c>
      <c r="D329" t="s">
        <v>403</v>
      </c>
      <c r="E329" t="b">
        <v>1</v>
      </c>
    </row>
    <row r="330" spans="1:5">
      <c r="A330">
        <v>180</v>
      </c>
      <c r="B330" t="s">
        <v>783</v>
      </c>
      <c r="C330" t="s">
        <v>784</v>
      </c>
      <c r="D330" t="s">
        <v>595</v>
      </c>
      <c r="E330" t="b">
        <v>1</v>
      </c>
    </row>
    <row r="331" spans="1:5">
      <c r="A331">
        <v>181</v>
      </c>
      <c r="B331" t="s">
        <v>785</v>
      </c>
      <c r="C331" t="s">
        <v>784</v>
      </c>
      <c r="D331" t="s">
        <v>595</v>
      </c>
      <c r="E331" t="b">
        <v>1</v>
      </c>
    </row>
    <row r="332" spans="1:5">
      <c r="A332">
        <v>182</v>
      </c>
      <c r="B332" t="s">
        <v>786</v>
      </c>
      <c r="C332" t="s">
        <v>784</v>
      </c>
      <c r="D332" t="s">
        <v>595</v>
      </c>
      <c r="E332" t="b">
        <v>1</v>
      </c>
    </row>
    <row r="333" spans="1:5">
      <c r="A333">
        <v>183</v>
      </c>
      <c r="B333" t="s">
        <v>787</v>
      </c>
      <c r="C333" t="s">
        <v>784</v>
      </c>
      <c r="D333" t="s">
        <v>595</v>
      </c>
      <c r="E333" t="b">
        <v>1</v>
      </c>
    </row>
    <row r="334" spans="1:5">
      <c r="A334">
        <v>184</v>
      </c>
      <c r="B334" t="s">
        <v>788</v>
      </c>
      <c r="C334" t="s">
        <v>784</v>
      </c>
      <c r="D334" t="s">
        <v>595</v>
      </c>
      <c r="E334" t="b">
        <v>1</v>
      </c>
    </row>
    <row r="335" spans="1:5">
      <c r="A335">
        <v>371</v>
      </c>
      <c r="B335" t="s">
        <v>789</v>
      </c>
      <c r="C335" t="s">
        <v>784</v>
      </c>
      <c r="D335" t="s">
        <v>595</v>
      </c>
      <c r="E335" t="b">
        <v>1</v>
      </c>
    </row>
    <row r="336" spans="1:5">
      <c r="A336">
        <v>374</v>
      </c>
      <c r="B336" t="s">
        <v>790</v>
      </c>
      <c r="C336" t="s">
        <v>784</v>
      </c>
      <c r="D336" t="s">
        <v>595</v>
      </c>
      <c r="E336" t="b">
        <v>1</v>
      </c>
    </row>
    <row r="337" spans="1:5">
      <c r="A337">
        <v>372</v>
      </c>
      <c r="B337" t="s">
        <v>791</v>
      </c>
      <c r="C337" t="s">
        <v>784</v>
      </c>
      <c r="D337" t="s">
        <v>595</v>
      </c>
      <c r="E337" t="b">
        <v>1</v>
      </c>
    </row>
    <row r="338" spans="1:5">
      <c r="A338">
        <v>373</v>
      </c>
      <c r="B338" t="s">
        <v>792</v>
      </c>
      <c r="C338" t="s">
        <v>784</v>
      </c>
      <c r="D338" t="s">
        <v>595</v>
      </c>
      <c r="E338" t="b">
        <v>1</v>
      </c>
    </row>
    <row r="339" spans="1:5">
      <c r="A339">
        <v>375</v>
      </c>
      <c r="B339" t="s">
        <v>793</v>
      </c>
      <c r="C339" t="s">
        <v>784</v>
      </c>
      <c r="D339" t="s">
        <v>595</v>
      </c>
      <c r="E339" t="b">
        <v>1</v>
      </c>
    </row>
    <row r="340" spans="1:5">
      <c r="A340">
        <v>175</v>
      </c>
      <c r="B340" t="s">
        <v>794</v>
      </c>
      <c r="C340" t="s">
        <v>784</v>
      </c>
      <c r="D340" t="s">
        <v>595</v>
      </c>
      <c r="E340" t="b">
        <v>1</v>
      </c>
    </row>
    <row r="341" spans="1:5">
      <c r="A341">
        <v>176</v>
      </c>
      <c r="B341" t="s">
        <v>795</v>
      </c>
      <c r="C341" t="s">
        <v>784</v>
      </c>
      <c r="D341" t="s">
        <v>595</v>
      </c>
      <c r="E341" t="b">
        <v>1</v>
      </c>
    </row>
    <row r="342" spans="1:5">
      <c r="A342">
        <v>177</v>
      </c>
      <c r="B342" t="s">
        <v>796</v>
      </c>
      <c r="C342" t="s">
        <v>784</v>
      </c>
      <c r="D342" t="s">
        <v>595</v>
      </c>
      <c r="E342" t="b">
        <v>1</v>
      </c>
    </row>
    <row r="343" spans="1:5">
      <c r="A343">
        <v>178</v>
      </c>
      <c r="B343" t="s">
        <v>797</v>
      </c>
      <c r="C343" t="s">
        <v>784</v>
      </c>
      <c r="D343" t="s">
        <v>595</v>
      </c>
      <c r="E343" t="b">
        <v>1</v>
      </c>
    </row>
    <row r="344" spans="1:5">
      <c r="A344">
        <v>179</v>
      </c>
      <c r="B344" t="s">
        <v>798</v>
      </c>
      <c r="C344" t="s">
        <v>784</v>
      </c>
      <c r="D344" t="s">
        <v>595</v>
      </c>
      <c r="E344" t="b">
        <v>1</v>
      </c>
    </row>
    <row r="345" spans="1:5">
      <c r="A345">
        <v>367</v>
      </c>
      <c r="B345" t="s">
        <v>799</v>
      </c>
      <c r="C345" t="s">
        <v>784</v>
      </c>
      <c r="D345" t="s">
        <v>595</v>
      </c>
      <c r="E345" t="b">
        <v>1</v>
      </c>
    </row>
    <row r="346" spans="1:5">
      <c r="A346">
        <v>370</v>
      </c>
      <c r="B346" t="s">
        <v>800</v>
      </c>
      <c r="C346" t="s">
        <v>784</v>
      </c>
      <c r="D346" t="s">
        <v>595</v>
      </c>
      <c r="E346" t="b">
        <v>1</v>
      </c>
    </row>
    <row r="347" spans="1:5">
      <c r="A347">
        <v>368</v>
      </c>
      <c r="B347" t="s">
        <v>801</v>
      </c>
      <c r="C347" t="s">
        <v>784</v>
      </c>
      <c r="D347" t="s">
        <v>595</v>
      </c>
      <c r="E347" t="b">
        <v>1</v>
      </c>
    </row>
    <row r="348" spans="1:5">
      <c r="A348">
        <v>369</v>
      </c>
      <c r="B348" t="s">
        <v>802</v>
      </c>
      <c r="C348" t="s">
        <v>784</v>
      </c>
      <c r="D348" t="s">
        <v>595</v>
      </c>
      <c r="E348" t="b">
        <v>1</v>
      </c>
    </row>
    <row r="349" spans="1:5">
      <c r="A349">
        <v>366</v>
      </c>
      <c r="B349" t="s">
        <v>803</v>
      </c>
      <c r="C349" t="s">
        <v>784</v>
      </c>
      <c r="D349" t="s">
        <v>595</v>
      </c>
      <c r="E349" t="b">
        <v>1</v>
      </c>
    </row>
    <row r="350" spans="1:5">
      <c r="A350">
        <v>399</v>
      </c>
      <c r="B350" t="s">
        <v>804</v>
      </c>
      <c r="C350" t="s">
        <v>805</v>
      </c>
      <c r="D350" t="s">
        <v>538</v>
      </c>
      <c r="E350" t="b">
        <v>1</v>
      </c>
    </row>
    <row r="351" spans="1:5">
      <c r="A351">
        <v>400</v>
      </c>
      <c r="B351" t="s">
        <v>806</v>
      </c>
      <c r="C351" t="s">
        <v>805</v>
      </c>
      <c r="D351" t="s">
        <v>538</v>
      </c>
      <c r="E351" t="b">
        <v>1</v>
      </c>
    </row>
    <row r="352" spans="1:5">
      <c r="A352">
        <v>401</v>
      </c>
      <c r="B352" t="s">
        <v>807</v>
      </c>
      <c r="C352" t="s">
        <v>805</v>
      </c>
      <c r="D352" t="s">
        <v>538</v>
      </c>
      <c r="E352" t="b">
        <v>1</v>
      </c>
    </row>
    <row r="353" spans="1:5">
      <c r="A353">
        <v>402</v>
      </c>
      <c r="B353" t="s">
        <v>808</v>
      </c>
      <c r="C353" t="s">
        <v>805</v>
      </c>
      <c r="D353" t="s">
        <v>538</v>
      </c>
      <c r="E353" t="b">
        <v>1</v>
      </c>
    </row>
    <row r="354" spans="1:5">
      <c r="A354">
        <v>403</v>
      </c>
      <c r="B354" t="s">
        <v>809</v>
      </c>
      <c r="C354" t="s">
        <v>805</v>
      </c>
      <c r="D354" t="s">
        <v>538</v>
      </c>
      <c r="E354" t="b">
        <v>1</v>
      </c>
    </row>
    <row r="355" spans="1:5">
      <c r="A355">
        <v>404</v>
      </c>
      <c r="B355" t="s">
        <v>810</v>
      </c>
      <c r="C355" t="s">
        <v>805</v>
      </c>
      <c r="D355" t="s">
        <v>538</v>
      </c>
      <c r="E355" t="b">
        <v>1</v>
      </c>
    </row>
    <row r="356" spans="1:5">
      <c r="A356">
        <v>405</v>
      </c>
      <c r="B356" t="s">
        <v>811</v>
      </c>
      <c r="C356" t="s">
        <v>805</v>
      </c>
      <c r="D356" t="s">
        <v>538</v>
      </c>
      <c r="E356" t="b">
        <v>1</v>
      </c>
    </row>
    <row r="357" spans="1:5">
      <c r="A357">
        <v>406</v>
      </c>
      <c r="B357" t="s">
        <v>812</v>
      </c>
      <c r="C357" t="s">
        <v>805</v>
      </c>
      <c r="D357" t="s">
        <v>538</v>
      </c>
      <c r="E357" t="b">
        <v>1</v>
      </c>
    </row>
    <row r="358" spans="1:5">
      <c r="A358">
        <v>407</v>
      </c>
      <c r="B358" t="s">
        <v>813</v>
      </c>
      <c r="C358" t="s">
        <v>805</v>
      </c>
      <c r="D358" t="s">
        <v>538</v>
      </c>
      <c r="E358" t="b">
        <v>1</v>
      </c>
    </row>
    <row r="359" spans="1:5">
      <c r="A359">
        <v>408</v>
      </c>
      <c r="B359" t="s">
        <v>814</v>
      </c>
      <c r="C359" t="s">
        <v>805</v>
      </c>
      <c r="D359" t="s">
        <v>538</v>
      </c>
      <c r="E359" t="b">
        <v>1</v>
      </c>
    </row>
    <row r="360" spans="1:5">
      <c r="A360">
        <v>409</v>
      </c>
      <c r="B360" t="s">
        <v>815</v>
      </c>
      <c r="C360" t="s">
        <v>805</v>
      </c>
      <c r="D360" t="s">
        <v>538</v>
      </c>
      <c r="E360" t="b">
        <v>1</v>
      </c>
    </row>
    <row r="361" spans="1:5">
      <c r="A361">
        <v>410</v>
      </c>
      <c r="B361" t="s">
        <v>816</v>
      </c>
      <c r="C361" t="s">
        <v>805</v>
      </c>
      <c r="D361" t="s">
        <v>538</v>
      </c>
      <c r="E361" t="b">
        <v>1</v>
      </c>
    </row>
    <row r="362" spans="1:5">
      <c r="A362">
        <v>411</v>
      </c>
      <c r="B362" t="s">
        <v>817</v>
      </c>
      <c r="C362" t="s">
        <v>805</v>
      </c>
      <c r="D362" t="s">
        <v>538</v>
      </c>
      <c r="E362" t="b">
        <v>1</v>
      </c>
    </row>
    <row r="363" spans="1:5">
      <c r="A363">
        <v>412</v>
      </c>
      <c r="B363" t="s">
        <v>818</v>
      </c>
      <c r="C363" t="s">
        <v>805</v>
      </c>
      <c r="D363" t="s">
        <v>538</v>
      </c>
      <c r="E363" t="b">
        <v>1</v>
      </c>
    </row>
    <row r="364" spans="1:5">
      <c r="A364">
        <v>413</v>
      </c>
      <c r="B364" t="s">
        <v>819</v>
      </c>
      <c r="C364" t="s">
        <v>805</v>
      </c>
      <c r="D364" t="s">
        <v>538</v>
      </c>
      <c r="E364" t="b">
        <v>1</v>
      </c>
    </row>
    <row r="365" spans="1:5">
      <c r="A365">
        <v>414</v>
      </c>
      <c r="B365" t="s">
        <v>820</v>
      </c>
      <c r="C365" t="s">
        <v>805</v>
      </c>
      <c r="D365" t="s">
        <v>538</v>
      </c>
      <c r="E365" t="b">
        <v>1</v>
      </c>
    </row>
    <row r="366" spans="1:5">
      <c r="A366">
        <v>415</v>
      </c>
      <c r="B366" t="s">
        <v>821</v>
      </c>
      <c r="C366" t="s">
        <v>805</v>
      </c>
      <c r="D366" t="s">
        <v>538</v>
      </c>
      <c r="E366" t="b">
        <v>1</v>
      </c>
    </row>
    <row r="367" spans="1:5">
      <c r="A367">
        <v>416</v>
      </c>
      <c r="B367" t="s">
        <v>822</v>
      </c>
      <c r="C367" t="s">
        <v>805</v>
      </c>
      <c r="D367" t="s">
        <v>538</v>
      </c>
      <c r="E367" t="b">
        <v>1</v>
      </c>
    </row>
    <row r="368" spans="1:5">
      <c r="A368">
        <v>417</v>
      </c>
      <c r="B368" t="s">
        <v>823</v>
      </c>
      <c r="C368" t="s">
        <v>805</v>
      </c>
      <c r="D368" t="s">
        <v>538</v>
      </c>
      <c r="E368" t="b">
        <v>1</v>
      </c>
    </row>
    <row r="369" spans="1:5">
      <c r="A369">
        <v>418</v>
      </c>
      <c r="B369" t="s">
        <v>824</v>
      </c>
      <c r="C369" t="s">
        <v>805</v>
      </c>
      <c r="D369" t="s">
        <v>538</v>
      </c>
      <c r="E369" t="b">
        <v>1</v>
      </c>
    </row>
    <row r="370" spans="1:5">
      <c r="A370">
        <v>419</v>
      </c>
      <c r="B370" t="s">
        <v>825</v>
      </c>
      <c r="C370" t="s">
        <v>805</v>
      </c>
      <c r="D370" t="s">
        <v>538</v>
      </c>
      <c r="E370" t="b">
        <v>1</v>
      </c>
    </row>
    <row r="371" spans="1:5">
      <c r="A371">
        <v>420</v>
      </c>
      <c r="B371" t="s">
        <v>826</v>
      </c>
      <c r="C371" t="s">
        <v>805</v>
      </c>
      <c r="D371" t="s">
        <v>538</v>
      </c>
      <c r="E371" t="b">
        <v>1</v>
      </c>
    </row>
    <row r="372" spans="1:5">
      <c r="A372">
        <v>421</v>
      </c>
      <c r="B372" t="s">
        <v>827</v>
      </c>
      <c r="C372" t="s">
        <v>805</v>
      </c>
      <c r="D372" t="s">
        <v>538</v>
      </c>
      <c r="E372" t="b">
        <v>1</v>
      </c>
    </row>
    <row r="373" spans="1:5">
      <c r="A373">
        <v>422</v>
      </c>
      <c r="B373" t="s">
        <v>828</v>
      </c>
      <c r="C373" t="s">
        <v>805</v>
      </c>
      <c r="D373" t="s">
        <v>538</v>
      </c>
      <c r="E373" t="b">
        <v>1</v>
      </c>
    </row>
    <row r="374" spans="1:5">
      <c r="A374">
        <v>423</v>
      </c>
      <c r="B374" t="s">
        <v>829</v>
      </c>
      <c r="C374" t="s">
        <v>805</v>
      </c>
      <c r="D374" t="s">
        <v>538</v>
      </c>
      <c r="E374" t="b">
        <v>1</v>
      </c>
    </row>
    <row r="375" spans="1:5">
      <c r="A375">
        <v>424</v>
      </c>
      <c r="B375" t="s">
        <v>830</v>
      </c>
      <c r="C375" t="s">
        <v>805</v>
      </c>
      <c r="D375" t="s">
        <v>538</v>
      </c>
      <c r="E375" t="b">
        <v>1</v>
      </c>
    </row>
    <row r="376" spans="1:5">
      <c r="A376">
        <v>425</v>
      </c>
      <c r="B376" t="s">
        <v>831</v>
      </c>
      <c r="C376" t="s">
        <v>805</v>
      </c>
      <c r="D376" t="s">
        <v>538</v>
      </c>
      <c r="E376" t="b">
        <v>1</v>
      </c>
    </row>
    <row r="377" spans="1:5">
      <c r="A377">
        <v>426</v>
      </c>
      <c r="B377" t="s">
        <v>832</v>
      </c>
      <c r="C377" t="s">
        <v>805</v>
      </c>
      <c r="D377" t="s">
        <v>538</v>
      </c>
      <c r="E377" t="b">
        <v>1</v>
      </c>
    </row>
    <row r="378" spans="1:5">
      <c r="A378">
        <v>986</v>
      </c>
      <c r="B378" t="s">
        <v>833</v>
      </c>
      <c r="C378" t="s">
        <v>805</v>
      </c>
      <c r="D378" t="s">
        <v>538</v>
      </c>
      <c r="E378" t="b">
        <v>1</v>
      </c>
    </row>
    <row r="379" spans="1:5">
      <c r="A379">
        <v>987</v>
      </c>
      <c r="B379" t="s">
        <v>834</v>
      </c>
      <c r="C379" t="s">
        <v>805</v>
      </c>
      <c r="D379" t="s">
        <v>538</v>
      </c>
      <c r="E379" t="b">
        <v>1</v>
      </c>
    </row>
    <row r="380" spans="1:5">
      <c r="A380">
        <v>988</v>
      </c>
      <c r="B380" t="s">
        <v>835</v>
      </c>
      <c r="C380" t="s">
        <v>805</v>
      </c>
      <c r="D380" t="s">
        <v>538</v>
      </c>
      <c r="E380" t="b">
        <v>1</v>
      </c>
    </row>
    <row r="381" spans="1:5">
      <c r="A381">
        <v>989</v>
      </c>
      <c r="B381" t="s">
        <v>836</v>
      </c>
      <c r="C381" t="s">
        <v>805</v>
      </c>
      <c r="D381" t="s">
        <v>538</v>
      </c>
      <c r="E381" t="b">
        <v>1</v>
      </c>
    </row>
    <row r="382" spans="1:5">
      <c r="A382">
        <v>990</v>
      </c>
      <c r="B382" t="s">
        <v>837</v>
      </c>
      <c r="C382" t="s">
        <v>805</v>
      </c>
      <c r="D382" t="s">
        <v>538</v>
      </c>
      <c r="E382" t="b">
        <v>1</v>
      </c>
    </row>
    <row r="383" spans="1:5">
      <c r="A383">
        <v>995</v>
      </c>
      <c r="B383" t="s">
        <v>838</v>
      </c>
      <c r="C383" t="s">
        <v>805</v>
      </c>
      <c r="D383" t="s">
        <v>538</v>
      </c>
      <c r="E383" t="b">
        <v>1</v>
      </c>
    </row>
    <row r="384" spans="1:5">
      <c r="A384">
        <v>100614</v>
      </c>
      <c r="B384" t="s">
        <v>839</v>
      </c>
      <c r="C384" t="s">
        <v>840</v>
      </c>
      <c r="D384" t="s">
        <v>538</v>
      </c>
      <c r="E384" t="b">
        <v>1</v>
      </c>
    </row>
    <row r="385" spans="1:5">
      <c r="A385">
        <v>378</v>
      </c>
      <c r="B385" t="s">
        <v>841</v>
      </c>
      <c r="C385" t="s">
        <v>840</v>
      </c>
      <c r="D385" t="s">
        <v>538</v>
      </c>
      <c r="E385" t="b">
        <v>1</v>
      </c>
    </row>
    <row r="386" spans="1:5">
      <c r="A386">
        <v>379</v>
      </c>
      <c r="B386" t="s">
        <v>842</v>
      </c>
      <c r="C386" t="s">
        <v>840</v>
      </c>
      <c r="D386" t="s">
        <v>538</v>
      </c>
      <c r="E386" t="b">
        <v>1</v>
      </c>
    </row>
    <row r="387" spans="1:5">
      <c r="A387">
        <v>380</v>
      </c>
      <c r="B387" t="s">
        <v>843</v>
      </c>
      <c r="C387" t="s">
        <v>840</v>
      </c>
      <c r="D387" t="s">
        <v>538</v>
      </c>
      <c r="E387" t="b">
        <v>1</v>
      </c>
    </row>
    <row r="388" spans="1:5">
      <c r="A388">
        <v>389</v>
      </c>
      <c r="B388" t="s">
        <v>844</v>
      </c>
      <c r="C388" t="s">
        <v>840</v>
      </c>
      <c r="D388" t="s">
        <v>538</v>
      </c>
      <c r="E388" t="b">
        <v>1</v>
      </c>
    </row>
    <row r="389" spans="1:5">
      <c r="A389">
        <v>390</v>
      </c>
      <c r="B389" t="s">
        <v>845</v>
      </c>
      <c r="C389" t="s">
        <v>840</v>
      </c>
      <c r="D389" t="s">
        <v>538</v>
      </c>
      <c r="E389" t="b">
        <v>1</v>
      </c>
    </row>
    <row r="390" spans="1:5">
      <c r="A390">
        <v>391</v>
      </c>
      <c r="B390" t="s">
        <v>846</v>
      </c>
      <c r="C390" t="s">
        <v>840</v>
      </c>
      <c r="D390" t="s">
        <v>538</v>
      </c>
      <c r="E390" t="b">
        <v>1</v>
      </c>
    </row>
    <row r="391" spans="1:5">
      <c r="A391">
        <v>100089</v>
      </c>
      <c r="B391" t="s">
        <v>847</v>
      </c>
      <c r="C391" t="s">
        <v>848</v>
      </c>
      <c r="D391" t="s">
        <v>849</v>
      </c>
      <c r="E391" t="b">
        <v>1</v>
      </c>
    </row>
    <row r="392" spans="1:5">
      <c r="A392">
        <v>250</v>
      </c>
      <c r="B392" t="s">
        <v>850</v>
      </c>
      <c r="C392" t="s">
        <v>851</v>
      </c>
      <c r="D392" t="s">
        <v>538</v>
      </c>
      <c r="E392" t="b">
        <v>1</v>
      </c>
    </row>
    <row r="393" spans="1:5">
      <c r="A393">
        <v>251</v>
      </c>
      <c r="B393" t="s">
        <v>852</v>
      </c>
      <c r="C393" t="s">
        <v>851</v>
      </c>
      <c r="D393" t="s">
        <v>538</v>
      </c>
      <c r="E393" t="b">
        <v>1</v>
      </c>
    </row>
    <row r="394" spans="1:5">
      <c r="A394">
        <v>252</v>
      </c>
      <c r="B394" t="s">
        <v>853</v>
      </c>
      <c r="C394" t="s">
        <v>851</v>
      </c>
      <c r="D394" t="s">
        <v>538</v>
      </c>
      <c r="E394" t="b">
        <v>1</v>
      </c>
    </row>
    <row r="395" spans="1:5">
      <c r="A395">
        <v>253</v>
      </c>
      <c r="B395" t="s">
        <v>854</v>
      </c>
      <c r="C395" t="s">
        <v>851</v>
      </c>
      <c r="D395" t="s">
        <v>538</v>
      </c>
      <c r="E395" t="b">
        <v>1</v>
      </c>
    </row>
    <row r="396" spans="1:5">
      <c r="A396">
        <v>254</v>
      </c>
      <c r="B396" t="s">
        <v>855</v>
      </c>
      <c r="C396" t="s">
        <v>851</v>
      </c>
      <c r="D396" t="s">
        <v>538</v>
      </c>
      <c r="E396" t="b">
        <v>1</v>
      </c>
    </row>
    <row r="397" spans="1:5">
      <c r="A397">
        <v>255</v>
      </c>
      <c r="B397" t="s">
        <v>856</v>
      </c>
      <c r="C397" t="s">
        <v>851</v>
      </c>
      <c r="D397" t="s">
        <v>538</v>
      </c>
      <c r="E397" t="b">
        <v>1</v>
      </c>
    </row>
    <row r="398" spans="1:5">
      <c r="A398">
        <v>256</v>
      </c>
      <c r="B398" t="s">
        <v>857</v>
      </c>
      <c r="C398" t="s">
        <v>851</v>
      </c>
      <c r="D398" t="s">
        <v>538</v>
      </c>
      <c r="E398" t="b">
        <v>1</v>
      </c>
    </row>
    <row r="399" spans="1:5">
      <c r="A399">
        <v>257</v>
      </c>
      <c r="B399" t="s">
        <v>858</v>
      </c>
      <c r="C399" t="s">
        <v>851</v>
      </c>
      <c r="D399" t="s">
        <v>538</v>
      </c>
      <c r="E399" t="b">
        <v>1</v>
      </c>
    </row>
    <row r="400" spans="1:5">
      <c r="A400">
        <v>258</v>
      </c>
      <c r="B400" t="s">
        <v>859</v>
      </c>
      <c r="C400" t="s">
        <v>851</v>
      </c>
      <c r="D400" t="s">
        <v>538</v>
      </c>
      <c r="E400" t="b">
        <v>1</v>
      </c>
    </row>
    <row r="401" spans="1:5">
      <c r="A401">
        <v>259</v>
      </c>
      <c r="B401" t="s">
        <v>860</v>
      </c>
      <c r="C401" t="s">
        <v>851</v>
      </c>
      <c r="D401" t="s">
        <v>538</v>
      </c>
      <c r="E401" t="b">
        <v>1</v>
      </c>
    </row>
    <row r="402" spans="1:5">
      <c r="A402">
        <v>260</v>
      </c>
      <c r="B402" t="s">
        <v>861</v>
      </c>
      <c r="C402" t="s">
        <v>851</v>
      </c>
      <c r="D402" t="s">
        <v>538</v>
      </c>
      <c r="E402" t="b">
        <v>1</v>
      </c>
    </row>
    <row r="403" spans="1:5">
      <c r="A403">
        <v>261</v>
      </c>
      <c r="B403" t="s">
        <v>862</v>
      </c>
      <c r="C403" t="s">
        <v>851</v>
      </c>
      <c r="D403" t="s">
        <v>538</v>
      </c>
      <c r="E403" t="b">
        <v>1</v>
      </c>
    </row>
    <row r="404" spans="1:5">
      <c r="A404">
        <v>262</v>
      </c>
      <c r="B404" t="s">
        <v>863</v>
      </c>
      <c r="C404" t="s">
        <v>851</v>
      </c>
      <c r="D404" t="s">
        <v>538</v>
      </c>
      <c r="E404" t="b">
        <v>1</v>
      </c>
    </row>
    <row r="405" spans="1:5">
      <c r="A405">
        <v>263</v>
      </c>
      <c r="B405" t="s">
        <v>864</v>
      </c>
      <c r="C405" t="s">
        <v>851</v>
      </c>
      <c r="D405" t="s">
        <v>538</v>
      </c>
      <c r="E405" t="b">
        <v>1</v>
      </c>
    </row>
    <row r="406" spans="1:5">
      <c r="A406">
        <v>264</v>
      </c>
      <c r="B406" t="s">
        <v>865</v>
      </c>
      <c r="C406" t="s">
        <v>851</v>
      </c>
      <c r="D406" t="s">
        <v>538</v>
      </c>
      <c r="E406" t="b">
        <v>1</v>
      </c>
    </row>
    <row r="407" spans="1:5">
      <c r="A407">
        <v>265</v>
      </c>
      <c r="B407" t="s">
        <v>866</v>
      </c>
      <c r="C407" t="s">
        <v>851</v>
      </c>
      <c r="D407" t="s">
        <v>538</v>
      </c>
      <c r="E407" t="b">
        <v>1</v>
      </c>
    </row>
    <row r="408" spans="1:5">
      <c r="A408">
        <v>266</v>
      </c>
      <c r="B408" t="s">
        <v>867</v>
      </c>
      <c r="C408" t="s">
        <v>851</v>
      </c>
      <c r="D408" t="s">
        <v>538</v>
      </c>
      <c r="E408" t="b">
        <v>1</v>
      </c>
    </row>
    <row r="409" spans="1:5">
      <c r="A409">
        <v>267</v>
      </c>
      <c r="B409" t="s">
        <v>868</v>
      </c>
      <c r="C409" t="s">
        <v>851</v>
      </c>
      <c r="D409" t="s">
        <v>538</v>
      </c>
      <c r="E409" t="b">
        <v>1</v>
      </c>
    </row>
    <row r="410" spans="1:5">
      <c r="A410">
        <v>268</v>
      </c>
      <c r="B410" t="s">
        <v>869</v>
      </c>
      <c r="C410" t="s">
        <v>851</v>
      </c>
      <c r="D410" t="s">
        <v>538</v>
      </c>
      <c r="E410" t="b">
        <v>1</v>
      </c>
    </row>
    <row r="411" spans="1:5">
      <c r="A411">
        <v>269</v>
      </c>
      <c r="B411" t="s">
        <v>870</v>
      </c>
      <c r="C411" t="s">
        <v>851</v>
      </c>
      <c r="D411" t="s">
        <v>538</v>
      </c>
      <c r="E411" t="b">
        <v>1</v>
      </c>
    </row>
    <row r="412" spans="1:5">
      <c r="A412">
        <v>270</v>
      </c>
      <c r="B412" t="s">
        <v>871</v>
      </c>
      <c r="C412" t="s">
        <v>851</v>
      </c>
      <c r="D412" t="s">
        <v>538</v>
      </c>
      <c r="E412" t="b">
        <v>1</v>
      </c>
    </row>
    <row r="413" spans="1:5">
      <c r="A413">
        <v>271</v>
      </c>
      <c r="B413" t="s">
        <v>872</v>
      </c>
      <c r="C413" t="s">
        <v>851</v>
      </c>
      <c r="D413" t="s">
        <v>538</v>
      </c>
      <c r="E413" t="b">
        <v>1</v>
      </c>
    </row>
    <row r="414" spans="1:5">
      <c r="A414">
        <v>272</v>
      </c>
      <c r="B414" t="s">
        <v>873</v>
      </c>
      <c r="C414" t="s">
        <v>851</v>
      </c>
      <c r="D414" t="s">
        <v>538</v>
      </c>
      <c r="E414" t="b">
        <v>1</v>
      </c>
    </row>
    <row r="415" spans="1:5">
      <c r="A415">
        <v>273</v>
      </c>
      <c r="B415" t="s">
        <v>874</v>
      </c>
      <c r="C415" t="s">
        <v>851</v>
      </c>
      <c r="D415" t="s">
        <v>538</v>
      </c>
      <c r="E415" t="b">
        <v>1</v>
      </c>
    </row>
    <row r="416" spans="1:5">
      <c r="A416">
        <v>274</v>
      </c>
      <c r="B416" t="s">
        <v>875</v>
      </c>
      <c r="C416" t="s">
        <v>851</v>
      </c>
      <c r="D416" t="s">
        <v>538</v>
      </c>
      <c r="E416" t="b">
        <v>1</v>
      </c>
    </row>
    <row r="417" spans="1:5">
      <c r="A417">
        <v>275</v>
      </c>
      <c r="B417" t="s">
        <v>876</v>
      </c>
      <c r="C417" t="s">
        <v>851</v>
      </c>
      <c r="D417" t="s">
        <v>538</v>
      </c>
      <c r="E417" t="b">
        <v>1</v>
      </c>
    </row>
    <row r="418" spans="1:5">
      <c r="A418">
        <v>276</v>
      </c>
      <c r="B418" t="s">
        <v>877</v>
      </c>
      <c r="C418" t="s">
        <v>851</v>
      </c>
      <c r="D418" t="s">
        <v>538</v>
      </c>
      <c r="E418" t="b">
        <v>1</v>
      </c>
    </row>
    <row r="419" spans="1:5">
      <c r="A419">
        <v>277</v>
      </c>
      <c r="B419" t="s">
        <v>878</v>
      </c>
      <c r="C419" t="s">
        <v>851</v>
      </c>
      <c r="D419" t="s">
        <v>538</v>
      </c>
      <c r="E419" t="b">
        <v>1</v>
      </c>
    </row>
    <row r="420" spans="1:5">
      <c r="A420">
        <v>278</v>
      </c>
      <c r="B420" t="s">
        <v>879</v>
      </c>
      <c r="C420" t="s">
        <v>851</v>
      </c>
      <c r="D420" t="s">
        <v>538</v>
      </c>
      <c r="E420" t="b">
        <v>1</v>
      </c>
    </row>
    <row r="421" spans="1:5">
      <c r="A421">
        <v>279</v>
      </c>
      <c r="B421" t="s">
        <v>880</v>
      </c>
      <c r="C421" t="s">
        <v>851</v>
      </c>
      <c r="D421" t="s">
        <v>538</v>
      </c>
      <c r="E421" t="b">
        <v>1</v>
      </c>
    </row>
    <row r="422" spans="1:5">
      <c r="A422">
        <v>280</v>
      </c>
      <c r="B422" t="s">
        <v>881</v>
      </c>
      <c r="C422" t="s">
        <v>851</v>
      </c>
      <c r="D422" t="s">
        <v>538</v>
      </c>
      <c r="E422" t="b">
        <v>1</v>
      </c>
    </row>
    <row r="423" spans="1:5">
      <c r="A423">
        <v>281</v>
      </c>
      <c r="B423" t="s">
        <v>882</v>
      </c>
      <c r="C423" t="s">
        <v>851</v>
      </c>
      <c r="D423" t="s">
        <v>538</v>
      </c>
      <c r="E423" t="b">
        <v>1</v>
      </c>
    </row>
    <row r="424" spans="1:5">
      <c r="A424">
        <v>966</v>
      </c>
      <c r="B424" t="s">
        <v>883</v>
      </c>
      <c r="C424" t="s">
        <v>851</v>
      </c>
      <c r="D424" t="s">
        <v>538</v>
      </c>
      <c r="E424" t="b">
        <v>1</v>
      </c>
    </row>
    <row r="425" spans="1:5">
      <c r="A425">
        <v>967</v>
      </c>
      <c r="B425" t="s">
        <v>884</v>
      </c>
      <c r="C425" t="s">
        <v>851</v>
      </c>
      <c r="D425" t="s">
        <v>538</v>
      </c>
      <c r="E425" t="b">
        <v>1</v>
      </c>
    </row>
    <row r="426" spans="1:5">
      <c r="A426">
        <v>282</v>
      </c>
      <c r="B426" t="s">
        <v>885</v>
      </c>
      <c r="C426" t="s">
        <v>851</v>
      </c>
      <c r="D426" t="s">
        <v>538</v>
      </c>
      <c r="E426" t="b">
        <v>1</v>
      </c>
    </row>
    <row r="427" spans="1:5">
      <c r="A427">
        <v>283</v>
      </c>
      <c r="B427" t="s">
        <v>886</v>
      </c>
      <c r="C427" t="s">
        <v>851</v>
      </c>
      <c r="D427" t="s">
        <v>538</v>
      </c>
      <c r="E427" t="b">
        <v>1</v>
      </c>
    </row>
    <row r="428" spans="1:5">
      <c r="A428">
        <v>284</v>
      </c>
      <c r="B428" t="s">
        <v>887</v>
      </c>
      <c r="C428" t="s">
        <v>851</v>
      </c>
      <c r="D428" t="s">
        <v>538</v>
      </c>
      <c r="E428" t="b">
        <v>1</v>
      </c>
    </row>
    <row r="429" spans="1:5">
      <c r="A429">
        <v>285</v>
      </c>
      <c r="B429" t="s">
        <v>888</v>
      </c>
      <c r="C429" t="s">
        <v>851</v>
      </c>
      <c r="D429" t="s">
        <v>538</v>
      </c>
      <c r="E429" t="b">
        <v>1</v>
      </c>
    </row>
    <row r="430" spans="1:5">
      <c r="A430">
        <v>286</v>
      </c>
      <c r="B430" t="s">
        <v>889</v>
      </c>
      <c r="C430" t="s">
        <v>851</v>
      </c>
      <c r="D430" t="s">
        <v>538</v>
      </c>
      <c r="E430" t="b">
        <v>1</v>
      </c>
    </row>
    <row r="431" spans="1:5">
      <c r="A431">
        <v>287</v>
      </c>
      <c r="B431" t="s">
        <v>890</v>
      </c>
      <c r="C431" t="s">
        <v>851</v>
      </c>
      <c r="D431" t="s">
        <v>538</v>
      </c>
      <c r="E431" t="b">
        <v>1</v>
      </c>
    </row>
    <row r="432" spans="1:5">
      <c r="A432">
        <v>288</v>
      </c>
      <c r="B432" t="s">
        <v>891</v>
      </c>
      <c r="C432" t="s">
        <v>851</v>
      </c>
      <c r="D432" t="s">
        <v>538</v>
      </c>
      <c r="E432" t="b">
        <v>1</v>
      </c>
    </row>
    <row r="433" spans="1:5">
      <c r="A433">
        <v>289</v>
      </c>
      <c r="B433" t="s">
        <v>892</v>
      </c>
      <c r="C433" t="s">
        <v>851</v>
      </c>
      <c r="D433" t="s">
        <v>538</v>
      </c>
      <c r="E433" t="b">
        <v>1</v>
      </c>
    </row>
    <row r="434" spans="1:5">
      <c r="A434">
        <v>290</v>
      </c>
      <c r="B434" t="s">
        <v>893</v>
      </c>
      <c r="C434" t="s">
        <v>851</v>
      </c>
      <c r="D434" t="s">
        <v>538</v>
      </c>
      <c r="E434" t="b">
        <v>1</v>
      </c>
    </row>
    <row r="435" spans="1:5">
      <c r="A435">
        <v>291</v>
      </c>
      <c r="B435" t="s">
        <v>894</v>
      </c>
      <c r="C435" t="s">
        <v>851</v>
      </c>
      <c r="D435" t="s">
        <v>538</v>
      </c>
      <c r="E435" t="b">
        <v>1</v>
      </c>
    </row>
    <row r="436" spans="1:5">
      <c r="A436">
        <v>292</v>
      </c>
      <c r="B436" t="s">
        <v>895</v>
      </c>
      <c r="C436" t="s">
        <v>851</v>
      </c>
      <c r="D436" t="s">
        <v>538</v>
      </c>
      <c r="E436" t="b">
        <v>1</v>
      </c>
    </row>
    <row r="437" spans="1:5">
      <c r="A437">
        <v>293</v>
      </c>
      <c r="B437" t="s">
        <v>896</v>
      </c>
      <c r="C437" t="s">
        <v>851</v>
      </c>
      <c r="D437" t="s">
        <v>538</v>
      </c>
      <c r="E437" t="b">
        <v>1</v>
      </c>
    </row>
    <row r="438" spans="1:5">
      <c r="A438">
        <v>294</v>
      </c>
      <c r="B438" t="s">
        <v>897</v>
      </c>
      <c r="C438" t="s">
        <v>851</v>
      </c>
      <c r="D438" t="s">
        <v>538</v>
      </c>
      <c r="E438" t="b">
        <v>1</v>
      </c>
    </row>
    <row r="439" spans="1:5">
      <c r="A439">
        <v>295</v>
      </c>
      <c r="B439" t="s">
        <v>898</v>
      </c>
      <c r="C439" t="s">
        <v>851</v>
      </c>
      <c r="D439" t="s">
        <v>538</v>
      </c>
      <c r="E439" t="b">
        <v>1</v>
      </c>
    </row>
    <row r="440" spans="1:5">
      <c r="A440">
        <v>296</v>
      </c>
      <c r="B440" t="s">
        <v>899</v>
      </c>
      <c r="C440" t="s">
        <v>851</v>
      </c>
      <c r="D440" t="s">
        <v>538</v>
      </c>
      <c r="E440" t="b">
        <v>1</v>
      </c>
    </row>
    <row r="441" spans="1:5">
      <c r="A441">
        <v>297</v>
      </c>
      <c r="B441" t="s">
        <v>900</v>
      </c>
      <c r="C441" t="s">
        <v>851</v>
      </c>
      <c r="D441" t="s">
        <v>538</v>
      </c>
      <c r="E441" t="b">
        <v>1</v>
      </c>
    </row>
    <row r="442" spans="1:5">
      <c r="A442">
        <v>298</v>
      </c>
      <c r="B442" t="s">
        <v>901</v>
      </c>
      <c r="C442" t="s">
        <v>851</v>
      </c>
      <c r="D442" t="s">
        <v>538</v>
      </c>
      <c r="E442" t="b">
        <v>1</v>
      </c>
    </row>
    <row r="443" spans="1:5">
      <c r="A443">
        <v>299</v>
      </c>
      <c r="B443" t="s">
        <v>902</v>
      </c>
      <c r="C443" t="s">
        <v>851</v>
      </c>
      <c r="D443" t="s">
        <v>538</v>
      </c>
      <c r="E443" t="b">
        <v>1</v>
      </c>
    </row>
    <row r="444" spans="1:5">
      <c r="A444">
        <v>300</v>
      </c>
      <c r="B444" t="s">
        <v>903</v>
      </c>
      <c r="C444" t="s">
        <v>851</v>
      </c>
      <c r="D444" t="s">
        <v>538</v>
      </c>
      <c r="E444" t="b">
        <v>1</v>
      </c>
    </row>
    <row r="445" spans="1:5">
      <c r="A445">
        <v>301</v>
      </c>
      <c r="B445" t="s">
        <v>904</v>
      </c>
      <c r="C445" t="s">
        <v>851</v>
      </c>
      <c r="D445" t="s">
        <v>538</v>
      </c>
      <c r="E445" t="b">
        <v>1</v>
      </c>
    </row>
    <row r="446" spans="1:5">
      <c r="A446">
        <v>302</v>
      </c>
      <c r="B446" t="s">
        <v>905</v>
      </c>
      <c r="C446" t="s">
        <v>851</v>
      </c>
      <c r="D446" t="s">
        <v>538</v>
      </c>
      <c r="E446" t="b">
        <v>1</v>
      </c>
    </row>
    <row r="447" spans="1:5">
      <c r="A447">
        <v>961</v>
      </c>
      <c r="B447" t="s">
        <v>906</v>
      </c>
      <c r="C447" t="s">
        <v>907</v>
      </c>
      <c r="D447" t="s">
        <v>538</v>
      </c>
      <c r="E447" t="b">
        <v>1</v>
      </c>
    </row>
    <row r="448" spans="1:5">
      <c r="A448">
        <v>968</v>
      </c>
      <c r="B448" t="s">
        <v>908</v>
      </c>
      <c r="C448" t="s">
        <v>907</v>
      </c>
      <c r="D448" t="s">
        <v>538</v>
      </c>
      <c r="E448" t="b">
        <v>1</v>
      </c>
    </row>
    <row r="449" spans="1:5">
      <c r="A449">
        <v>1003</v>
      </c>
      <c r="B449" t="s">
        <v>909</v>
      </c>
      <c r="C449" t="s">
        <v>907</v>
      </c>
      <c r="D449" t="s">
        <v>538</v>
      </c>
      <c r="E449" t="b">
        <v>1</v>
      </c>
    </row>
    <row r="450" spans="1:5">
      <c r="A450">
        <v>969</v>
      </c>
      <c r="B450" t="s">
        <v>910</v>
      </c>
      <c r="C450" t="s">
        <v>907</v>
      </c>
      <c r="D450" t="s">
        <v>538</v>
      </c>
      <c r="E450" t="b">
        <v>1</v>
      </c>
    </row>
    <row r="451" spans="1:5">
      <c r="A451">
        <v>997</v>
      </c>
      <c r="B451" t="s">
        <v>911</v>
      </c>
      <c r="C451" t="s">
        <v>907</v>
      </c>
      <c r="D451" t="s">
        <v>538</v>
      </c>
      <c r="E451" t="b">
        <v>1</v>
      </c>
    </row>
    <row r="452" spans="1:5">
      <c r="A452">
        <v>994</v>
      </c>
      <c r="B452" t="s">
        <v>912</v>
      </c>
      <c r="C452" t="s">
        <v>907</v>
      </c>
      <c r="D452" t="s">
        <v>538</v>
      </c>
      <c r="E452" t="b">
        <v>1</v>
      </c>
    </row>
    <row r="453" spans="1:5">
      <c r="A453">
        <v>318</v>
      </c>
      <c r="B453" t="s">
        <v>913</v>
      </c>
      <c r="C453" t="s">
        <v>914</v>
      </c>
      <c r="D453" t="s">
        <v>538</v>
      </c>
      <c r="E453" t="b">
        <v>1</v>
      </c>
    </row>
    <row r="454" spans="1:5">
      <c r="A454">
        <v>315</v>
      </c>
      <c r="B454" t="s">
        <v>915</v>
      </c>
      <c r="C454" t="s">
        <v>914</v>
      </c>
      <c r="D454" t="s">
        <v>538</v>
      </c>
      <c r="E454" t="b">
        <v>1</v>
      </c>
    </row>
    <row r="455" spans="1:5">
      <c r="A455">
        <v>317</v>
      </c>
      <c r="B455" t="s">
        <v>916</v>
      </c>
      <c r="C455" t="s">
        <v>914</v>
      </c>
      <c r="D455" t="s">
        <v>538</v>
      </c>
      <c r="E455" t="b">
        <v>1</v>
      </c>
    </row>
    <row r="456" spans="1:5">
      <c r="A456">
        <v>316</v>
      </c>
      <c r="B456" t="s">
        <v>917</v>
      </c>
      <c r="C456" t="s">
        <v>914</v>
      </c>
      <c r="D456" t="s">
        <v>538</v>
      </c>
      <c r="E456" t="b">
        <v>1</v>
      </c>
    </row>
    <row r="457" spans="1:5">
      <c r="A457">
        <v>314</v>
      </c>
      <c r="B457" t="s">
        <v>918</v>
      </c>
      <c r="C457" t="s">
        <v>914</v>
      </c>
      <c r="D457" t="s">
        <v>538</v>
      </c>
      <c r="E457" t="b">
        <v>1</v>
      </c>
    </row>
    <row r="458" spans="1:5">
      <c r="A458">
        <v>313</v>
      </c>
      <c r="B458" t="s">
        <v>919</v>
      </c>
      <c r="C458" t="s">
        <v>914</v>
      </c>
      <c r="D458" t="s">
        <v>538</v>
      </c>
      <c r="E458" t="b">
        <v>1</v>
      </c>
    </row>
    <row r="459" spans="1:5">
      <c r="A459">
        <v>312</v>
      </c>
      <c r="B459" t="s">
        <v>920</v>
      </c>
      <c r="C459" t="s">
        <v>914</v>
      </c>
      <c r="D459" t="s">
        <v>538</v>
      </c>
      <c r="E459" t="b">
        <v>1</v>
      </c>
    </row>
    <row r="460" spans="1:5">
      <c r="A460">
        <v>310</v>
      </c>
      <c r="B460" t="s">
        <v>921</v>
      </c>
      <c r="C460" t="s">
        <v>914</v>
      </c>
      <c r="D460" t="s">
        <v>538</v>
      </c>
      <c r="E460" t="b">
        <v>1</v>
      </c>
    </row>
    <row r="461" spans="1:5">
      <c r="A461">
        <v>311</v>
      </c>
      <c r="B461" t="s">
        <v>922</v>
      </c>
      <c r="C461" t="s">
        <v>914</v>
      </c>
      <c r="D461" t="s">
        <v>538</v>
      </c>
      <c r="E461" t="b">
        <v>1</v>
      </c>
    </row>
    <row r="462" spans="1:5">
      <c r="A462">
        <v>309</v>
      </c>
      <c r="B462" t="s">
        <v>923</v>
      </c>
      <c r="C462" t="s">
        <v>914</v>
      </c>
      <c r="D462" t="s">
        <v>538</v>
      </c>
      <c r="E462" t="b">
        <v>1</v>
      </c>
    </row>
    <row r="463" spans="1:5">
      <c r="A463">
        <v>991</v>
      </c>
      <c r="B463" t="s">
        <v>924</v>
      </c>
      <c r="C463" t="s">
        <v>914</v>
      </c>
      <c r="D463" t="s">
        <v>914</v>
      </c>
      <c r="E463" t="b">
        <v>1</v>
      </c>
    </row>
    <row r="464" spans="1:5">
      <c r="A464">
        <v>992</v>
      </c>
      <c r="B464" t="s">
        <v>925</v>
      </c>
      <c r="C464" t="s">
        <v>914</v>
      </c>
      <c r="D464" t="s">
        <v>914</v>
      </c>
      <c r="E464" t="b">
        <v>1</v>
      </c>
    </row>
    <row r="465" spans="1:5">
      <c r="A465">
        <v>993</v>
      </c>
      <c r="B465" t="s">
        <v>926</v>
      </c>
      <c r="C465" t="s">
        <v>914</v>
      </c>
      <c r="D465" t="s">
        <v>914</v>
      </c>
      <c r="E465" t="b">
        <v>1</v>
      </c>
    </row>
    <row r="466" spans="1:5">
      <c r="A466">
        <v>970</v>
      </c>
      <c r="B466" t="s">
        <v>927</v>
      </c>
      <c r="C466" t="s">
        <v>914</v>
      </c>
      <c r="D466" t="s">
        <v>914</v>
      </c>
      <c r="E466" t="b">
        <v>1</v>
      </c>
    </row>
    <row r="467" spans="1:5">
      <c r="A467">
        <v>194</v>
      </c>
      <c r="B467" t="s">
        <v>928</v>
      </c>
      <c r="C467" t="s">
        <v>929</v>
      </c>
      <c r="D467" t="s">
        <v>595</v>
      </c>
      <c r="E467" t="b">
        <v>1</v>
      </c>
    </row>
    <row r="468" spans="1:5">
      <c r="A468">
        <v>195</v>
      </c>
      <c r="B468" t="s">
        <v>930</v>
      </c>
      <c r="C468" t="s">
        <v>929</v>
      </c>
      <c r="D468" t="s">
        <v>595</v>
      </c>
      <c r="E468" t="b">
        <v>1</v>
      </c>
    </row>
    <row r="469" spans="1:5">
      <c r="A469">
        <v>188</v>
      </c>
      <c r="B469" t="s">
        <v>931</v>
      </c>
      <c r="C469" t="s">
        <v>929</v>
      </c>
      <c r="D469" t="s">
        <v>595</v>
      </c>
      <c r="E469" t="b">
        <v>1</v>
      </c>
    </row>
    <row r="470" spans="1:5">
      <c r="A470">
        <v>191</v>
      </c>
      <c r="B470" t="s">
        <v>932</v>
      </c>
      <c r="C470" t="s">
        <v>929</v>
      </c>
      <c r="D470" t="s">
        <v>595</v>
      </c>
      <c r="E470" t="b">
        <v>1</v>
      </c>
    </row>
    <row r="471" spans="1:5">
      <c r="A471">
        <v>193</v>
      </c>
      <c r="B471" t="s">
        <v>933</v>
      </c>
      <c r="C471" t="s">
        <v>929</v>
      </c>
      <c r="D471" t="s">
        <v>595</v>
      </c>
      <c r="E471" t="b">
        <v>1</v>
      </c>
    </row>
    <row r="472" spans="1:5">
      <c r="A472">
        <v>196</v>
      </c>
      <c r="B472" t="s">
        <v>934</v>
      </c>
      <c r="C472" t="s">
        <v>929</v>
      </c>
      <c r="D472" t="s">
        <v>595</v>
      </c>
      <c r="E472" t="b">
        <v>1</v>
      </c>
    </row>
    <row r="473" spans="1:5">
      <c r="A473">
        <v>197</v>
      </c>
      <c r="B473" t="s">
        <v>935</v>
      </c>
      <c r="C473" t="s">
        <v>929</v>
      </c>
      <c r="D473" t="s">
        <v>595</v>
      </c>
      <c r="E473" t="b">
        <v>1</v>
      </c>
    </row>
    <row r="474" spans="1:5">
      <c r="A474">
        <v>198</v>
      </c>
      <c r="B474" t="s">
        <v>936</v>
      </c>
      <c r="C474" t="s">
        <v>929</v>
      </c>
      <c r="D474" t="s">
        <v>595</v>
      </c>
      <c r="E474" t="b">
        <v>1</v>
      </c>
    </row>
    <row r="475" spans="1:5">
      <c r="A475">
        <v>199</v>
      </c>
      <c r="B475" t="s">
        <v>937</v>
      </c>
      <c r="C475" t="s">
        <v>929</v>
      </c>
      <c r="D475" t="s">
        <v>595</v>
      </c>
      <c r="E475" t="b">
        <v>1</v>
      </c>
    </row>
    <row r="476" spans="1:5">
      <c r="A476">
        <v>200</v>
      </c>
      <c r="B476" t="s">
        <v>938</v>
      </c>
      <c r="C476" t="s">
        <v>929</v>
      </c>
      <c r="D476" t="s">
        <v>595</v>
      </c>
      <c r="E476" t="b">
        <v>1</v>
      </c>
    </row>
    <row r="477" spans="1:5">
      <c r="A477">
        <v>204</v>
      </c>
      <c r="B477" t="s">
        <v>939</v>
      </c>
      <c r="C477" t="s">
        <v>929</v>
      </c>
      <c r="D477" t="s">
        <v>595</v>
      </c>
      <c r="E477" t="b">
        <v>1</v>
      </c>
    </row>
    <row r="478" spans="1:5">
      <c r="A478">
        <v>205</v>
      </c>
      <c r="B478" t="s">
        <v>940</v>
      </c>
      <c r="C478" t="s">
        <v>929</v>
      </c>
      <c r="D478" t="s">
        <v>595</v>
      </c>
      <c r="E478" t="b">
        <v>1</v>
      </c>
    </row>
    <row r="479" spans="1:5">
      <c r="A479">
        <v>206</v>
      </c>
      <c r="B479" t="s">
        <v>941</v>
      </c>
      <c r="C479" t="s">
        <v>929</v>
      </c>
      <c r="D479" t="s">
        <v>595</v>
      </c>
      <c r="E479" t="b">
        <v>1</v>
      </c>
    </row>
    <row r="480" spans="1:5">
      <c r="A480">
        <v>201</v>
      </c>
      <c r="B480" t="s">
        <v>942</v>
      </c>
      <c r="C480" t="s">
        <v>929</v>
      </c>
      <c r="D480" t="s">
        <v>595</v>
      </c>
      <c r="E480" t="b">
        <v>1</v>
      </c>
    </row>
    <row r="481" spans="1:5">
      <c r="A481">
        <v>202</v>
      </c>
      <c r="B481" t="s">
        <v>943</v>
      </c>
      <c r="C481" t="s">
        <v>929</v>
      </c>
      <c r="D481" t="s">
        <v>595</v>
      </c>
      <c r="E481" t="b">
        <v>1</v>
      </c>
    </row>
    <row r="482" spans="1:5">
      <c r="A482">
        <v>203</v>
      </c>
      <c r="B482" t="s">
        <v>944</v>
      </c>
      <c r="C482" t="s">
        <v>929</v>
      </c>
      <c r="D482" t="s">
        <v>595</v>
      </c>
      <c r="E482" t="b">
        <v>1</v>
      </c>
    </row>
    <row r="483" spans="1:5">
      <c r="A483">
        <v>207</v>
      </c>
      <c r="B483" t="s">
        <v>945</v>
      </c>
      <c r="C483" t="s">
        <v>929</v>
      </c>
      <c r="D483" t="s">
        <v>595</v>
      </c>
      <c r="E483" t="b">
        <v>1</v>
      </c>
    </row>
    <row r="484" spans="1:5">
      <c r="A484">
        <v>189</v>
      </c>
      <c r="B484" t="s">
        <v>946</v>
      </c>
      <c r="C484" t="s">
        <v>929</v>
      </c>
      <c r="D484" t="s">
        <v>595</v>
      </c>
      <c r="E484" t="b">
        <v>1</v>
      </c>
    </row>
    <row r="485" spans="1:5">
      <c r="A485">
        <v>190</v>
      </c>
      <c r="B485" t="s">
        <v>947</v>
      </c>
      <c r="C485" t="s">
        <v>929</v>
      </c>
      <c r="D485" t="s">
        <v>595</v>
      </c>
      <c r="E485" t="b">
        <v>1</v>
      </c>
    </row>
    <row r="486" spans="1:5">
      <c r="A486">
        <v>192</v>
      </c>
      <c r="B486" t="s">
        <v>948</v>
      </c>
      <c r="C486" t="s">
        <v>929</v>
      </c>
      <c r="D486" t="s">
        <v>595</v>
      </c>
      <c r="E486" t="b">
        <v>1</v>
      </c>
    </row>
    <row r="487" spans="1:5">
      <c r="A487">
        <v>151</v>
      </c>
      <c r="B487" t="s">
        <v>949</v>
      </c>
      <c r="C487" t="s">
        <v>950</v>
      </c>
      <c r="D487" t="s">
        <v>454</v>
      </c>
      <c r="E487" t="b">
        <v>1</v>
      </c>
    </row>
    <row r="488" spans="1:5">
      <c r="A488">
        <v>152</v>
      </c>
      <c r="B488" t="s">
        <v>951</v>
      </c>
      <c r="C488" t="s">
        <v>950</v>
      </c>
      <c r="D488" t="s">
        <v>454</v>
      </c>
      <c r="E488" t="b">
        <v>1</v>
      </c>
    </row>
    <row r="489" spans="1:5">
      <c r="A489">
        <v>149</v>
      </c>
      <c r="B489" t="s">
        <v>952</v>
      </c>
      <c r="C489" t="s">
        <v>950</v>
      </c>
      <c r="D489" t="s">
        <v>454</v>
      </c>
      <c r="E489" t="b">
        <v>1</v>
      </c>
    </row>
    <row r="490" spans="1:5">
      <c r="A490">
        <v>150</v>
      </c>
      <c r="B490" t="s">
        <v>953</v>
      </c>
      <c r="C490" t="s">
        <v>950</v>
      </c>
      <c r="D490" t="s">
        <v>454</v>
      </c>
      <c r="E490" t="b">
        <v>1</v>
      </c>
    </row>
    <row r="491" spans="1:5">
      <c r="A491">
        <v>336</v>
      </c>
      <c r="B491" t="s">
        <v>954</v>
      </c>
      <c r="C491" t="s">
        <v>950</v>
      </c>
      <c r="D491" t="s">
        <v>454</v>
      </c>
      <c r="E491" t="b">
        <v>1</v>
      </c>
    </row>
    <row r="492" spans="1:5">
      <c r="A492">
        <v>338</v>
      </c>
      <c r="B492" t="s">
        <v>955</v>
      </c>
      <c r="C492" t="s">
        <v>950</v>
      </c>
      <c r="D492" t="s">
        <v>454</v>
      </c>
      <c r="E492" t="b">
        <v>1</v>
      </c>
    </row>
    <row r="493" spans="1:5">
      <c r="A493">
        <v>343</v>
      </c>
      <c r="B493" t="s">
        <v>956</v>
      </c>
      <c r="C493" t="s">
        <v>950</v>
      </c>
      <c r="D493" t="s">
        <v>454</v>
      </c>
      <c r="E493" t="b">
        <v>1</v>
      </c>
    </row>
    <row r="494" spans="1:5">
      <c r="A494">
        <v>333</v>
      </c>
      <c r="B494" t="s">
        <v>957</v>
      </c>
      <c r="C494" t="s">
        <v>950</v>
      </c>
      <c r="D494" t="s">
        <v>454</v>
      </c>
      <c r="E494" t="b">
        <v>1</v>
      </c>
    </row>
    <row r="495" spans="1:5">
      <c r="A495">
        <v>160</v>
      </c>
      <c r="B495" t="s">
        <v>958</v>
      </c>
      <c r="C495" t="s">
        <v>959</v>
      </c>
      <c r="D495" t="s">
        <v>454</v>
      </c>
      <c r="E495" t="b">
        <v>1</v>
      </c>
    </row>
    <row r="496" spans="1:5">
      <c r="A496">
        <v>158</v>
      </c>
      <c r="B496" t="s">
        <v>960</v>
      </c>
      <c r="C496" t="s">
        <v>959</v>
      </c>
      <c r="D496" t="s">
        <v>454</v>
      </c>
      <c r="E496" t="b">
        <v>1</v>
      </c>
    </row>
    <row r="497" spans="1:5">
      <c r="A497">
        <v>157</v>
      </c>
      <c r="B497" t="s">
        <v>961</v>
      </c>
      <c r="C497" t="s">
        <v>959</v>
      </c>
      <c r="D497" t="s">
        <v>454</v>
      </c>
      <c r="E497" t="b">
        <v>1</v>
      </c>
    </row>
    <row r="498" spans="1:5">
      <c r="A498">
        <v>159</v>
      </c>
      <c r="B498" t="s">
        <v>962</v>
      </c>
      <c r="C498" t="s">
        <v>959</v>
      </c>
      <c r="D498" t="s">
        <v>454</v>
      </c>
      <c r="E498" t="b">
        <v>1</v>
      </c>
    </row>
    <row r="499" spans="1:5">
      <c r="A499">
        <v>153</v>
      </c>
      <c r="B499" t="s">
        <v>963</v>
      </c>
      <c r="C499" t="s">
        <v>959</v>
      </c>
      <c r="D499" t="s">
        <v>454</v>
      </c>
      <c r="E499" t="b">
        <v>1</v>
      </c>
    </row>
    <row r="500" spans="1:5">
      <c r="A500">
        <v>154</v>
      </c>
      <c r="B500" t="s">
        <v>964</v>
      </c>
      <c r="C500" t="s">
        <v>959</v>
      </c>
      <c r="D500" t="s">
        <v>454</v>
      </c>
      <c r="E500" t="b">
        <v>1</v>
      </c>
    </row>
    <row r="501" spans="1:5">
      <c r="A501">
        <v>155</v>
      </c>
      <c r="B501" t="s">
        <v>965</v>
      </c>
      <c r="C501" t="s">
        <v>959</v>
      </c>
      <c r="D501" t="s">
        <v>454</v>
      </c>
      <c r="E501" t="b">
        <v>1</v>
      </c>
    </row>
    <row r="502" spans="1:5">
      <c r="A502">
        <v>156</v>
      </c>
      <c r="B502" t="s">
        <v>966</v>
      </c>
      <c r="C502" t="s">
        <v>959</v>
      </c>
      <c r="D502" t="s">
        <v>454</v>
      </c>
      <c r="E502" t="b">
        <v>1</v>
      </c>
    </row>
    <row r="503" spans="1:5">
      <c r="A503">
        <v>161</v>
      </c>
      <c r="B503" t="s">
        <v>967</v>
      </c>
      <c r="C503" t="s">
        <v>959</v>
      </c>
      <c r="D503" t="s">
        <v>454</v>
      </c>
      <c r="E503" t="b">
        <v>1</v>
      </c>
    </row>
    <row r="504" spans="1:5">
      <c r="A504">
        <v>97</v>
      </c>
      <c r="B504" t="s">
        <v>968</v>
      </c>
      <c r="C504" t="s">
        <v>969</v>
      </c>
      <c r="D504" t="s">
        <v>501</v>
      </c>
      <c r="E504" t="b">
        <v>1</v>
      </c>
    </row>
    <row r="505" spans="1:5">
      <c r="A505">
        <v>99</v>
      </c>
      <c r="B505" t="s">
        <v>970</v>
      </c>
      <c r="C505" t="s">
        <v>969</v>
      </c>
      <c r="D505" t="s">
        <v>501</v>
      </c>
      <c r="E505" t="b">
        <v>1</v>
      </c>
    </row>
    <row r="506" spans="1:5">
      <c r="A506">
        <v>102</v>
      </c>
      <c r="B506" t="s">
        <v>971</v>
      </c>
      <c r="C506" t="s">
        <v>969</v>
      </c>
      <c r="D506" t="s">
        <v>501</v>
      </c>
      <c r="E506" t="b">
        <v>1</v>
      </c>
    </row>
    <row r="507" spans="1:5">
      <c r="A507">
        <v>100</v>
      </c>
      <c r="B507" t="s">
        <v>972</v>
      </c>
      <c r="C507" t="s">
        <v>969</v>
      </c>
      <c r="D507" t="s">
        <v>501</v>
      </c>
      <c r="E507" t="b">
        <v>1</v>
      </c>
    </row>
    <row r="508" spans="1:5">
      <c r="A508">
        <v>103</v>
      </c>
      <c r="B508" t="s">
        <v>973</v>
      </c>
      <c r="C508" t="s">
        <v>969</v>
      </c>
      <c r="D508" t="s">
        <v>501</v>
      </c>
      <c r="E508" t="b">
        <v>1</v>
      </c>
    </row>
    <row r="509" spans="1:5">
      <c r="A509">
        <v>96</v>
      </c>
      <c r="B509" t="s">
        <v>974</v>
      </c>
      <c r="C509" t="s">
        <v>969</v>
      </c>
      <c r="D509" t="s">
        <v>501</v>
      </c>
      <c r="E509" t="b">
        <v>1</v>
      </c>
    </row>
    <row r="510" spans="1:5">
      <c r="A510">
        <v>98</v>
      </c>
      <c r="B510" t="s">
        <v>975</v>
      </c>
      <c r="C510" t="s">
        <v>969</v>
      </c>
      <c r="D510" t="s">
        <v>501</v>
      </c>
      <c r="E510" t="b">
        <v>1</v>
      </c>
    </row>
    <row r="511" spans="1:5">
      <c r="A511">
        <v>101</v>
      </c>
      <c r="B511" t="s">
        <v>976</v>
      </c>
      <c r="C511" t="s">
        <v>969</v>
      </c>
      <c r="D511" t="s">
        <v>501</v>
      </c>
      <c r="E511" t="b">
        <v>1</v>
      </c>
    </row>
    <row r="512" spans="1:5">
      <c r="A512">
        <v>376</v>
      </c>
      <c r="B512" t="s">
        <v>977</v>
      </c>
      <c r="C512" t="s">
        <v>978</v>
      </c>
      <c r="D512" t="s">
        <v>501</v>
      </c>
      <c r="E512" t="b">
        <v>1</v>
      </c>
    </row>
    <row r="513" spans="1:5">
      <c r="A513">
        <v>81</v>
      </c>
      <c r="B513" t="s">
        <v>979</v>
      </c>
      <c r="C513" t="s">
        <v>978</v>
      </c>
      <c r="D513" t="s">
        <v>501</v>
      </c>
      <c r="E513" t="b">
        <v>1</v>
      </c>
    </row>
    <row r="514" spans="1:5">
      <c r="A514">
        <v>80</v>
      </c>
      <c r="B514" t="s">
        <v>980</v>
      </c>
      <c r="C514" t="s">
        <v>978</v>
      </c>
      <c r="D514" t="s">
        <v>501</v>
      </c>
      <c r="E514" t="b">
        <v>1</v>
      </c>
    </row>
    <row r="515" spans="1:5">
      <c r="A515">
        <v>87</v>
      </c>
      <c r="B515" t="s">
        <v>981</v>
      </c>
      <c r="C515" t="s">
        <v>978</v>
      </c>
      <c r="D515" t="s">
        <v>501</v>
      </c>
      <c r="E515" t="b">
        <v>1</v>
      </c>
    </row>
    <row r="516" spans="1:5">
      <c r="A516">
        <v>88</v>
      </c>
      <c r="B516" t="s">
        <v>982</v>
      </c>
      <c r="C516" t="s">
        <v>978</v>
      </c>
      <c r="D516" t="s">
        <v>501</v>
      </c>
      <c r="E516" t="b">
        <v>1</v>
      </c>
    </row>
    <row r="517" spans="1:5">
      <c r="A517">
        <v>86</v>
      </c>
      <c r="B517" t="s">
        <v>983</v>
      </c>
      <c r="C517" t="s">
        <v>978</v>
      </c>
      <c r="D517" t="s">
        <v>501</v>
      </c>
      <c r="E517" t="b">
        <v>1</v>
      </c>
    </row>
    <row r="518" spans="1:5">
      <c r="A518">
        <v>89</v>
      </c>
      <c r="B518" t="s">
        <v>984</v>
      </c>
      <c r="C518" t="s">
        <v>978</v>
      </c>
      <c r="D518" t="s">
        <v>501</v>
      </c>
      <c r="E518" t="b">
        <v>1</v>
      </c>
    </row>
    <row r="519" spans="1:5">
      <c r="A519">
        <v>84</v>
      </c>
      <c r="B519" t="s">
        <v>985</v>
      </c>
      <c r="C519" t="s">
        <v>978</v>
      </c>
      <c r="D519" t="s">
        <v>501</v>
      </c>
      <c r="E519" t="b">
        <v>1</v>
      </c>
    </row>
    <row r="520" spans="1:5">
      <c r="A520">
        <v>85</v>
      </c>
      <c r="B520" t="s">
        <v>986</v>
      </c>
      <c r="C520" t="s">
        <v>978</v>
      </c>
      <c r="D520" t="s">
        <v>501</v>
      </c>
      <c r="E520" t="b">
        <v>1</v>
      </c>
    </row>
    <row r="521" spans="1:5">
      <c r="A521">
        <v>140</v>
      </c>
      <c r="B521" t="s">
        <v>987</v>
      </c>
      <c r="C521" t="s">
        <v>978</v>
      </c>
      <c r="D521" t="s">
        <v>454</v>
      </c>
      <c r="E521" t="b">
        <v>1</v>
      </c>
    </row>
    <row r="522" spans="1:5">
      <c r="A522">
        <v>139</v>
      </c>
      <c r="B522" t="s">
        <v>988</v>
      </c>
      <c r="C522" t="s">
        <v>978</v>
      </c>
      <c r="D522" t="s">
        <v>454</v>
      </c>
      <c r="E522" t="b">
        <v>1</v>
      </c>
    </row>
    <row r="523" spans="1:5">
      <c r="A523">
        <v>138</v>
      </c>
      <c r="B523" t="s">
        <v>989</v>
      </c>
      <c r="C523" t="s">
        <v>978</v>
      </c>
      <c r="D523" t="s">
        <v>454</v>
      </c>
      <c r="E523" t="b">
        <v>1</v>
      </c>
    </row>
    <row r="524" spans="1:5">
      <c r="A524">
        <v>137</v>
      </c>
      <c r="B524" t="s">
        <v>990</v>
      </c>
      <c r="C524" t="s">
        <v>978</v>
      </c>
      <c r="D524" t="s">
        <v>454</v>
      </c>
      <c r="E524" t="b">
        <v>1</v>
      </c>
    </row>
    <row r="525" spans="1:5">
      <c r="A525">
        <v>350</v>
      </c>
      <c r="B525" t="s">
        <v>991</v>
      </c>
      <c r="C525" t="s">
        <v>978</v>
      </c>
      <c r="D525" t="s">
        <v>454</v>
      </c>
      <c r="E525" t="b">
        <v>1</v>
      </c>
    </row>
    <row r="526" spans="1:5">
      <c r="A526">
        <v>346</v>
      </c>
      <c r="B526" t="s">
        <v>992</v>
      </c>
      <c r="C526" t="s">
        <v>978</v>
      </c>
      <c r="D526" t="s">
        <v>454</v>
      </c>
      <c r="E526" t="b">
        <v>1</v>
      </c>
    </row>
    <row r="527" spans="1:5">
      <c r="A527">
        <v>349</v>
      </c>
      <c r="B527" t="s">
        <v>993</v>
      </c>
      <c r="C527" t="s">
        <v>978</v>
      </c>
      <c r="D527" t="s">
        <v>454</v>
      </c>
      <c r="E527" t="b">
        <v>1</v>
      </c>
    </row>
    <row r="528" spans="1:5">
      <c r="A528">
        <v>337</v>
      </c>
      <c r="B528" t="s">
        <v>994</v>
      </c>
      <c r="C528" t="s">
        <v>978</v>
      </c>
      <c r="D528" t="s">
        <v>454</v>
      </c>
      <c r="E528" t="b">
        <v>1</v>
      </c>
    </row>
    <row r="529" spans="1:5">
      <c r="A529">
        <v>82</v>
      </c>
      <c r="B529" t="s">
        <v>995</v>
      </c>
      <c r="C529" t="s">
        <v>996</v>
      </c>
      <c r="D529" t="s">
        <v>501</v>
      </c>
      <c r="E529" t="b">
        <v>1</v>
      </c>
    </row>
    <row r="530" spans="1:5">
      <c r="A530">
        <v>83</v>
      </c>
      <c r="B530" t="s">
        <v>997</v>
      </c>
      <c r="C530" t="s">
        <v>996</v>
      </c>
      <c r="D530" t="s">
        <v>501</v>
      </c>
      <c r="E530" t="b">
        <v>1</v>
      </c>
    </row>
    <row r="531" spans="1:5">
      <c r="A531">
        <v>95</v>
      </c>
      <c r="B531" t="s">
        <v>998</v>
      </c>
      <c r="C531" t="s">
        <v>996</v>
      </c>
      <c r="D531" t="s">
        <v>501</v>
      </c>
      <c r="E531" t="b">
        <v>1</v>
      </c>
    </row>
    <row r="532" spans="1:5">
      <c r="A532">
        <v>93</v>
      </c>
      <c r="B532" t="s">
        <v>999</v>
      </c>
      <c r="C532" t="s">
        <v>996</v>
      </c>
      <c r="D532" t="s">
        <v>501</v>
      </c>
      <c r="E532" t="b">
        <v>1</v>
      </c>
    </row>
    <row r="533" spans="1:5">
      <c r="A533">
        <v>92</v>
      </c>
      <c r="B533" t="s">
        <v>1000</v>
      </c>
      <c r="C533" t="s">
        <v>996</v>
      </c>
      <c r="D533" t="s">
        <v>501</v>
      </c>
      <c r="E533" t="b">
        <v>1</v>
      </c>
    </row>
    <row r="534" spans="1:5">
      <c r="A534">
        <v>94</v>
      </c>
      <c r="B534" t="s">
        <v>1001</v>
      </c>
      <c r="C534" t="s">
        <v>996</v>
      </c>
      <c r="D534" t="s">
        <v>501</v>
      </c>
      <c r="E534" t="b">
        <v>1</v>
      </c>
    </row>
    <row r="535" spans="1:5">
      <c r="A535">
        <v>90</v>
      </c>
      <c r="B535" t="s">
        <v>1002</v>
      </c>
      <c r="C535" t="s">
        <v>996</v>
      </c>
      <c r="D535" t="s">
        <v>501</v>
      </c>
      <c r="E535" t="b">
        <v>1</v>
      </c>
    </row>
    <row r="536" spans="1:5">
      <c r="A536">
        <v>91</v>
      </c>
      <c r="B536" t="s">
        <v>1003</v>
      </c>
      <c r="C536" t="s">
        <v>996</v>
      </c>
      <c r="D536" t="s">
        <v>501</v>
      </c>
      <c r="E536" t="b">
        <v>1</v>
      </c>
    </row>
    <row r="537" spans="1:5">
      <c r="A537">
        <v>118</v>
      </c>
      <c r="B537" t="s">
        <v>1004</v>
      </c>
      <c r="C537" t="s">
        <v>996</v>
      </c>
      <c r="D537" t="s">
        <v>454</v>
      </c>
      <c r="E537" t="b">
        <v>1</v>
      </c>
    </row>
    <row r="538" spans="1:5">
      <c r="A538">
        <v>329</v>
      </c>
      <c r="B538" t="s">
        <v>1005</v>
      </c>
      <c r="C538" t="s">
        <v>996</v>
      </c>
      <c r="D538" t="s">
        <v>454</v>
      </c>
      <c r="E538" t="b">
        <v>1</v>
      </c>
    </row>
    <row r="539" spans="1:5">
      <c r="A539">
        <v>330</v>
      </c>
      <c r="B539" t="s">
        <v>1006</v>
      </c>
      <c r="C539" t="s">
        <v>996</v>
      </c>
      <c r="D539" t="s">
        <v>454</v>
      </c>
      <c r="E539" t="b">
        <v>1</v>
      </c>
    </row>
    <row r="540" spans="1:5">
      <c r="A540">
        <v>341</v>
      </c>
      <c r="B540" t="s">
        <v>1007</v>
      </c>
      <c r="C540" t="s">
        <v>996</v>
      </c>
      <c r="D540" t="s">
        <v>454</v>
      </c>
      <c r="E540" t="b">
        <v>1</v>
      </c>
    </row>
    <row r="541" spans="1:5">
      <c r="A541">
        <v>342</v>
      </c>
      <c r="B541" t="s">
        <v>1008</v>
      </c>
      <c r="C541" t="s">
        <v>996</v>
      </c>
      <c r="D541" t="s">
        <v>454</v>
      </c>
      <c r="E541" t="b">
        <v>1</v>
      </c>
    </row>
    <row r="542" spans="1:5">
      <c r="A542">
        <v>339</v>
      </c>
      <c r="B542" t="s">
        <v>1009</v>
      </c>
      <c r="C542" t="s">
        <v>996</v>
      </c>
      <c r="D542" t="s">
        <v>454</v>
      </c>
      <c r="E542" t="b">
        <v>1</v>
      </c>
    </row>
    <row r="543" spans="1:5">
      <c r="A543">
        <v>347</v>
      </c>
      <c r="B543" t="s">
        <v>1010</v>
      </c>
      <c r="C543" t="s">
        <v>996</v>
      </c>
      <c r="D543" t="s">
        <v>454</v>
      </c>
      <c r="E543" t="b">
        <v>1</v>
      </c>
    </row>
    <row r="544" spans="1:5">
      <c r="A544">
        <v>334</v>
      </c>
      <c r="B544" t="s">
        <v>1011</v>
      </c>
      <c r="C544" t="s">
        <v>996</v>
      </c>
      <c r="D544" t="s">
        <v>454</v>
      </c>
      <c r="E544" t="b">
        <v>1</v>
      </c>
    </row>
    <row r="545" spans="1:5">
      <c r="A545">
        <v>335</v>
      </c>
      <c r="B545" t="s">
        <v>1012</v>
      </c>
      <c r="C545" t="s">
        <v>996</v>
      </c>
      <c r="D545" t="s">
        <v>454</v>
      </c>
      <c r="E545" t="b">
        <v>1</v>
      </c>
    </row>
    <row r="546" spans="1:5">
      <c r="A546">
        <v>165</v>
      </c>
      <c r="B546" t="s">
        <v>1013</v>
      </c>
      <c r="C546" t="s">
        <v>996</v>
      </c>
      <c r="D546" t="s">
        <v>454</v>
      </c>
      <c r="E546" t="b">
        <v>1</v>
      </c>
    </row>
    <row r="547" spans="1:5">
      <c r="A547">
        <v>166</v>
      </c>
      <c r="B547" t="s">
        <v>1014</v>
      </c>
      <c r="C547" t="s">
        <v>996</v>
      </c>
      <c r="D547" t="s">
        <v>454</v>
      </c>
      <c r="E547" t="b">
        <v>1</v>
      </c>
    </row>
    <row r="548" spans="1:5">
      <c r="A548">
        <v>162</v>
      </c>
      <c r="B548" t="s">
        <v>1015</v>
      </c>
      <c r="C548" t="s">
        <v>996</v>
      </c>
      <c r="D548" t="s">
        <v>454</v>
      </c>
      <c r="E548" t="b">
        <v>1</v>
      </c>
    </row>
    <row r="549" spans="1:5">
      <c r="A549">
        <v>163</v>
      </c>
      <c r="B549" t="s">
        <v>1016</v>
      </c>
      <c r="C549" t="s">
        <v>996</v>
      </c>
      <c r="D549" t="s">
        <v>454</v>
      </c>
      <c r="E549" t="b">
        <v>1</v>
      </c>
    </row>
    <row r="550" spans="1:5">
      <c r="A550">
        <v>167</v>
      </c>
      <c r="B550" t="s">
        <v>1017</v>
      </c>
      <c r="C550" t="s">
        <v>996</v>
      </c>
      <c r="D550" t="s">
        <v>454</v>
      </c>
      <c r="E550" t="b">
        <v>1</v>
      </c>
    </row>
    <row r="551" spans="1:5">
      <c r="A551">
        <v>164</v>
      </c>
      <c r="B551" t="s">
        <v>1018</v>
      </c>
      <c r="C551" t="s">
        <v>996</v>
      </c>
      <c r="D551" t="s">
        <v>454</v>
      </c>
      <c r="E551" t="b">
        <v>1</v>
      </c>
    </row>
    <row r="552" spans="1:5">
      <c r="A552">
        <v>168</v>
      </c>
      <c r="B552" t="s">
        <v>1019</v>
      </c>
      <c r="C552" t="s">
        <v>996</v>
      </c>
      <c r="D552" t="s">
        <v>454</v>
      </c>
      <c r="E552" t="b">
        <v>1</v>
      </c>
    </row>
    <row r="553" spans="1:5">
      <c r="A553">
        <v>171</v>
      </c>
      <c r="B553" t="s">
        <v>1020</v>
      </c>
      <c r="C553" t="s">
        <v>1021</v>
      </c>
      <c r="D553" t="s">
        <v>595</v>
      </c>
      <c r="E553" t="b">
        <v>1</v>
      </c>
    </row>
    <row r="554" spans="1:5">
      <c r="A554">
        <v>187</v>
      </c>
      <c r="B554" t="s">
        <v>1022</v>
      </c>
      <c r="C554" t="s">
        <v>1021</v>
      </c>
      <c r="D554" t="s">
        <v>595</v>
      </c>
      <c r="E554" t="b">
        <v>1</v>
      </c>
    </row>
    <row r="555" spans="1:5">
      <c r="A555">
        <v>1004</v>
      </c>
      <c r="B555" t="s">
        <v>1023</v>
      </c>
      <c r="C555" t="s">
        <v>1021</v>
      </c>
      <c r="D555" t="s">
        <v>403</v>
      </c>
      <c r="E555" t="b">
        <v>1</v>
      </c>
    </row>
    <row r="556" spans="1:5">
      <c r="A556">
        <v>824</v>
      </c>
      <c r="B556" t="s">
        <v>1024</v>
      </c>
      <c r="C556" t="s">
        <v>1021</v>
      </c>
      <c r="D556" t="s">
        <v>403</v>
      </c>
      <c r="E556" t="b">
        <v>1</v>
      </c>
    </row>
    <row r="557" spans="1:5">
      <c r="A557">
        <v>823</v>
      </c>
      <c r="B557" t="s">
        <v>1025</v>
      </c>
      <c r="C557" t="s">
        <v>1021</v>
      </c>
      <c r="D557" t="s">
        <v>403</v>
      </c>
      <c r="E557" t="b">
        <v>1</v>
      </c>
    </row>
    <row r="558" spans="1:5">
      <c r="A558">
        <v>833</v>
      </c>
      <c r="B558" t="s">
        <v>1026</v>
      </c>
      <c r="C558" t="s">
        <v>1021</v>
      </c>
      <c r="D558" t="s">
        <v>403</v>
      </c>
      <c r="E558" t="b">
        <v>1</v>
      </c>
    </row>
    <row r="559" spans="1:5">
      <c r="A559">
        <v>832</v>
      </c>
      <c r="B559" t="s">
        <v>1027</v>
      </c>
      <c r="C559" t="s">
        <v>1021</v>
      </c>
      <c r="D559" t="s">
        <v>403</v>
      </c>
      <c r="E559" t="b">
        <v>1</v>
      </c>
    </row>
    <row r="560" spans="1:5">
      <c r="A560">
        <v>825</v>
      </c>
      <c r="B560" t="s">
        <v>1028</v>
      </c>
      <c r="C560" t="s">
        <v>1021</v>
      </c>
      <c r="D560" t="s">
        <v>403</v>
      </c>
      <c r="E560" t="b">
        <v>1</v>
      </c>
    </row>
    <row r="561" spans="1:5">
      <c r="A561">
        <v>829</v>
      </c>
      <c r="B561" t="s">
        <v>1029</v>
      </c>
      <c r="C561" t="s">
        <v>1021</v>
      </c>
      <c r="D561" t="s">
        <v>403</v>
      </c>
      <c r="E561" t="b">
        <v>1</v>
      </c>
    </row>
    <row r="562" spans="1:5">
      <c r="A562">
        <v>827</v>
      </c>
      <c r="B562" t="s">
        <v>1030</v>
      </c>
      <c r="C562" t="s">
        <v>1021</v>
      </c>
      <c r="D562" t="s">
        <v>403</v>
      </c>
      <c r="E562" t="b">
        <v>1</v>
      </c>
    </row>
    <row r="563" spans="1:5">
      <c r="A563">
        <v>828</v>
      </c>
      <c r="B563" t="s">
        <v>1031</v>
      </c>
      <c r="C563" t="s">
        <v>1021</v>
      </c>
      <c r="D563" t="s">
        <v>403</v>
      </c>
      <c r="E563" t="b">
        <v>1</v>
      </c>
    </row>
    <row r="564" spans="1:5">
      <c r="A564">
        <v>809</v>
      </c>
      <c r="B564" t="s">
        <v>1032</v>
      </c>
      <c r="C564" t="s">
        <v>1021</v>
      </c>
      <c r="D564" t="s">
        <v>403</v>
      </c>
      <c r="E564" t="b">
        <v>1</v>
      </c>
    </row>
    <row r="565" spans="1:5">
      <c r="A565">
        <v>814</v>
      </c>
      <c r="B565" t="s">
        <v>1033</v>
      </c>
      <c r="C565" t="s">
        <v>1021</v>
      </c>
      <c r="D565" t="s">
        <v>403</v>
      </c>
      <c r="E565" t="b">
        <v>1</v>
      </c>
    </row>
    <row r="566" spans="1:5">
      <c r="A566">
        <v>815</v>
      </c>
      <c r="B566" t="s">
        <v>1034</v>
      </c>
      <c r="C566" t="s">
        <v>1021</v>
      </c>
      <c r="D566" t="s">
        <v>403</v>
      </c>
      <c r="E566" t="b">
        <v>1</v>
      </c>
    </row>
    <row r="567" spans="1:5">
      <c r="A567">
        <v>816</v>
      </c>
      <c r="B567" t="s">
        <v>1035</v>
      </c>
      <c r="C567" t="s">
        <v>1021</v>
      </c>
      <c r="D567" t="s">
        <v>403</v>
      </c>
      <c r="E567" t="b">
        <v>1</v>
      </c>
    </row>
    <row r="568" spans="1:5">
      <c r="A568">
        <v>817</v>
      </c>
      <c r="B568" t="s">
        <v>1036</v>
      </c>
      <c r="C568" t="s">
        <v>1021</v>
      </c>
      <c r="D568" t="s">
        <v>403</v>
      </c>
      <c r="E568" t="b">
        <v>1</v>
      </c>
    </row>
    <row r="569" spans="1:5">
      <c r="A569">
        <v>914</v>
      </c>
      <c r="B569" t="s">
        <v>1037</v>
      </c>
      <c r="C569" t="s">
        <v>1021</v>
      </c>
      <c r="D569" t="s">
        <v>403</v>
      </c>
      <c r="E569" t="b">
        <v>1</v>
      </c>
    </row>
    <row r="570" spans="1:5">
      <c r="A570">
        <v>915</v>
      </c>
      <c r="B570" t="s">
        <v>1038</v>
      </c>
      <c r="C570" t="s">
        <v>1021</v>
      </c>
      <c r="D570" t="s">
        <v>403</v>
      </c>
      <c r="E570" t="b">
        <v>1</v>
      </c>
    </row>
    <row r="571" spans="1:5">
      <c r="A571">
        <v>916</v>
      </c>
      <c r="B571" t="s">
        <v>1039</v>
      </c>
      <c r="C571" t="s">
        <v>1021</v>
      </c>
      <c r="D571" t="s">
        <v>403</v>
      </c>
      <c r="E571" t="b">
        <v>1</v>
      </c>
    </row>
    <row r="572" spans="1:5">
      <c r="A572">
        <v>826</v>
      </c>
      <c r="B572" t="s">
        <v>1040</v>
      </c>
      <c r="C572" t="s">
        <v>1021</v>
      </c>
      <c r="D572" t="s">
        <v>403</v>
      </c>
      <c r="E572" t="b">
        <v>1</v>
      </c>
    </row>
    <row r="573" spans="1:5">
      <c r="A573">
        <v>830</v>
      </c>
      <c r="B573" t="s">
        <v>1041</v>
      </c>
      <c r="C573" t="s">
        <v>1021</v>
      </c>
      <c r="D573" t="s">
        <v>403</v>
      </c>
      <c r="E573" t="b">
        <v>1</v>
      </c>
    </row>
    <row r="574" spans="1:5">
      <c r="A574">
        <v>831</v>
      </c>
      <c r="B574" t="s">
        <v>1042</v>
      </c>
      <c r="C574" t="s">
        <v>1021</v>
      </c>
      <c r="D574" t="s">
        <v>403</v>
      </c>
      <c r="E574" t="b">
        <v>1</v>
      </c>
    </row>
    <row r="575" spans="1:5">
      <c r="A575">
        <v>802</v>
      </c>
      <c r="B575" t="s">
        <v>1043</v>
      </c>
      <c r="C575" t="s">
        <v>1021</v>
      </c>
      <c r="D575" t="s">
        <v>403</v>
      </c>
      <c r="E575" t="b">
        <v>1</v>
      </c>
    </row>
    <row r="576" spans="1:5">
      <c r="A576">
        <v>804</v>
      </c>
      <c r="B576" t="s">
        <v>1044</v>
      </c>
      <c r="C576" t="s">
        <v>1021</v>
      </c>
      <c r="D576" t="s">
        <v>403</v>
      </c>
      <c r="E576" t="b">
        <v>1</v>
      </c>
    </row>
    <row r="577" spans="1:5">
      <c r="A577">
        <v>806</v>
      </c>
      <c r="B577" t="s">
        <v>1045</v>
      </c>
      <c r="C577" t="s">
        <v>1021</v>
      </c>
      <c r="D577" t="s">
        <v>403</v>
      </c>
      <c r="E577" t="b">
        <v>1</v>
      </c>
    </row>
    <row r="578" spans="1:5">
      <c r="A578">
        <v>810</v>
      </c>
      <c r="B578" t="s">
        <v>1046</v>
      </c>
      <c r="C578" t="s">
        <v>1021</v>
      </c>
      <c r="D578" t="s">
        <v>403</v>
      </c>
      <c r="E578" t="b">
        <v>1</v>
      </c>
    </row>
    <row r="579" spans="1:5">
      <c r="A579">
        <v>812</v>
      </c>
      <c r="B579" t="s">
        <v>1047</v>
      </c>
      <c r="C579" t="s">
        <v>1021</v>
      </c>
      <c r="D579" t="s">
        <v>403</v>
      </c>
      <c r="E579" t="b">
        <v>1</v>
      </c>
    </row>
    <row r="580" spans="1:5">
      <c r="A580">
        <v>803</v>
      </c>
      <c r="B580" t="s">
        <v>1048</v>
      </c>
      <c r="C580" t="s">
        <v>1021</v>
      </c>
      <c r="D580" t="s">
        <v>403</v>
      </c>
      <c r="E580" t="b">
        <v>1</v>
      </c>
    </row>
    <row r="581" spans="1:5">
      <c r="A581">
        <v>805</v>
      </c>
      <c r="B581" t="s">
        <v>1049</v>
      </c>
      <c r="C581" t="s">
        <v>1021</v>
      </c>
      <c r="D581" t="s">
        <v>403</v>
      </c>
      <c r="E581" t="b">
        <v>1</v>
      </c>
    </row>
    <row r="582" spans="1:5">
      <c r="A582">
        <v>807</v>
      </c>
      <c r="B582" t="s">
        <v>1050</v>
      </c>
      <c r="C582" t="s">
        <v>1021</v>
      </c>
      <c r="D582" t="s">
        <v>403</v>
      </c>
      <c r="E582" t="b">
        <v>1</v>
      </c>
    </row>
    <row r="583" spans="1:5">
      <c r="A583">
        <v>811</v>
      </c>
      <c r="B583" t="s">
        <v>1051</v>
      </c>
      <c r="C583" t="s">
        <v>1021</v>
      </c>
      <c r="D583" t="s">
        <v>403</v>
      </c>
      <c r="E583" t="b">
        <v>1</v>
      </c>
    </row>
    <row r="584" spans="1:5">
      <c r="A584">
        <v>813</v>
      </c>
      <c r="B584" t="s">
        <v>1052</v>
      </c>
      <c r="C584" t="s">
        <v>1021</v>
      </c>
      <c r="D584" t="s">
        <v>403</v>
      </c>
      <c r="E584" t="b">
        <v>1</v>
      </c>
    </row>
    <row r="585" spans="1:5">
      <c r="A585">
        <v>818</v>
      </c>
      <c r="B585" t="s">
        <v>1053</v>
      </c>
      <c r="C585" t="s">
        <v>1021</v>
      </c>
      <c r="D585" t="s">
        <v>403</v>
      </c>
      <c r="E585" t="b">
        <v>1</v>
      </c>
    </row>
    <row r="586" spans="1:5">
      <c r="A586">
        <v>819</v>
      </c>
      <c r="B586" t="s">
        <v>1054</v>
      </c>
      <c r="C586" t="s">
        <v>1021</v>
      </c>
      <c r="D586" t="s">
        <v>403</v>
      </c>
      <c r="E586" t="b">
        <v>1</v>
      </c>
    </row>
    <row r="587" spans="1:5">
      <c r="A587">
        <v>955</v>
      </c>
      <c r="B587" t="s">
        <v>1055</v>
      </c>
      <c r="C587" t="s">
        <v>422</v>
      </c>
      <c r="D587" t="s">
        <v>408</v>
      </c>
      <c r="E587" t="b">
        <v>1</v>
      </c>
    </row>
    <row r="588" spans="1:5">
      <c r="A588">
        <v>551</v>
      </c>
      <c r="B588" t="s">
        <v>1056</v>
      </c>
      <c r="C588" t="s">
        <v>422</v>
      </c>
      <c r="D588" t="s">
        <v>408</v>
      </c>
      <c r="E588" t="b">
        <v>1</v>
      </c>
    </row>
    <row r="589" spans="1:5">
      <c r="A589">
        <v>553</v>
      </c>
      <c r="B589" t="s">
        <v>1057</v>
      </c>
      <c r="C589" t="s">
        <v>422</v>
      </c>
      <c r="D589" t="s">
        <v>408</v>
      </c>
      <c r="E589" t="b">
        <v>1</v>
      </c>
    </row>
    <row r="590" spans="1:5">
      <c r="A590">
        <v>960</v>
      </c>
      <c r="B590" t="s">
        <v>1058</v>
      </c>
      <c r="C590" t="s">
        <v>422</v>
      </c>
      <c r="D590" t="s">
        <v>408</v>
      </c>
      <c r="E590" t="b">
        <v>1</v>
      </c>
    </row>
    <row r="591" spans="1:5">
      <c r="A591">
        <v>560</v>
      </c>
      <c r="B591" t="s">
        <v>1059</v>
      </c>
      <c r="C591" t="s">
        <v>422</v>
      </c>
      <c r="D591" t="s">
        <v>408</v>
      </c>
      <c r="E591" t="b">
        <v>1</v>
      </c>
    </row>
    <row r="592" spans="1:5">
      <c r="A592">
        <v>571</v>
      </c>
      <c r="B592" t="s">
        <v>1060</v>
      </c>
      <c r="C592" t="s">
        <v>422</v>
      </c>
      <c r="D592" t="s">
        <v>408</v>
      </c>
      <c r="E592" t="b">
        <v>1</v>
      </c>
    </row>
    <row r="593" spans="1:5">
      <c r="A593">
        <v>428</v>
      </c>
      <c r="B593" t="s">
        <v>1061</v>
      </c>
      <c r="C593" t="s">
        <v>422</v>
      </c>
      <c r="D593" t="s">
        <v>408</v>
      </c>
      <c r="E593" t="b">
        <v>1</v>
      </c>
    </row>
    <row r="594" spans="1:5">
      <c r="A594">
        <v>956</v>
      </c>
      <c r="B594" t="s">
        <v>1062</v>
      </c>
      <c r="C594" t="s">
        <v>422</v>
      </c>
      <c r="D594" t="s">
        <v>408</v>
      </c>
      <c r="E594" t="b">
        <v>1</v>
      </c>
    </row>
    <row r="595" spans="1:5">
      <c r="A595">
        <v>570</v>
      </c>
      <c r="B595" t="s">
        <v>1063</v>
      </c>
      <c r="C595" t="s">
        <v>422</v>
      </c>
      <c r="D595" t="s">
        <v>408</v>
      </c>
      <c r="E595" t="b">
        <v>1</v>
      </c>
    </row>
    <row r="596" spans="1:5">
      <c r="A596">
        <v>572</v>
      </c>
      <c r="B596" t="s">
        <v>1064</v>
      </c>
      <c r="C596" t="s">
        <v>422</v>
      </c>
      <c r="D596" t="s">
        <v>408</v>
      </c>
      <c r="E596" t="b">
        <v>1</v>
      </c>
    </row>
    <row r="597" spans="1:5">
      <c r="A597">
        <v>567</v>
      </c>
      <c r="B597" t="s">
        <v>1065</v>
      </c>
      <c r="C597" t="s">
        <v>422</v>
      </c>
      <c r="D597" t="s">
        <v>408</v>
      </c>
      <c r="E597" t="b">
        <v>1</v>
      </c>
    </row>
    <row r="598" spans="1:5">
      <c r="A598">
        <v>569</v>
      </c>
      <c r="B598" t="s">
        <v>1066</v>
      </c>
      <c r="C598" t="s">
        <v>422</v>
      </c>
      <c r="D598" t="s">
        <v>408</v>
      </c>
      <c r="E598" t="b">
        <v>1</v>
      </c>
    </row>
    <row r="599" spans="1:5">
      <c r="A599">
        <v>573</v>
      </c>
      <c r="B599" t="s">
        <v>1067</v>
      </c>
      <c r="C599" t="s">
        <v>422</v>
      </c>
      <c r="D599" t="s">
        <v>408</v>
      </c>
      <c r="E599" t="b">
        <v>1</v>
      </c>
    </row>
    <row r="600" spans="1:5">
      <c r="A600">
        <v>552</v>
      </c>
      <c r="B600" t="s">
        <v>1068</v>
      </c>
      <c r="C600" t="s">
        <v>422</v>
      </c>
      <c r="D600" t="s">
        <v>408</v>
      </c>
      <c r="E600" t="b">
        <v>1</v>
      </c>
    </row>
    <row r="601" spans="1:5">
      <c r="A601">
        <v>574</v>
      </c>
      <c r="B601" t="s">
        <v>1069</v>
      </c>
      <c r="C601" t="s">
        <v>422</v>
      </c>
      <c r="D601" t="s">
        <v>408</v>
      </c>
      <c r="E601" t="b">
        <v>1</v>
      </c>
    </row>
    <row r="602" spans="1:5">
      <c r="A602">
        <v>575</v>
      </c>
      <c r="B602" t="s">
        <v>1070</v>
      </c>
      <c r="C602" t="s">
        <v>422</v>
      </c>
      <c r="D602" t="s">
        <v>408</v>
      </c>
      <c r="E602" t="b">
        <v>1</v>
      </c>
    </row>
    <row r="603" spans="1:5">
      <c r="A603">
        <v>957</v>
      </c>
      <c r="B603" t="s">
        <v>1071</v>
      </c>
      <c r="C603" t="s">
        <v>422</v>
      </c>
      <c r="D603" t="s">
        <v>408</v>
      </c>
      <c r="E603" t="b">
        <v>1</v>
      </c>
    </row>
    <row r="604" spans="1:5">
      <c r="A604">
        <v>958</v>
      </c>
      <c r="B604" t="s">
        <v>1072</v>
      </c>
      <c r="C604" t="s">
        <v>422</v>
      </c>
      <c r="D604" t="s">
        <v>408</v>
      </c>
      <c r="E604" t="b">
        <v>1</v>
      </c>
    </row>
    <row r="605" spans="1:5">
      <c r="A605">
        <v>959</v>
      </c>
      <c r="B605" t="s">
        <v>1073</v>
      </c>
      <c r="C605" t="s">
        <v>422</v>
      </c>
      <c r="D605" t="s">
        <v>408</v>
      </c>
      <c r="E605" t="b">
        <v>1</v>
      </c>
    </row>
    <row r="606" spans="1:5">
      <c r="A606">
        <v>978</v>
      </c>
      <c r="B606" t="s">
        <v>1074</v>
      </c>
      <c r="C606" t="s">
        <v>422</v>
      </c>
      <c r="D606" t="s">
        <v>408</v>
      </c>
      <c r="E606" t="b">
        <v>1</v>
      </c>
    </row>
    <row r="607" spans="1:5">
      <c r="A607">
        <v>979</v>
      </c>
      <c r="B607" t="s">
        <v>1075</v>
      </c>
      <c r="C607" t="s">
        <v>422</v>
      </c>
      <c r="D607" t="s">
        <v>408</v>
      </c>
      <c r="E607" t="b">
        <v>1</v>
      </c>
    </row>
    <row r="608" spans="1:5">
      <c r="A608">
        <v>980</v>
      </c>
      <c r="B608" t="s">
        <v>1076</v>
      </c>
      <c r="C608" t="s">
        <v>422</v>
      </c>
      <c r="D608" t="s">
        <v>408</v>
      </c>
      <c r="E608" t="b">
        <v>1</v>
      </c>
    </row>
    <row r="609" spans="1:5">
      <c r="A609">
        <v>637</v>
      </c>
      <c r="B609" t="s">
        <v>1077</v>
      </c>
      <c r="C609" t="s">
        <v>1078</v>
      </c>
      <c r="D609" t="s">
        <v>408</v>
      </c>
      <c r="E609" t="b">
        <v>1</v>
      </c>
    </row>
    <row r="610" spans="1:5">
      <c r="A610">
        <v>647</v>
      </c>
      <c r="B610" t="s">
        <v>1079</v>
      </c>
      <c r="C610" t="s">
        <v>1078</v>
      </c>
      <c r="D610" t="s">
        <v>408</v>
      </c>
      <c r="E610" t="b">
        <v>1</v>
      </c>
    </row>
    <row r="611" spans="1:5">
      <c r="A611">
        <v>648</v>
      </c>
      <c r="B611" t="s">
        <v>1080</v>
      </c>
      <c r="C611" t="s">
        <v>1078</v>
      </c>
      <c r="D611" t="s">
        <v>408</v>
      </c>
      <c r="E611" t="b">
        <v>1</v>
      </c>
    </row>
    <row r="612" spans="1:5">
      <c r="A612">
        <v>649</v>
      </c>
      <c r="B612" t="s">
        <v>1081</v>
      </c>
      <c r="C612" t="s">
        <v>1078</v>
      </c>
      <c r="D612" t="s">
        <v>408</v>
      </c>
      <c r="E612" t="b">
        <v>1</v>
      </c>
    </row>
    <row r="613" spans="1:5">
      <c r="A613">
        <v>650</v>
      </c>
      <c r="B613" t="s">
        <v>1082</v>
      </c>
      <c r="C613" t="s">
        <v>1078</v>
      </c>
      <c r="D613" t="s">
        <v>408</v>
      </c>
      <c r="E613" t="b">
        <v>1</v>
      </c>
    </row>
    <row r="614" spans="1:5">
      <c r="A614">
        <v>651</v>
      </c>
      <c r="B614" t="s">
        <v>1083</v>
      </c>
      <c r="C614" t="s">
        <v>1078</v>
      </c>
      <c r="D614" t="s">
        <v>408</v>
      </c>
      <c r="E614" t="b">
        <v>1</v>
      </c>
    </row>
    <row r="615" spans="1:5">
      <c r="A615">
        <v>652</v>
      </c>
      <c r="B615" t="s">
        <v>1084</v>
      </c>
      <c r="C615" t="s">
        <v>1078</v>
      </c>
      <c r="D615" t="s">
        <v>408</v>
      </c>
      <c r="E615" t="b">
        <v>1</v>
      </c>
    </row>
    <row r="616" spans="1:5">
      <c r="A616">
        <v>656</v>
      </c>
      <c r="B616" t="s">
        <v>1085</v>
      </c>
      <c r="C616" t="s">
        <v>1078</v>
      </c>
      <c r="D616" t="s">
        <v>408</v>
      </c>
      <c r="E616" t="b">
        <v>1</v>
      </c>
    </row>
    <row r="617" spans="1:5">
      <c r="A617">
        <v>638</v>
      </c>
      <c r="B617" t="s">
        <v>1086</v>
      </c>
      <c r="C617" t="s">
        <v>1078</v>
      </c>
      <c r="D617" t="s">
        <v>408</v>
      </c>
      <c r="E617" t="b">
        <v>1</v>
      </c>
    </row>
    <row r="618" spans="1:5">
      <c r="A618">
        <v>639</v>
      </c>
      <c r="B618" t="s">
        <v>1087</v>
      </c>
      <c r="C618" t="s">
        <v>1078</v>
      </c>
      <c r="D618" t="s">
        <v>408</v>
      </c>
      <c r="E618" t="b">
        <v>1</v>
      </c>
    </row>
    <row r="619" spans="1:5">
      <c r="A619">
        <v>640</v>
      </c>
      <c r="B619" t="s">
        <v>1088</v>
      </c>
      <c r="C619" t="s">
        <v>1078</v>
      </c>
      <c r="D619" t="s">
        <v>408</v>
      </c>
      <c r="E619" t="b">
        <v>1</v>
      </c>
    </row>
    <row r="620" spans="1:5">
      <c r="A620">
        <v>641</v>
      </c>
      <c r="B620" t="s">
        <v>1089</v>
      </c>
      <c r="C620" t="s">
        <v>1078</v>
      </c>
      <c r="D620" t="s">
        <v>408</v>
      </c>
      <c r="E620" t="b">
        <v>1</v>
      </c>
    </row>
    <row r="621" spans="1:5">
      <c r="A621">
        <v>643</v>
      </c>
      <c r="B621" t="s">
        <v>1090</v>
      </c>
      <c r="C621" t="s">
        <v>1078</v>
      </c>
      <c r="D621" t="s">
        <v>408</v>
      </c>
      <c r="E621" t="b">
        <v>1</v>
      </c>
    </row>
    <row r="622" spans="1:5">
      <c r="A622">
        <v>645</v>
      </c>
      <c r="B622" t="s">
        <v>1091</v>
      </c>
      <c r="C622" t="s">
        <v>1078</v>
      </c>
      <c r="D622" t="s">
        <v>408</v>
      </c>
      <c r="E622" t="b">
        <v>1</v>
      </c>
    </row>
    <row r="623" spans="1:5">
      <c r="A623">
        <v>642</v>
      </c>
      <c r="B623" t="s">
        <v>1092</v>
      </c>
      <c r="C623" t="s">
        <v>1078</v>
      </c>
      <c r="D623" t="s">
        <v>408</v>
      </c>
      <c r="E623" t="b">
        <v>1</v>
      </c>
    </row>
    <row r="624" spans="1:5">
      <c r="A624">
        <v>644</v>
      </c>
      <c r="B624" t="s">
        <v>1093</v>
      </c>
      <c r="C624" t="s">
        <v>1078</v>
      </c>
      <c r="D624" t="s">
        <v>408</v>
      </c>
      <c r="E624" t="b">
        <v>1</v>
      </c>
    </row>
    <row r="625" spans="1:5">
      <c r="A625">
        <v>646</v>
      </c>
      <c r="B625" t="s">
        <v>1094</v>
      </c>
      <c r="C625" t="s">
        <v>1078</v>
      </c>
      <c r="D625" t="s">
        <v>408</v>
      </c>
      <c r="E625" t="b">
        <v>1</v>
      </c>
    </row>
    <row r="626" spans="1:5">
      <c r="A626">
        <v>653</v>
      </c>
      <c r="B626" t="s">
        <v>1095</v>
      </c>
      <c r="C626" t="s">
        <v>1078</v>
      </c>
      <c r="D626" t="s">
        <v>408</v>
      </c>
      <c r="E626" t="b">
        <v>1</v>
      </c>
    </row>
    <row r="627" spans="1:5">
      <c r="A627">
        <v>657</v>
      </c>
      <c r="B627" t="s">
        <v>1096</v>
      </c>
      <c r="C627" t="s">
        <v>1078</v>
      </c>
      <c r="D627" t="s">
        <v>408</v>
      </c>
      <c r="E627" t="b">
        <v>1</v>
      </c>
    </row>
    <row r="628" spans="1:5">
      <c r="A628">
        <v>658</v>
      </c>
      <c r="B628" t="s">
        <v>1097</v>
      </c>
      <c r="C628" t="s">
        <v>1078</v>
      </c>
      <c r="D628" t="s">
        <v>408</v>
      </c>
      <c r="E628" t="b">
        <v>1</v>
      </c>
    </row>
    <row r="629" spans="1:5">
      <c r="A629">
        <v>659</v>
      </c>
      <c r="B629" t="s">
        <v>1098</v>
      </c>
      <c r="C629" t="s">
        <v>1078</v>
      </c>
      <c r="D629" t="s">
        <v>408</v>
      </c>
      <c r="E629" t="b">
        <v>1</v>
      </c>
    </row>
    <row r="630" spans="1:5">
      <c r="A630">
        <v>654</v>
      </c>
      <c r="B630" t="s">
        <v>1099</v>
      </c>
      <c r="C630" t="s">
        <v>1078</v>
      </c>
      <c r="D630" t="s">
        <v>408</v>
      </c>
      <c r="E630" t="b">
        <v>1</v>
      </c>
    </row>
    <row r="631" spans="1:5">
      <c r="A631">
        <v>655</v>
      </c>
      <c r="B631" t="s">
        <v>1100</v>
      </c>
      <c r="C631" t="s">
        <v>1078</v>
      </c>
      <c r="D631" t="s">
        <v>408</v>
      </c>
      <c r="E631" t="b">
        <v>1</v>
      </c>
    </row>
    <row r="632" spans="1:5">
      <c r="A632">
        <v>524</v>
      </c>
      <c r="B632" t="s">
        <v>1101</v>
      </c>
      <c r="C632" t="s">
        <v>425</v>
      </c>
      <c r="D632" t="s">
        <v>408</v>
      </c>
      <c r="E632" t="b">
        <v>1</v>
      </c>
    </row>
    <row r="633" spans="1:5">
      <c r="A633">
        <v>525</v>
      </c>
      <c r="B633" t="s">
        <v>1102</v>
      </c>
      <c r="C633" t="s">
        <v>425</v>
      </c>
      <c r="D633" t="s">
        <v>408</v>
      </c>
      <c r="E633" t="b">
        <v>1</v>
      </c>
    </row>
    <row r="634" spans="1:5">
      <c r="A634">
        <v>526</v>
      </c>
      <c r="B634" t="s">
        <v>1103</v>
      </c>
      <c r="C634" t="s">
        <v>425</v>
      </c>
      <c r="D634" t="s">
        <v>408</v>
      </c>
      <c r="E634" t="b">
        <v>1</v>
      </c>
    </row>
    <row r="635" spans="1:5">
      <c r="A635">
        <v>527</v>
      </c>
      <c r="B635" t="s">
        <v>1104</v>
      </c>
      <c r="C635" t="s">
        <v>425</v>
      </c>
      <c r="D635" t="s">
        <v>408</v>
      </c>
      <c r="E635" t="b">
        <v>1</v>
      </c>
    </row>
    <row r="636" spans="1:5">
      <c r="A636">
        <v>528</v>
      </c>
      <c r="B636" t="s">
        <v>1105</v>
      </c>
      <c r="C636" t="s">
        <v>425</v>
      </c>
      <c r="D636" t="s">
        <v>408</v>
      </c>
      <c r="E636" t="b">
        <v>1</v>
      </c>
    </row>
    <row r="637" spans="1:5">
      <c r="A637">
        <v>529</v>
      </c>
      <c r="B637" t="s">
        <v>1106</v>
      </c>
      <c r="C637" t="s">
        <v>425</v>
      </c>
      <c r="D637" t="s">
        <v>408</v>
      </c>
      <c r="E637" t="b">
        <v>1</v>
      </c>
    </row>
    <row r="638" spans="1:5">
      <c r="A638">
        <v>530</v>
      </c>
      <c r="B638" t="s">
        <v>1107</v>
      </c>
      <c r="C638" t="s">
        <v>425</v>
      </c>
      <c r="D638" t="s">
        <v>408</v>
      </c>
      <c r="E638" t="b">
        <v>1</v>
      </c>
    </row>
    <row r="639" spans="1:5">
      <c r="A639">
        <v>531</v>
      </c>
      <c r="B639" t="s">
        <v>1108</v>
      </c>
      <c r="C639" t="s">
        <v>425</v>
      </c>
      <c r="D639" t="s">
        <v>408</v>
      </c>
      <c r="E639" t="b">
        <v>1</v>
      </c>
    </row>
    <row r="640" spans="1:5">
      <c r="A640">
        <v>532</v>
      </c>
      <c r="B640" t="s">
        <v>1109</v>
      </c>
      <c r="C640" t="s">
        <v>425</v>
      </c>
      <c r="D640" t="s">
        <v>408</v>
      </c>
      <c r="E640" t="b">
        <v>1</v>
      </c>
    </row>
    <row r="641" spans="1:5">
      <c r="A641">
        <v>533</v>
      </c>
      <c r="B641" t="s">
        <v>1110</v>
      </c>
      <c r="C641" t="s">
        <v>425</v>
      </c>
      <c r="D641" t="s">
        <v>408</v>
      </c>
      <c r="E641" t="b">
        <v>1</v>
      </c>
    </row>
    <row r="642" spans="1:5">
      <c r="A642">
        <v>537</v>
      </c>
      <c r="B642" t="s">
        <v>1111</v>
      </c>
      <c r="C642" t="s">
        <v>425</v>
      </c>
      <c r="D642" t="s">
        <v>408</v>
      </c>
      <c r="E642" t="b">
        <v>1</v>
      </c>
    </row>
    <row r="643" spans="1:5">
      <c r="A643">
        <v>534</v>
      </c>
      <c r="B643" t="s">
        <v>1112</v>
      </c>
      <c r="C643" t="s">
        <v>425</v>
      </c>
      <c r="D643" t="s">
        <v>408</v>
      </c>
      <c r="E643" t="b">
        <v>1</v>
      </c>
    </row>
    <row r="644" spans="1:5">
      <c r="A644">
        <v>538</v>
      </c>
      <c r="B644" t="s">
        <v>1113</v>
      </c>
      <c r="C644" t="s">
        <v>425</v>
      </c>
      <c r="D644" t="s">
        <v>408</v>
      </c>
      <c r="E644" t="b">
        <v>1</v>
      </c>
    </row>
    <row r="645" spans="1:5">
      <c r="A645">
        <v>539</v>
      </c>
      <c r="B645" t="s">
        <v>1114</v>
      </c>
      <c r="C645" t="s">
        <v>425</v>
      </c>
      <c r="D645" t="s">
        <v>408</v>
      </c>
      <c r="E645" t="b">
        <v>1</v>
      </c>
    </row>
    <row r="646" spans="1:5">
      <c r="A646">
        <v>540</v>
      </c>
      <c r="B646" t="s">
        <v>1115</v>
      </c>
      <c r="C646" t="s">
        <v>425</v>
      </c>
      <c r="D646" t="s">
        <v>408</v>
      </c>
      <c r="E646" t="b">
        <v>1</v>
      </c>
    </row>
    <row r="647" spans="1:5">
      <c r="A647">
        <v>542</v>
      </c>
      <c r="B647" t="s">
        <v>1116</v>
      </c>
      <c r="C647" t="s">
        <v>425</v>
      </c>
      <c r="D647" t="s">
        <v>408</v>
      </c>
      <c r="E647" t="b">
        <v>1</v>
      </c>
    </row>
    <row r="648" spans="1:5">
      <c r="A648">
        <v>541</v>
      </c>
      <c r="B648" t="s">
        <v>1117</v>
      </c>
      <c r="C648" t="s">
        <v>425</v>
      </c>
      <c r="D648" t="s">
        <v>408</v>
      </c>
      <c r="E648" t="b">
        <v>1</v>
      </c>
    </row>
    <row r="649" spans="1:5">
      <c r="A649">
        <v>543</v>
      </c>
      <c r="B649" t="s">
        <v>1118</v>
      </c>
      <c r="C649" t="s">
        <v>425</v>
      </c>
      <c r="D649" t="s">
        <v>408</v>
      </c>
      <c r="E649" t="b">
        <v>1</v>
      </c>
    </row>
    <row r="650" spans="1:5">
      <c r="A650">
        <v>544</v>
      </c>
      <c r="B650" t="s">
        <v>1119</v>
      </c>
      <c r="C650" t="s">
        <v>425</v>
      </c>
      <c r="D650" t="s">
        <v>408</v>
      </c>
      <c r="E650" t="b">
        <v>1</v>
      </c>
    </row>
    <row r="651" spans="1:5">
      <c r="A651">
        <v>545</v>
      </c>
      <c r="B651" t="s">
        <v>1120</v>
      </c>
      <c r="C651" t="s">
        <v>425</v>
      </c>
      <c r="D651" t="s">
        <v>408</v>
      </c>
      <c r="E651" t="b">
        <v>1</v>
      </c>
    </row>
    <row r="652" spans="1:5">
      <c r="A652">
        <v>546</v>
      </c>
      <c r="B652" t="s">
        <v>1121</v>
      </c>
      <c r="C652" t="s">
        <v>425</v>
      </c>
      <c r="D652" t="s">
        <v>408</v>
      </c>
      <c r="E652" t="b">
        <v>1</v>
      </c>
    </row>
    <row r="653" spans="1:5">
      <c r="A653">
        <v>547</v>
      </c>
      <c r="B653" t="s">
        <v>1122</v>
      </c>
      <c r="C653" t="s">
        <v>425</v>
      </c>
      <c r="D653" t="s">
        <v>408</v>
      </c>
      <c r="E653" t="b">
        <v>1</v>
      </c>
    </row>
    <row r="654" spans="1:5">
      <c r="A654">
        <v>983</v>
      </c>
      <c r="B654" t="s">
        <v>1123</v>
      </c>
      <c r="C654" t="s">
        <v>425</v>
      </c>
      <c r="D654" t="s">
        <v>408</v>
      </c>
      <c r="E654" t="b">
        <v>1</v>
      </c>
    </row>
    <row r="655" spans="1:5">
      <c r="A655">
        <v>549</v>
      </c>
      <c r="B655" t="s">
        <v>1124</v>
      </c>
      <c r="C655" t="s">
        <v>425</v>
      </c>
      <c r="D655" t="s">
        <v>408</v>
      </c>
      <c r="E655" t="b">
        <v>1</v>
      </c>
    </row>
    <row r="656" spans="1:5">
      <c r="A656">
        <v>550</v>
      </c>
      <c r="B656" t="s">
        <v>1125</v>
      </c>
      <c r="C656" t="s">
        <v>425</v>
      </c>
      <c r="D656" t="s">
        <v>408</v>
      </c>
      <c r="E656" t="b">
        <v>1</v>
      </c>
    </row>
    <row r="657" spans="1:5">
      <c r="A657">
        <v>982</v>
      </c>
      <c r="B657" t="s">
        <v>1126</v>
      </c>
      <c r="C657" t="s">
        <v>425</v>
      </c>
      <c r="D657" t="s">
        <v>408</v>
      </c>
      <c r="E657" t="b">
        <v>1</v>
      </c>
    </row>
    <row r="658" spans="1:5">
      <c r="A658">
        <v>548</v>
      </c>
      <c r="B658" t="s">
        <v>1127</v>
      </c>
      <c r="C658" t="s">
        <v>425</v>
      </c>
      <c r="D658" t="s">
        <v>408</v>
      </c>
      <c r="E658" t="b">
        <v>1</v>
      </c>
    </row>
    <row r="659" spans="1:5">
      <c r="A659">
        <v>1001</v>
      </c>
      <c r="B659" t="s">
        <v>1128</v>
      </c>
      <c r="C659" t="s">
        <v>1129</v>
      </c>
      <c r="D659" t="s">
        <v>403</v>
      </c>
      <c r="E659" t="b">
        <v>1</v>
      </c>
    </row>
    <row r="660" spans="1:5">
      <c r="A660">
        <v>1002</v>
      </c>
      <c r="B660" t="s">
        <v>1130</v>
      </c>
      <c r="C660" t="s">
        <v>1129</v>
      </c>
      <c r="D660" t="s">
        <v>403</v>
      </c>
      <c r="E660" t="b">
        <v>1</v>
      </c>
    </row>
    <row r="661" spans="1:5">
      <c r="A661">
        <v>782</v>
      </c>
      <c r="B661" t="s">
        <v>1131</v>
      </c>
      <c r="C661" t="s">
        <v>1129</v>
      </c>
      <c r="D661" t="s">
        <v>403</v>
      </c>
      <c r="E661" t="b">
        <v>1</v>
      </c>
    </row>
    <row r="662" spans="1:5">
      <c r="A662">
        <v>783</v>
      </c>
      <c r="B662" t="s">
        <v>1132</v>
      </c>
      <c r="C662" t="s">
        <v>1129</v>
      </c>
      <c r="D662" t="s">
        <v>403</v>
      </c>
      <c r="E662" t="b">
        <v>1</v>
      </c>
    </row>
    <row r="663" spans="1:5">
      <c r="A663">
        <v>784</v>
      </c>
      <c r="B663" t="s">
        <v>1133</v>
      </c>
      <c r="C663" t="s">
        <v>1129</v>
      </c>
      <c r="D663" t="s">
        <v>403</v>
      </c>
      <c r="E663" t="b">
        <v>1</v>
      </c>
    </row>
    <row r="664" spans="1:5">
      <c r="A664">
        <v>785</v>
      </c>
      <c r="B664" t="s">
        <v>1134</v>
      </c>
      <c r="C664" t="s">
        <v>1129</v>
      </c>
      <c r="D664" t="s">
        <v>403</v>
      </c>
      <c r="E664" t="b">
        <v>1</v>
      </c>
    </row>
    <row r="665" spans="1:5">
      <c r="A665">
        <v>943</v>
      </c>
      <c r="B665" t="s">
        <v>1135</v>
      </c>
      <c r="C665" t="s">
        <v>1129</v>
      </c>
      <c r="D665" t="s">
        <v>403</v>
      </c>
      <c r="E665" t="b">
        <v>1</v>
      </c>
    </row>
    <row r="666" spans="1:5">
      <c r="A666">
        <v>944</v>
      </c>
      <c r="B666" t="s">
        <v>1136</v>
      </c>
      <c r="C666" t="s">
        <v>1129</v>
      </c>
      <c r="D666" t="s">
        <v>403</v>
      </c>
      <c r="E666" t="b">
        <v>1</v>
      </c>
    </row>
    <row r="667" spans="1:5">
      <c r="A667">
        <v>945</v>
      </c>
      <c r="B667" t="s">
        <v>1137</v>
      </c>
      <c r="C667" t="s">
        <v>1129</v>
      </c>
      <c r="D667" t="s">
        <v>403</v>
      </c>
      <c r="E667" t="b">
        <v>1</v>
      </c>
    </row>
    <row r="668" spans="1:5">
      <c r="A668">
        <v>791</v>
      </c>
      <c r="B668" t="s">
        <v>1138</v>
      </c>
      <c r="C668" t="s">
        <v>1129</v>
      </c>
      <c r="D668" t="s">
        <v>403</v>
      </c>
      <c r="E668" t="b">
        <v>1</v>
      </c>
    </row>
    <row r="669" spans="1:5">
      <c r="A669">
        <v>777</v>
      </c>
      <c r="B669" t="s">
        <v>1139</v>
      </c>
      <c r="C669" t="s">
        <v>1129</v>
      </c>
      <c r="D669" t="s">
        <v>403</v>
      </c>
      <c r="E669" t="b">
        <v>1</v>
      </c>
    </row>
    <row r="670" spans="1:5">
      <c r="A670">
        <v>36</v>
      </c>
      <c r="B670" t="s">
        <v>1140</v>
      </c>
      <c r="C670" t="s">
        <v>1141</v>
      </c>
      <c r="D670" t="s">
        <v>429</v>
      </c>
      <c r="E670" t="b">
        <v>1</v>
      </c>
    </row>
    <row r="671" spans="1:5">
      <c r="A671">
        <v>35</v>
      </c>
      <c r="B671" t="s">
        <v>1142</v>
      </c>
      <c r="C671" t="s">
        <v>1141</v>
      </c>
      <c r="D671" t="s">
        <v>429</v>
      </c>
      <c r="E671" t="b">
        <v>1</v>
      </c>
    </row>
    <row r="672" spans="1:5">
      <c r="A672">
        <v>9</v>
      </c>
      <c r="B672" t="s">
        <v>1143</v>
      </c>
      <c r="C672" t="s">
        <v>1141</v>
      </c>
      <c r="D672" t="s">
        <v>429</v>
      </c>
      <c r="E672" t="b">
        <v>1</v>
      </c>
    </row>
    <row r="673" spans="1:5">
      <c r="A673">
        <v>37</v>
      </c>
      <c r="B673" t="s">
        <v>1144</v>
      </c>
      <c r="C673" t="s">
        <v>1141</v>
      </c>
      <c r="D673" t="s">
        <v>429</v>
      </c>
      <c r="E673" t="b">
        <v>1</v>
      </c>
    </row>
    <row r="674" spans="1:5">
      <c r="A674">
        <v>185</v>
      </c>
      <c r="B674" t="s">
        <v>1145</v>
      </c>
      <c r="C674" t="s">
        <v>1146</v>
      </c>
      <c r="D674" t="s">
        <v>595</v>
      </c>
      <c r="E674" t="b">
        <v>1</v>
      </c>
    </row>
    <row r="675" spans="1:5">
      <c r="A675">
        <v>186</v>
      </c>
      <c r="B675" t="s">
        <v>1147</v>
      </c>
      <c r="C675" t="s">
        <v>1146</v>
      </c>
      <c r="D675" t="s">
        <v>595</v>
      </c>
      <c r="E675" t="b">
        <v>1</v>
      </c>
    </row>
    <row r="676" spans="1:5">
      <c r="A676">
        <v>319</v>
      </c>
      <c r="B676" t="s">
        <v>1148</v>
      </c>
      <c r="C676" t="s">
        <v>1149</v>
      </c>
      <c r="D676" t="s">
        <v>1149</v>
      </c>
      <c r="E676" t="b">
        <v>1</v>
      </c>
    </row>
    <row r="677" spans="1:5">
      <c r="A677">
        <v>320</v>
      </c>
      <c r="B677" t="s">
        <v>1150</v>
      </c>
      <c r="C677" t="s">
        <v>1149</v>
      </c>
      <c r="D677" t="s">
        <v>1149</v>
      </c>
      <c r="E677" t="b">
        <v>1</v>
      </c>
    </row>
    <row r="678" spans="1:5">
      <c r="A678">
        <v>321</v>
      </c>
      <c r="B678" t="s">
        <v>1151</v>
      </c>
      <c r="C678" t="s">
        <v>1149</v>
      </c>
      <c r="D678" t="s">
        <v>1149</v>
      </c>
      <c r="E678" t="b">
        <v>1</v>
      </c>
    </row>
    <row r="679" spans="1:5">
      <c r="A679">
        <v>322</v>
      </c>
      <c r="B679" t="s">
        <v>1152</v>
      </c>
      <c r="C679" t="s">
        <v>1149</v>
      </c>
      <c r="D679" t="s">
        <v>1149</v>
      </c>
      <c r="E679" t="b">
        <v>1</v>
      </c>
    </row>
    <row r="680" spans="1:5">
      <c r="A680">
        <v>323</v>
      </c>
      <c r="B680" t="s">
        <v>1153</v>
      </c>
      <c r="C680" t="s">
        <v>1149</v>
      </c>
      <c r="D680" t="s">
        <v>1149</v>
      </c>
      <c r="E680" t="b">
        <v>1</v>
      </c>
    </row>
    <row r="681" spans="1:5">
      <c r="A681">
        <v>324</v>
      </c>
      <c r="B681" t="s">
        <v>1154</v>
      </c>
      <c r="C681" t="s">
        <v>1149</v>
      </c>
      <c r="D681" t="s">
        <v>1149</v>
      </c>
      <c r="E681" t="b">
        <v>1</v>
      </c>
    </row>
    <row r="682" spans="1:5">
      <c r="A682">
        <v>328</v>
      </c>
      <c r="B682" t="s">
        <v>1155</v>
      </c>
      <c r="C682" t="s">
        <v>1149</v>
      </c>
      <c r="D682" t="s">
        <v>1149</v>
      </c>
      <c r="E682" t="b">
        <v>1</v>
      </c>
    </row>
    <row r="683" spans="1:5">
      <c r="A683">
        <v>327</v>
      </c>
      <c r="B683" t="s">
        <v>1156</v>
      </c>
      <c r="C683" t="s">
        <v>1149</v>
      </c>
      <c r="D683" t="s">
        <v>1149</v>
      </c>
      <c r="E683" t="b">
        <v>1</v>
      </c>
    </row>
    <row r="684" spans="1:5">
      <c r="A684">
        <v>326</v>
      </c>
      <c r="B684" t="s">
        <v>1157</v>
      </c>
      <c r="C684" t="s">
        <v>1149</v>
      </c>
      <c r="D684" t="s">
        <v>1149</v>
      </c>
      <c r="E684" t="b">
        <v>1</v>
      </c>
    </row>
    <row r="685" spans="1:5">
      <c r="A685">
        <v>325</v>
      </c>
      <c r="B685" t="s">
        <v>1158</v>
      </c>
      <c r="C685" t="s">
        <v>1149</v>
      </c>
      <c r="D685" t="s">
        <v>1149</v>
      </c>
      <c r="E685" t="b">
        <v>1</v>
      </c>
    </row>
    <row r="686" spans="1:5">
      <c r="A686">
        <v>849</v>
      </c>
      <c r="B686" t="s">
        <v>1159</v>
      </c>
      <c r="C686" t="s">
        <v>1160</v>
      </c>
      <c r="D686" t="s">
        <v>403</v>
      </c>
      <c r="E686" t="b">
        <v>1</v>
      </c>
    </row>
    <row r="687" spans="1:5">
      <c r="A687">
        <v>850</v>
      </c>
      <c r="B687" t="s">
        <v>1161</v>
      </c>
      <c r="C687" t="s">
        <v>1160</v>
      </c>
      <c r="D687" t="s">
        <v>403</v>
      </c>
      <c r="E687" t="b">
        <v>1</v>
      </c>
    </row>
    <row r="688" spans="1:5">
      <c r="A688">
        <v>834</v>
      </c>
      <c r="B688" t="s">
        <v>1162</v>
      </c>
      <c r="C688" t="s">
        <v>1160</v>
      </c>
      <c r="D688" t="s">
        <v>403</v>
      </c>
      <c r="E688" t="b">
        <v>1</v>
      </c>
    </row>
    <row r="689" spans="1:5">
      <c r="A689">
        <v>998</v>
      </c>
      <c r="B689" t="s">
        <v>1163</v>
      </c>
      <c r="C689" t="s">
        <v>1160</v>
      </c>
      <c r="D689" t="s">
        <v>403</v>
      </c>
      <c r="E689" t="b">
        <v>1</v>
      </c>
    </row>
    <row r="690" spans="1:5">
      <c r="A690">
        <v>429</v>
      </c>
      <c r="B690" t="s">
        <v>1164</v>
      </c>
      <c r="C690" t="s">
        <v>1160</v>
      </c>
      <c r="D690" t="s">
        <v>403</v>
      </c>
      <c r="E690" t="b">
        <v>1</v>
      </c>
    </row>
    <row r="691" spans="1:5">
      <c r="A691">
        <v>838</v>
      </c>
      <c r="B691" t="s">
        <v>1165</v>
      </c>
      <c r="C691" t="s">
        <v>1160</v>
      </c>
      <c r="D691" t="s">
        <v>403</v>
      </c>
      <c r="E691" t="b">
        <v>1</v>
      </c>
    </row>
    <row r="692" spans="1:5">
      <c r="A692">
        <v>839</v>
      </c>
      <c r="B692" t="s">
        <v>1166</v>
      </c>
      <c r="C692" t="s">
        <v>1160</v>
      </c>
      <c r="D692" t="s">
        <v>403</v>
      </c>
      <c r="E692" t="b">
        <v>1</v>
      </c>
    </row>
    <row r="693" spans="1:5">
      <c r="A693">
        <v>940</v>
      </c>
      <c r="B693" t="s">
        <v>1167</v>
      </c>
      <c r="C693" t="s">
        <v>1160</v>
      </c>
      <c r="D693" t="s">
        <v>403</v>
      </c>
      <c r="E693" t="b">
        <v>1</v>
      </c>
    </row>
    <row r="694" spans="1:5">
      <c r="A694">
        <v>999</v>
      </c>
      <c r="B694" t="s">
        <v>1168</v>
      </c>
      <c r="C694" t="s">
        <v>1160</v>
      </c>
      <c r="D694" t="s">
        <v>403</v>
      </c>
      <c r="E694" t="b">
        <v>1</v>
      </c>
    </row>
    <row r="695" spans="1:5">
      <c r="A695">
        <v>836</v>
      </c>
      <c r="B695" t="s">
        <v>1169</v>
      </c>
      <c r="C695" t="s">
        <v>1160</v>
      </c>
      <c r="D695" t="s">
        <v>403</v>
      </c>
      <c r="E695" t="b">
        <v>1</v>
      </c>
    </row>
    <row r="696" spans="1:5">
      <c r="A696">
        <v>837</v>
      </c>
      <c r="B696" t="s">
        <v>1170</v>
      </c>
      <c r="C696" t="s">
        <v>1160</v>
      </c>
      <c r="D696" t="s">
        <v>403</v>
      </c>
      <c r="E696" t="b">
        <v>1</v>
      </c>
    </row>
    <row r="697" spans="1:5">
      <c r="A697">
        <v>843</v>
      </c>
      <c r="B697" t="s">
        <v>1171</v>
      </c>
      <c r="C697" t="s">
        <v>1160</v>
      </c>
      <c r="D697" t="s">
        <v>403</v>
      </c>
      <c r="E697" t="b">
        <v>1</v>
      </c>
    </row>
    <row r="698" spans="1:5">
      <c r="A698">
        <v>941</v>
      </c>
      <c r="B698" t="s">
        <v>1172</v>
      </c>
      <c r="C698" t="s">
        <v>1160</v>
      </c>
      <c r="D698" t="s">
        <v>403</v>
      </c>
      <c r="E698" t="b">
        <v>1</v>
      </c>
    </row>
    <row r="699" spans="1:5">
      <c r="A699">
        <v>942</v>
      </c>
      <c r="B699" t="s">
        <v>1173</v>
      </c>
      <c r="C699" t="s">
        <v>1160</v>
      </c>
      <c r="D699" t="s">
        <v>403</v>
      </c>
      <c r="E699" t="b">
        <v>1</v>
      </c>
    </row>
    <row r="700" spans="1:5">
      <c r="A700">
        <v>846</v>
      </c>
      <c r="B700" t="s">
        <v>1174</v>
      </c>
      <c r="C700" t="s">
        <v>1160</v>
      </c>
      <c r="D700" t="s">
        <v>403</v>
      </c>
      <c r="E700" t="b">
        <v>1</v>
      </c>
    </row>
    <row r="701" spans="1:5">
      <c r="A701">
        <v>847</v>
      </c>
      <c r="B701" t="s">
        <v>1175</v>
      </c>
      <c r="C701" t="s">
        <v>1160</v>
      </c>
      <c r="D701" t="s">
        <v>403</v>
      </c>
      <c r="E701" t="b">
        <v>1</v>
      </c>
    </row>
    <row r="702" spans="1:5">
      <c r="A702">
        <v>835</v>
      </c>
      <c r="B702" t="s">
        <v>1176</v>
      </c>
      <c r="C702" t="s">
        <v>1160</v>
      </c>
      <c r="D702" t="s">
        <v>403</v>
      </c>
      <c r="E702" t="b">
        <v>1</v>
      </c>
    </row>
    <row r="703" spans="1:5">
      <c r="A703">
        <v>848</v>
      </c>
      <c r="B703" t="s">
        <v>1177</v>
      </c>
      <c r="C703" t="s">
        <v>1160</v>
      </c>
      <c r="D703" t="s">
        <v>403</v>
      </c>
      <c r="E703" t="b">
        <v>1</v>
      </c>
    </row>
    <row r="704" spans="1:5">
      <c r="A704">
        <v>214</v>
      </c>
      <c r="B704" t="s">
        <v>1178</v>
      </c>
      <c r="C704" t="s">
        <v>1179</v>
      </c>
      <c r="D704" t="s">
        <v>595</v>
      </c>
      <c r="E704" t="b">
        <v>1</v>
      </c>
    </row>
    <row r="705" spans="1:5">
      <c r="A705">
        <v>215</v>
      </c>
      <c r="B705" t="s">
        <v>1180</v>
      </c>
      <c r="C705" t="s">
        <v>1179</v>
      </c>
      <c r="D705" t="s">
        <v>595</v>
      </c>
      <c r="E705" t="b">
        <v>1</v>
      </c>
    </row>
    <row r="706" spans="1:5">
      <c r="A706">
        <v>226</v>
      </c>
      <c r="B706" t="s">
        <v>1181</v>
      </c>
      <c r="C706" t="s">
        <v>1179</v>
      </c>
      <c r="D706" t="s">
        <v>595</v>
      </c>
      <c r="E706" t="b">
        <v>1</v>
      </c>
    </row>
    <row r="707" spans="1:5">
      <c r="A707">
        <v>216</v>
      </c>
      <c r="B707" t="s">
        <v>1182</v>
      </c>
      <c r="C707" t="s">
        <v>1179</v>
      </c>
      <c r="D707" t="s">
        <v>595</v>
      </c>
      <c r="E707" t="b">
        <v>1</v>
      </c>
    </row>
    <row r="708" spans="1:5">
      <c r="A708">
        <v>217</v>
      </c>
      <c r="B708" t="s">
        <v>1183</v>
      </c>
      <c r="C708" t="s">
        <v>1179</v>
      </c>
      <c r="D708" t="s">
        <v>595</v>
      </c>
      <c r="E708" t="b">
        <v>1</v>
      </c>
    </row>
    <row r="709" spans="1:5">
      <c r="A709">
        <v>223</v>
      </c>
      <c r="B709" t="s">
        <v>1184</v>
      </c>
      <c r="C709" t="s">
        <v>1179</v>
      </c>
      <c r="D709" t="s">
        <v>595</v>
      </c>
      <c r="E709" t="b">
        <v>1</v>
      </c>
    </row>
    <row r="710" spans="1:5">
      <c r="A710">
        <v>227</v>
      </c>
      <c r="B710" t="s">
        <v>1185</v>
      </c>
      <c r="C710" t="s">
        <v>1179</v>
      </c>
      <c r="D710" t="s">
        <v>595</v>
      </c>
      <c r="E710" t="b">
        <v>1</v>
      </c>
    </row>
    <row r="711" spans="1:5">
      <c r="A711">
        <v>965</v>
      </c>
      <c r="B711" t="s">
        <v>1186</v>
      </c>
      <c r="C711" t="s">
        <v>1179</v>
      </c>
      <c r="D711" t="s">
        <v>595</v>
      </c>
      <c r="E711" t="b">
        <v>1</v>
      </c>
    </row>
    <row r="712" spans="1:5">
      <c r="A712">
        <v>224</v>
      </c>
      <c r="B712" t="s">
        <v>1187</v>
      </c>
      <c r="C712" t="s">
        <v>1179</v>
      </c>
      <c r="D712" t="s">
        <v>595</v>
      </c>
      <c r="E712" t="b">
        <v>1</v>
      </c>
    </row>
    <row r="713" spans="1:5">
      <c r="A713">
        <v>225</v>
      </c>
      <c r="B713" t="s">
        <v>1188</v>
      </c>
      <c r="C713" t="s">
        <v>1179</v>
      </c>
      <c r="D713" t="s">
        <v>595</v>
      </c>
      <c r="E713" t="b">
        <v>1</v>
      </c>
    </row>
    <row r="714" spans="1:5">
      <c r="A714">
        <v>427</v>
      </c>
      <c r="B714" t="s">
        <v>1189</v>
      </c>
      <c r="C714" t="s">
        <v>1179</v>
      </c>
      <c r="D714" t="s">
        <v>595</v>
      </c>
      <c r="E714" t="b">
        <v>1</v>
      </c>
    </row>
    <row r="715" spans="1:5">
      <c r="A715">
        <v>241</v>
      </c>
      <c r="B715" t="s">
        <v>1190</v>
      </c>
      <c r="C715" t="s">
        <v>1179</v>
      </c>
      <c r="D715" t="s">
        <v>595</v>
      </c>
      <c r="E715" t="b">
        <v>1</v>
      </c>
    </row>
    <row r="716" spans="1:5">
      <c r="A716">
        <v>242</v>
      </c>
      <c r="B716" t="s">
        <v>1191</v>
      </c>
      <c r="C716" t="s">
        <v>1179</v>
      </c>
      <c r="D716" t="s">
        <v>595</v>
      </c>
      <c r="E716" t="b">
        <v>1</v>
      </c>
    </row>
    <row r="717" spans="1:5">
      <c r="A717">
        <v>243</v>
      </c>
      <c r="B717" t="s">
        <v>1192</v>
      </c>
      <c r="C717" t="s">
        <v>1179</v>
      </c>
      <c r="D717" t="s">
        <v>595</v>
      </c>
      <c r="E717" t="b">
        <v>1</v>
      </c>
    </row>
    <row r="718" spans="1:5">
      <c r="A718">
        <v>244</v>
      </c>
      <c r="B718" t="s">
        <v>1193</v>
      </c>
      <c r="C718" t="s">
        <v>1179</v>
      </c>
      <c r="D718" t="s">
        <v>595</v>
      </c>
      <c r="E718" t="b">
        <v>1</v>
      </c>
    </row>
    <row r="719" spans="1:5">
      <c r="A719">
        <v>245</v>
      </c>
      <c r="B719" t="s">
        <v>1194</v>
      </c>
      <c r="C719" t="s">
        <v>1179</v>
      </c>
      <c r="D719" t="s">
        <v>595</v>
      </c>
      <c r="E719" t="b">
        <v>1</v>
      </c>
    </row>
    <row r="720" spans="1:5">
      <c r="A720">
        <v>246</v>
      </c>
      <c r="B720" t="s">
        <v>1195</v>
      </c>
      <c r="C720" t="s">
        <v>1179</v>
      </c>
      <c r="D720" t="s">
        <v>595</v>
      </c>
      <c r="E720" t="b">
        <v>1</v>
      </c>
    </row>
    <row r="721" spans="1:5">
      <c r="A721">
        <v>247</v>
      </c>
      <c r="B721" t="s">
        <v>1196</v>
      </c>
      <c r="C721" t="s">
        <v>1179</v>
      </c>
      <c r="D721" t="s">
        <v>595</v>
      </c>
      <c r="E721" t="b">
        <v>1</v>
      </c>
    </row>
    <row r="722" spans="1:5">
      <c r="A722">
        <v>248</v>
      </c>
      <c r="B722" t="s">
        <v>1197</v>
      </c>
      <c r="C722" t="s">
        <v>1179</v>
      </c>
      <c r="D722" t="s">
        <v>595</v>
      </c>
      <c r="E722" t="b">
        <v>1</v>
      </c>
    </row>
    <row r="723" spans="1:5">
      <c r="A723">
        <v>249</v>
      </c>
      <c r="B723" t="s">
        <v>1198</v>
      </c>
      <c r="C723" t="s">
        <v>1179</v>
      </c>
      <c r="D723" t="s">
        <v>595</v>
      </c>
      <c r="E723" t="b">
        <v>1</v>
      </c>
    </row>
    <row r="724" spans="1:5">
      <c r="A724">
        <v>220</v>
      </c>
      <c r="B724" t="s">
        <v>1199</v>
      </c>
      <c r="C724" t="s">
        <v>1179</v>
      </c>
      <c r="D724" t="s">
        <v>595</v>
      </c>
      <c r="E724" t="b">
        <v>1</v>
      </c>
    </row>
    <row r="725" spans="1:5">
      <c r="A725">
        <v>221</v>
      </c>
      <c r="B725" t="s">
        <v>1199</v>
      </c>
      <c r="C725" t="s">
        <v>1179</v>
      </c>
      <c r="D725" t="s">
        <v>595</v>
      </c>
      <c r="E725" t="b">
        <v>1</v>
      </c>
    </row>
    <row r="726" spans="1:5">
      <c r="A726">
        <v>222</v>
      </c>
      <c r="B726" t="s">
        <v>1200</v>
      </c>
      <c r="C726" t="s">
        <v>1179</v>
      </c>
      <c r="D726" t="s">
        <v>595</v>
      </c>
      <c r="E726" t="b">
        <v>1</v>
      </c>
    </row>
    <row r="727" spans="1:5">
      <c r="A727">
        <v>879</v>
      </c>
      <c r="B727" t="s">
        <v>1201</v>
      </c>
      <c r="C727" t="s">
        <v>1202</v>
      </c>
      <c r="D727" t="s">
        <v>403</v>
      </c>
      <c r="E727" t="b">
        <v>1</v>
      </c>
    </row>
    <row r="728" spans="1:5">
      <c r="A728">
        <v>880</v>
      </c>
      <c r="B728" t="s">
        <v>1203</v>
      </c>
      <c r="C728" t="s">
        <v>1202</v>
      </c>
      <c r="D728" t="s">
        <v>403</v>
      </c>
      <c r="E728" t="b">
        <v>1</v>
      </c>
    </row>
    <row r="729" spans="1:5">
      <c r="A729">
        <v>881</v>
      </c>
      <c r="B729" t="s">
        <v>1204</v>
      </c>
      <c r="C729" t="s">
        <v>1202</v>
      </c>
      <c r="D729" t="s">
        <v>403</v>
      </c>
      <c r="E729" t="b">
        <v>1</v>
      </c>
    </row>
    <row r="730" spans="1:5">
      <c r="A730">
        <v>867</v>
      </c>
      <c r="B730" t="s">
        <v>1205</v>
      </c>
      <c r="C730" t="s">
        <v>1202</v>
      </c>
      <c r="D730" t="s">
        <v>403</v>
      </c>
      <c r="E730" t="b">
        <v>1</v>
      </c>
    </row>
    <row r="731" spans="1:5">
      <c r="A731">
        <v>868</v>
      </c>
      <c r="B731" t="s">
        <v>1206</v>
      </c>
      <c r="C731" t="s">
        <v>1202</v>
      </c>
      <c r="D731" t="s">
        <v>403</v>
      </c>
      <c r="E731" t="b">
        <v>1</v>
      </c>
    </row>
    <row r="732" spans="1:5">
      <c r="A732">
        <v>780</v>
      </c>
      <c r="B732" t="s">
        <v>1207</v>
      </c>
      <c r="C732" t="s">
        <v>1208</v>
      </c>
      <c r="D732" t="s">
        <v>403</v>
      </c>
      <c r="E732" t="b">
        <v>1</v>
      </c>
    </row>
    <row r="733" spans="1:5">
      <c r="A733">
        <v>781</v>
      </c>
      <c r="B733" t="s">
        <v>1209</v>
      </c>
      <c r="C733" t="s">
        <v>1208</v>
      </c>
      <c r="D733" t="s">
        <v>403</v>
      </c>
      <c r="E733" t="b">
        <v>1</v>
      </c>
    </row>
    <row r="734" spans="1:5">
      <c r="A734">
        <v>796</v>
      </c>
      <c r="B734" t="s">
        <v>1210</v>
      </c>
      <c r="C734" t="s">
        <v>1208</v>
      </c>
      <c r="D734" t="s">
        <v>403</v>
      </c>
      <c r="E734" t="b">
        <v>1</v>
      </c>
    </row>
    <row r="735" spans="1:5">
      <c r="A735">
        <v>797</v>
      </c>
      <c r="B735" t="s">
        <v>1211</v>
      </c>
      <c r="C735" t="s">
        <v>1208</v>
      </c>
      <c r="D735" t="s">
        <v>403</v>
      </c>
      <c r="E735" t="b">
        <v>1</v>
      </c>
    </row>
    <row r="736" spans="1:5">
      <c r="A736">
        <v>798</v>
      </c>
      <c r="B736" t="s">
        <v>1212</v>
      </c>
      <c r="C736" t="s">
        <v>1208</v>
      </c>
      <c r="D736" t="s">
        <v>403</v>
      </c>
      <c r="E736" t="b">
        <v>1</v>
      </c>
    </row>
    <row r="737" spans="1:5">
      <c r="A737">
        <v>771</v>
      </c>
      <c r="B737" t="s">
        <v>1213</v>
      </c>
      <c r="C737" t="s">
        <v>1208</v>
      </c>
      <c r="D737" t="s">
        <v>403</v>
      </c>
      <c r="E737" t="b">
        <v>1</v>
      </c>
    </row>
    <row r="738" spans="1:5">
      <c r="A738">
        <v>772</v>
      </c>
      <c r="B738" t="s">
        <v>1214</v>
      </c>
      <c r="C738" t="s">
        <v>1208</v>
      </c>
      <c r="D738" t="s">
        <v>403</v>
      </c>
      <c r="E738" t="b">
        <v>1</v>
      </c>
    </row>
    <row r="739" spans="1:5">
      <c r="A739">
        <v>799</v>
      </c>
      <c r="B739" t="s">
        <v>1215</v>
      </c>
      <c r="C739" t="s">
        <v>1208</v>
      </c>
      <c r="D739" t="s">
        <v>403</v>
      </c>
      <c r="E739" t="b">
        <v>1</v>
      </c>
    </row>
    <row r="740" spans="1:5">
      <c r="A740">
        <v>774</v>
      </c>
      <c r="B740" t="s">
        <v>1216</v>
      </c>
      <c r="C740" t="s">
        <v>1208</v>
      </c>
      <c r="D740" t="s">
        <v>403</v>
      </c>
      <c r="E740" t="b">
        <v>1</v>
      </c>
    </row>
    <row r="741" spans="1:5">
      <c r="A741">
        <v>939</v>
      </c>
      <c r="B741" t="s">
        <v>1217</v>
      </c>
      <c r="C741" t="s">
        <v>1208</v>
      </c>
      <c r="D741" t="s">
        <v>403</v>
      </c>
      <c r="E741" t="b">
        <v>1</v>
      </c>
    </row>
    <row r="742" spans="1:5">
      <c r="A742">
        <v>1000</v>
      </c>
      <c r="B742" t="s">
        <v>1218</v>
      </c>
      <c r="C742" t="s">
        <v>1208</v>
      </c>
      <c r="D742" t="s">
        <v>403</v>
      </c>
      <c r="E742" t="b">
        <v>1</v>
      </c>
    </row>
    <row r="743" spans="1:5">
      <c r="A743">
        <v>763</v>
      </c>
      <c r="B743" t="s">
        <v>1219</v>
      </c>
      <c r="C743" t="s">
        <v>1220</v>
      </c>
      <c r="D743" t="s">
        <v>403</v>
      </c>
      <c r="E743" t="b">
        <v>1</v>
      </c>
    </row>
    <row r="744" spans="1:5">
      <c r="A744">
        <v>764</v>
      </c>
      <c r="B744" t="s">
        <v>1221</v>
      </c>
      <c r="C744" t="s">
        <v>1220</v>
      </c>
      <c r="D744" t="s">
        <v>403</v>
      </c>
      <c r="E744" t="b">
        <v>1</v>
      </c>
    </row>
    <row r="745" spans="1:5">
      <c r="A745">
        <v>758</v>
      </c>
      <c r="B745" t="s">
        <v>1222</v>
      </c>
      <c r="C745" t="s">
        <v>1220</v>
      </c>
      <c r="D745" t="s">
        <v>403</v>
      </c>
      <c r="E745" t="b">
        <v>1</v>
      </c>
    </row>
    <row r="746" spans="1:5">
      <c r="A746">
        <v>756</v>
      </c>
      <c r="B746" t="s">
        <v>1223</v>
      </c>
      <c r="C746" t="s">
        <v>1220</v>
      </c>
      <c r="D746" t="s">
        <v>403</v>
      </c>
      <c r="E746" t="b">
        <v>1</v>
      </c>
    </row>
    <row r="747" spans="1:5">
      <c r="A747">
        <v>757</v>
      </c>
      <c r="B747" t="s">
        <v>1224</v>
      </c>
      <c r="C747" t="s">
        <v>1220</v>
      </c>
      <c r="D747" t="s">
        <v>403</v>
      </c>
      <c r="E747" t="b">
        <v>1</v>
      </c>
    </row>
    <row r="748" spans="1:5">
      <c r="A748">
        <v>765</v>
      </c>
      <c r="B748" t="s">
        <v>1225</v>
      </c>
      <c r="C748" t="s">
        <v>1220</v>
      </c>
      <c r="D748" t="s">
        <v>403</v>
      </c>
      <c r="E748" t="b">
        <v>1</v>
      </c>
    </row>
    <row r="749" spans="1:5">
      <c r="A749">
        <v>946</v>
      </c>
      <c r="B749" t="s">
        <v>1226</v>
      </c>
      <c r="C749" t="s">
        <v>1220</v>
      </c>
      <c r="D749" t="s">
        <v>403</v>
      </c>
      <c r="E749" t="b">
        <v>1</v>
      </c>
    </row>
    <row r="750" spans="1:5">
      <c r="A750">
        <v>767</v>
      </c>
      <c r="B750" t="s">
        <v>1227</v>
      </c>
      <c r="C750" t="s">
        <v>1220</v>
      </c>
      <c r="D750" t="s">
        <v>403</v>
      </c>
      <c r="E750" t="b">
        <v>1</v>
      </c>
    </row>
    <row r="751" spans="1:5">
      <c r="A751">
        <v>768</v>
      </c>
      <c r="B751" t="s">
        <v>1228</v>
      </c>
      <c r="C751" t="s">
        <v>1220</v>
      </c>
      <c r="D751" t="s">
        <v>403</v>
      </c>
      <c r="E751" t="b">
        <v>1</v>
      </c>
    </row>
    <row r="752" spans="1:5">
      <c r="A752">
        <v>769</v>
      </c>
      <c r="B752" t="s">
        <v>1229</v>
      </c>
      <c r="C752" t="s">
        <v>1220</v>
      </c>
      <c r="D752" t="s">
        <v>403</v>
      </c>
      <c r="E752" t="b">
        <v>1</v>
      </c>
    </row>
    <row r="753" spans="1:5">
      <c r="A753">
        <v>770</v>
      </c>
      <c r="B753" t="s">
        <v>1230</v>
      </c>
      <c r="C753" t="s">
        <v>1220</v>
      </c>
      <c r="D753" t="s">
        <v>403</v>
      </c>
      <c r="E753" t="b">
        <v>1</v>
      </c>
    </row>
    <row r="754" spans="1:5">
      <c r="A754">
        <v>1007</v>
      </c>
      <c r="B754" t="s">
        <v>1231</v>
      </c>
      <c r="D754" t="s">
        <v>1149</v>
      </c>
      <c r="E75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AFB1E-3AEC-49B7-B469-65715B4A4685}">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352</v>
      </c>
      <c r="B3" t="s">
        <v>1233</v>
      </c>
      <c r="E3" t="b">
        <v>1</v>
      </c>
    </row>
    <row r="4" spans="1:5">
      <c r="A4" t="s">
        <v>1234</v>
      </c>
      <c r="B4" t="s">
        <v>1235</v>
      </c>
      <c r="E4" t="b">
        <v>1</v>
      </c>
    </row>
    <row r="5" spans="1:5">
      <c r="A5" t="s">
        <v>1236</v>
      </c>
      <c r="B5" t="s">
        <v>1237</v>
      </c>
      <c r="E5" t="b">
        <v>1</v>
      </c>
    </row>
    <row r="6" spans="1:5">
      <c r="A6" t="s">
        <v>376</v>
      </c>
      <c r="B6" t="s">
        <v>1238</v>
      </c>
      <c r="E6" t="b">
        <v>1</v>
      </c>
    </row>
    <row r="7" spans="1:5">
      <c r="A7" t="s">
        <v>1239</v>
      </c>
      <c r="B7" t="s">
        <v>1240</v>
      </c>
      <c r="E7" t="b">
        <v>1</v>
      </c>
    </row>
    <row r="8" spans="1:5">
      <c r="A8" t="s">
        <v>1241</v>
      </c>
      <c r="B8" t="s">
        <v>1242</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4BCEA-FF8B-4ED4-A007-288881AB3EA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352</v>
      </c>
      <c r="B3" t="s">
        <v>1233</v>
      </c>
      <c r="E3" t="b">
        <v>1</v>
      </c>
    </row>
    <row r="4" spans="1:5">
      <c r="A4" t="s">
        <v>1234</v>
      </c>
      <c r="B4" t="s">
        <v>1235</v>
      </c>
      <c r="E4" t="b">
        <v>1</v>
      </c>
    </row>
    <row r="5" spans="1:5">
      <c r="A5" t="s">
        <v>1236</v>
      </c>
      <c r="B5" t="s">
        <v>1237</v>
      </c>
      <c r="E5" t="b">
        <v>1</v>
      </c>
    </row>
    <row r="6" spans="1:5">
      <c r="A6" t="s">
        <v>376</v>
      </c>
      <c r="B6" t="s">
        <v>1238</v>
      </c>
      <c r="E6" t="b">
        <v>1</v>
      </c>
    </row>
    <row r="7" spans="1:5">
      <c r="A7" t="s">
        <v>1239</v>
      </c>
      <c r="B7" t="s">
        <v>1240</v>
      </c>
      <c r="E7" t="b">
        <v>1</v>
      </c>
    </row>
    <row r="8" spans="1:5">
      <c r="A8" t="s">
        <v>1241</v>
      </c>
      <c r="B8" t="s">
        <v>1242</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8A4F0-CF64-491D-A752-725D9395911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352</v>
      </c>
      <c r="B3" t="s">
        <v>1233</v>
      </c>
      <c r="E3" t="b">
        <v>1</v>
      </c>
    </row>
    <row r="4" spans="1:5">
      <c r="A4" t="s">
        <v>1234</v>
      </c>
      <c r="B4" t="s">
        <v>1235</v>
      </c>
      <c r="E4" t="b">
        <v>1</v>
      </c>
    </row>
    <row r="5" spans="1:5">
      <c r="A5" t="s">
        <v>1236</v>
      </c>
      <c r="B5" t="s">
        <v>1237</v>
      </c>
      <c r="E5" t="b">
        <v>1</v>
      </c>
    </row>
    <row r="6" spans="1:5">
      <c r="A6" t="s">
        <v>376</v>
      </c>
      <c r="B6" t="s">
        <v>1238</v>
      </c>
      <c r="E6" t="b">
        <v>1</v>
      </c>
    </row>
    <row r="7" spans="1:5">
      <c r="A7" t="s">
        <v>1239</v>
      </c>
      <c r="B7" t="s">
        <v>1240</v>
      </c>
      <c r="E7" t="b">
        <v>1</v>
      </c>
    </row>
    <row r="8" spans="1:5">
      <c r="A8" t="s">
        <v>1241</v>
      </c>
      <c r="B8" t="s">
        <v>1242</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2AB94-8515-450B-BD61-430002E281BF}">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379</v>
      </c>
      <c r="B5" t="s">
        <v>1247</v>
      </c>
      <c r="E5" t="b">
        <v>1</v>
      </c>
    </row>
    <row r="6" spans="1:5">
      <c r="A6" t="s">
        <v>1248</v>
      </c>
      <c r="B6" t="s">
        <v>1249</v>
      </c>
      <c r="E6" t="b">
        <v>1</v>
      </c>
    </row>
    <row r="7" spans="1:5">
      <c r="A7" t="s">
        <v>1250</v>
      </c>
      <c r="B7" t="s">
        <v>1251</v>
      </c>
      <c r="E7" t="b">
        <v>1</v>
      </c>
    </row>
    <row r="8" spans="1:5">
      <c r="A8" t="s">
        <v>1252</v>
      </c>
      <c r="B8" t="s">
        <v>1253</v>
      </c>
      <c r="E8" t="b">
        <v>1</v>
      </c>
    </row>
    <row r="9" spans="1:5">
      <c r="A9" t="s">
        <v>1254</v>
      </c>
      <c r="B9" t="s">
        <v>1255</v>
      </c>
      <c r="E9" t="b">
        <v>1</v>
      </c>
    </row>
    <row r="10" spans="1:5">
      <c r="A10" t="s">
        <v>1256</v>
      </c>
      <c r="B10" t="s">
        <v>1257</v>
      </c>
      <c r="E10" t="b">
        <v>1</v>
      </c>
    </row>
    <row r="11" spans="1:5">
      <c r="A11" t="s">
        <v>1258</v>
      </c>
      <c r="B11" t="s">
        <v>1259</v>
      </c>
      <c r="E11" t="b">
        <v>1</v>
      </c>
    </row>
    <row r="12" spans="1:5">
      <c r="A12" t="s">
        <v>1260</v>
      </c>
      <c r="B12" t="s">
        <v>1261</v>
      </c>
      <c r="E12" t="b">
        <v>1</v>
      </c>
    </row>
    <row r="13" spans="1:5">
      <c r="A13" t="s">
        <v>1239</v>
      </c>
      <c r="B13" t="s">
        <v>1240</v>
      </c>
      <c r="E13" t="b">
        <v>1</v>
      </c>
    </row>
    <row r="14" spans="1:5">
      <c r="A14" t="s">
        <v>1241</v>
      </c>
      <c r="B14" t="s">
        <v>1242</v>
      </c>
      <c r="E14" t="b">
        <v>1</v>
      </c>
    </row>
    <row r="15" spans="1:5">
      <c r="A15" t="s">
        <v>1262</v>
      </c>
      <c r="B15" t="s">
        <v>1263</v>
      </c>
      <c r="E15" t="b">
        <v>1</v>
      </c>
    </row>
    <row r="16" spans="1:5">
      <c r="A16" t="s">
        <v>1264</v>
      </c>
      <c r="B16" t="s">
        <v>1265</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6DD84-4209-4EC1-B66E-0FA1CAC9630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1248</v>
      </c>
      <c r="B2" t="s">
        <v>1249</v>
      </c>
      <c r="E2" t="b">
        <v>1</v>
      </c>
    </row>
    <row r="3" spans="1:5">
      <c r="A3" t="s">
        <v>1260</v>
      </c>
      <c r="B3" t="s">
        <v>1261</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6EA11-162D-4046-83FA-A70B6EFC297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1248</v>
      </c>
      <c r="B2" t="s">
        <v>1249</v>
      </c>
      <c r="E2" t="b">
        <v>1</v>
      </c>
    </row>
    <row r="3" spans="1:5">
      <c r="A3" t="s">
        <v>1266</v>
      </c>
      <c r="B3" t="s">
        <v>1267</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67523-D645-4547-B039-020486B40E40}">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352</v>
      </c>
      <c r="B3" t="s">
        <v>1233</v>
      </c>
      <c r="E3" t="b">
        <v>1</v>
      </c>
    </row>
    <row r="4" spans="1:5">
      <c r="A4" t="s">
        <v>1248</v>
      </c>
      <c r="B4" t="s">
        <v>1249</v>
      </c>
      <c r="E4" t="b">
        <v>1</v>
      </c>
    </row>
    <row r="5" spans="1:5">
      <c r="A5" t="s">
        <v>1250</v>
      </c>
      <c r="B5" t="s">
        <v>1251</v>
      </c>
      <c r="E5" t="b">
        <v>1</v>
      </c>
    </row>
    <row r="6" spans="1:5">
      <c r="A6" t="s">
        <v>1252</v>
      </c>
      <c r="B6" t="s">
        <v>1253</v>
      </c>
      <c r="E6" t="b">
        <v>1</v>
      </c>
    </row>
    <row r="7" spans="1:5">
      <c r="A7" t="s">
        <v>1254</v>
      </c>
      <c r="B7" t="s">
        <v>1255</v>
      </c>
      <c r="E7" t="b">
        <v>1</v>
      </c>
    </row>
    <row r="8" spans="1:5">
      <c r="A8" t="s">
        <v>1258</v>
      </c>
      <c r="B8" t="s">
        <v>1259</v>
      </c>
      <c r="E8" t="b">
        <v>1</v>
      </c>
    </row>
    <row r="9" spans="1:5">
      <c r="A9" t="s">
        <v>1260</v>
      </c>
      <c r="B9" t="s">
        <v>1261</v>
      </c>
      <c r="E9" t="b">
        <v>1</v>
      </c>
    </row>
    <row r="10" spans="1:5">
      <c r="A10" t="s">
        <v>1268</v>
      </c>
      <c r="B10" t="s">
        <v>1269</v>
      </c>
      <c r="E10" t="b">
        <v>1</v>
      </c>
    </row>
    <row r="11" spans="1:5">
      <c r="A11" t="s">
        <v>1241</v>
      </c>
      <c r="B11" t="s">
        <v>1242</v>
      </c>
      <c r="E11" t="b">
        <v>1</v>
      </c>
    </row>
    <row r="12" spans="1:5">
      <c r="A12" t="s">
        <v>1270</v>
      </c>
      <c r="B12" t="s">
        <v>1271</v>
      </c>
      <c r="E12" t="b">
        <v>1</v>
      </c>
    </row>
    <row r="13" spans="1:5">
      <c r="A13" t="s">
        <v>1264</v>
      </c>
      <c r="B13" t="s">
        <v>1265</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433F-176B-4839-9BA2-3A28F459C1E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1248</v>
      </c>
      <c r="B3" t="s">
        <v>1249</v>
      </c>
      <c r="E3" t="b">
        <v>1</v>
      </c>
    </row>
    <row r="4" spans="1:5">
      <c r="A4" t="s">
        <v>1254</v>
      </c>
      <c r="B4" t="s">
        <v>1255</v>
      </c>
      <c r="E4" t="b">
        <v>1</v>
      </c>
    </row>
    <row r="5" spans="1:5">
      <c r="A5" t="s">
        <v>1260</v>
      </c>
      <c r="B5" t="s">
        <v>1261</v>
      </c>
      <c r="E5" t="b">
        <v>1</v>
      </c>
    </row>
    <row r="6" spans="1:5">
      <c r="A6" t="s">
        <v>1270</v>
      </c>
      <c r="B6" t="s">
        <v>1271</v>
      </c>
      <c r="E6" t="b">
        <v>1</v>
      </c>
    </row>
    <row r="7" spans="1:5">
      <c r="A7" t="s">
        <v>1264</v>
      </c>
      <c r="B7" t="s">
        <v>1265</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013B5-DA6C-43DA-95D0-1446F8E3F8A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1248</v>
      </c>
      <c r="B2" t="s">
        <v>1249</v>
      </c>
      <c r="E2" t="b">
        <v>1</v>
      </c>
    </row>
    <row r="3" spans="1:5">
      <c r="A3" t="s">
        <v>1252</v>
      </c>
      <c r="B3" t="s">
        <v>1253</v>
      </c>
      <c r="E3" t="b">
        <v>1</v>
      </c>
    </row>
    <row r="4" spans="1:5">
      <c r="A4" t="s">
        <v>1256</v>
      </c>
      <c r="B4" t="s">
        <v>1257</v>
      </c>
      <c r="E4" t="b">
        <v>1</v>
      </c>
    </row>
    <row r="5" spans="1:5">
      <c r="A5" t="s">
        <v>1268</v>
      </c>
      <c r="B5" t="s">
        <v>1269</v>
      </c>
      <c r="E5" t="b">
        <v>1</v>
      </c>
    </row>
    <row r="6" spans="1:5">
      <c r="A6" t="s">
        <v>1262</v>
      </c>
      <c r="B6" t="s">
        <v>1263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A0DF2-C085-4C4D-B680-FC5898D1CB59}">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379</v>
      </c>
      <c r="B6" t="s">
        <v>1247</v>
      </c>
      <c r="E6" t="b">
        <v>1</v>
      </c>
    </row>
    <row r="7" spans="1:5">
      <c r="A7" t="s">
        <v>1252</v>
      </c>
      <c r="B7" t="s">
        <v>1253</v>
      </c>
      <c r="E7" t="b">
        <v>1</v>
      </c>
    </row>
    <row r="8" spans="1:5">
      <c r="A8" t="s">
        <v>1254</v>
      </c>
      <c r="B8" t="s">
        <v>1255</v>
      </c>
      <c r="E8" t="b">
        <v>1</v>
      </c>
    </row>
    <row r="9" spans="1:5">
      <c r="A9" t="s">
        <v>1234</v>
      </c>
      <c r="B9" t="s">
        <v>1235</v>
      </c>
      <c r="E9" t="b">
        <v>1</v>
      </c>
    </row>
    <row r="10" spans="1:5">
      <c r="A10" t="s">
        <v>1236</v>
      </c>
      <c r="B10" t="s">
        <v>1237</v>
      </c>
      <c r="E10" t="b">
        <v>1</v>
      </c>
    </row>
    <row r="11" spans="1:5">
      <c r="A11" t="s">
        <v>376</v>
      </c>
      <c r="B11" t="s">
        <v>1238</v>
      </c>
      <c r="E11" t="b">
        <v>1</v>
      </c>
    </row>
    <row r="12" spans="1:5">
      <c r="A12" t="s">
        <v>1258</v>
      </c>
      <c r="B12" t="s">
        <v>1259</v>
      </c>
      <c r="E12" t="b">
        <v>1</v>
      </c>
    </row>
    <row r="13" spans="1:5">
      <c r="A13" t="s">
        <v>1266</v>
      </c>
      <c r="B13" t="s">
        <v>1267</v>
      </c>
      <c r="E13" t="b">
        <v>1</v>
      </c>
    </row>
    <row r="14" spans="1:5">
      <c r="A14" t="s">
        <v>1239</v>
      </c>
      <c r="B14" t="s">
        <v>1240</v>
      </c>
      <c r="E14" t="b">
        <v>1</v>
      </c>
    </row>
    <row r="15" spans="1:5">
      <c r="A15" t="s">
        <v>1241</v>
      </c>
      <c r="B15" t="s">
        <v>1242</v>
      </c>
      <c r="E15" t="b">
        <v>1</v>
      </c>
    </row>
    <row r="16" spans="1:5">
      <c r="A16" t="s">
        <v>1270</v>
      </c>
      <c r="B16" t="s">
        <v>1271</v>
      </c>
      <c r="E16" t="b">
        <v>1</v>
      </c>
    </row>
    <row r="17" spans="1:5">
      <c r="A17" t="s">
        <v>1262</v>
      </c>
      <c r="B17" t="s">
        <v>1263</v>
      </c>
      <c r="E17" t="b">
        <v>1</v>
      </c>
    </row>
    <row r="18" spans="1:5">
      <c r="A18" t="s">
        <v>348</v>
      </c>
      <c r="B18" t="s">
        <v>1272</v>
      </c>
      <c r="E18" t="b">
        <v>1</v>
      </c>
    </row>
    <row r="19" spans="1:5">
      <c r="A19" t="s">
        <v>1264</v>
      </c>
      <c r="B19" t="s">
        <v>1265</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611A-A84B-4C04-AA92-F931B0268EA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1245</v>
      </c>
      <c r="B2" t="s">
        <v>1246</v>
      </c>
      <c r="E2" t="b">
        <v>1</v>
      </c>
    </row>
    <row r="3" spans="1:5">
      <c r="A3" t="s">
        <v>379</v>
      </c>
      <c r="B3" t="s">
        <v>1247</v>
      </c>
      <c r="E3" t="b">
        <v>1</v>
      </c>
    </row>
    <row r="4" spans="1:5">
      <c r="A4" t="s">
        <v>1248</v>
      </c>
      <c r="B4" t="s">
        <v>1249</v>
      </c>
      <c r="E4" t="b">
        <v>1</v>
      </c>
    </row>
    <row r="5" spans="1:5">
      <c r="A5" t="s">
        <v>1260</v>
      </c>
      <c r="B5" t="s">
        <v>1261</v>
      </c>
      <c r="E5" t="b">
        <v>1</v>
      </c>
    </row>
    <row r="6" spans="1:5">
      <c r="A6" t="s">
        <v>1270</v>
      </c>
      <c r="B6" t="s">
        <v>1271</v>
      </c>
      <c r="E6" t="b">
        <v>1</v>
      </c>
    </row>
    <row r="7" spans="1:5">
      <c r="A7" t="s">
        <v>1262</v>
      </c>
      <c r="B7" t="s">
        <v>1263</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3021B-1257-4C09-B716-B4248647EC4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1245</v>
      </c>
      <c r="B2" t="s">
        <v>1246</v>
      </c>
      <c r="E2" t="b">
        <v>1</v>
      </c>
    </row>
    <row r="3" spans="1:5">
      <c r="A3" t="s">
        <v>1248</v>
      </c>
      <c r="B3" t="s">
        <v>1249</v>
      </c>
      <c r="E3" t="b">
        <v>1</v>
      </c>
    </row>
    <row r="4" spans="1:5">
      <c r="A4" t="s">
        <v>1252</v>
      </c>
      <c r="B4" t="s">
        <v>1253</v>
      </c>
      <c r="E4" t="b">
        <v>1</v>
      </c>
    </row>
    <row r="5" spans="1:5">
      <c r="A5" t="s">
        <v>1254</v>
      </c>
      <c r="B5" t="s">
        <v>1255</v>
      </c>
      <c r="E5" t="b">
        <v>1</v>
      </c>
    </row>
    <row r="6" spans="1:5">
      <c r="A6" t="s">
        <v>1260</v>
      </c>
      <c r="B6" t="s">
        <v>1261</v>
      </c>
      <c r="E6" t="b">
        <v>1</v>
      </c>
    </row>
    <row r="7" spans="1:5">
      <c r="A7" t="s">
        <v>1239</v>
      </c>
      <c r="B7" t="s">
        <v>1240</v>
      </c>
      <c r="E7" t="b">
        <v>1</v>
      </c>
    </row>
    <row r="8" spans="1:5">
      <c r="A8" t="s">
        <v>1268</v>
      </c>
      <c r="B8" t="s">
        <v>1269</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B7B41-F1DB-4938-8149-0DAA5BFCAA2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1248</v>
      </c>
      <c r="B3" t="s">
        <v>1249</v>
      </c>
      <c r="E3" t="b">
        <v>1</v>
      </c>
    </row>
    <row r="4" spans="1:5">
      <c r="A4" t="s">
        <v>1250</v>
      </c>
      <c r="B4" t="s">
        <v>1251</v>
      </c>
      <c r="E4" t="b">
        <v>1</v>
      </c>
    </row>
    <row r="5" spans="1:5">
      <c r="A5" t="s">
        <v>1264</v>
      </c>
      <c r="B5" t="s">
        <v>1265</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3BB2C-D185-48AF-9EB2-95ADE8B9A02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1254</v>
      </c>
      <c r="B3" t="s">
        <v>1255</v>
      </c>
      <c r="E3" t="b">
        <v>1</v>
      </c>
    </row>
    <row r="4" spans="1:5">
      <c r="A4" t="s">
        <v>1256</v>
      </c>
      <c r="B4" t="s">
        <v>1257</v>
      </c>
      <c r="E4" t="b">
        <v>1</v>
      </c>
    </row>
    <row r="5" spans="1:5">
      <c r="A5" t="s">
        <v>1260</v>
      </c>
      <c r="B5" t="s">
        <v>1261</v>
      </c>
      <c r="E5" t="b">
        <v>1</v>
      </c>
    </row>
    <row r="6" spans="1:5">
      <c r="A6" t="s">
        <v>348</v>
      </c>
      <c r="B6" t="s">
        <v>1272</v>
      </c>
      <c r="E6" t="b">
        <v>1</v>
      </c>
    </row>
    <row r="7" spans="1:5">
      <c r="A7" t="s">
        <v>1264</v>
      </c>
      <c r="B7" t="s">
        <v>1265</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2760B-6FDD-4A7C-B01F-02A69F0F2A83}">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352</v>
      </c>
      <c r="B4" t="s">
        <v>1233</v>
      </c>
      <c r="E4" t="b">
        <v>1</v>
      </c>
    </row>
    <row r="5" spans="1:5">
      <c r="A5" t="s">
        <v>379</v>
      </c>
      <c r="B5" t="s">
        <v>1247</v>
      </c>
      <c r="E5" t="b">
        <v>1</v>
      </c>
    </row>
    <row r="6" spans="1:5">
      <c r="A6" t="s">
        <v>1248</v>
      </c>
      <c r="B6" t="s">
        <v>1249</v>
      </c>
      <c r="E6" t="b">
        <v>1</v>
      </c>
    </row>
    <row r="7" spans="1:5">
      <c r="A7" t="s">
        <v>1250</v>
      </c>
      <c r="B7" t="s">
        <v>1251</v>
      </c>
      <c r="E7" t="b">
        <v>1</v>
      </c>
    </row>
    <row r="8" spans="1:5">
      <c r="A8" t="s">
        <v>1254</v>
      </c>
      <c r="B8" t="s">
        <v>1255</v>
      </c>
      <c r="E8" t="b">
        <v>1</v>
      </c>
    </row>
    <row r="9" spans="1:5">
      <c r="A9" t="s">
        <v>1256</v>
      </c>
      <c r="B9" t="s">
        <v>1257</v>
      </c>
      <c r="E9" t="b">
        <v>1</v>
      </c>
    </row>
    <row r="10" spans="1:5">
      <c r="A10" t="s">
        <v>1260</v>
      </c>
      <c r="B10" t="s">
        <v>1261</v>
      </c>
      <c r="E10" t="b">
        <v>1</v>
      </c>
    </row>
    <row r="11" spans="1:5">
      <c r="A11" t="s">
        <v>1268</v>
      </c>
      <c r="B11" t="s">
        <v>1269</v>
      </c>
      <c r="E11" t="b">
        <v>1</v>
      </c>
    </row>
    <row r="12" spans="1:5">
      <c r="A12" t="s">
        <v>348</v>
      </c>
      <c r="B12" t="s">
        <v>1272</v>
      </c>
      <c r="E12" t="b">
        <v>1</v>
      </c>
    </row>
    <row r="13" spans="1:5">
      <c r="A13" t="s">
        <v>1264</v>
      </c>
      <c r="B13" t="s">
        <v>1265</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D3386-6A16-478E-8D85-61CDA72B0CF0}">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1248</v>
      </c>
      <c r="B4" t="s">
        <v>1249</v>
      </c>
      <c r="E4" t="b">
        <v>1</v>
      </c>
    </row>
    <row r="5" spans="1:5">
      <c r="A5" t="s">
        <v>1250</v>
      </c>
      <c r="B5" t="s">
        <v>1251</v>
      </c>
      <c r="E5" t="b">
        <v>1</v>
      </c>
    </row>
    <row r="6" spans="1:5">
      <c r="A6" t="s">
        <v>1234</v>
      </c>
      <c r="B6" t="s">
        <v>1235</v>
      </c>
      <c r="E6" t="b">
        <v>1</v>
      </c>
    </row>
    <row r="7" spans="1:5">
      <c r="A7" t="s">
        <v>1236</v>
      </c>
      <c r="B7" t="s">
        <v>1237</v>
      </c>
      <c r="E7" t="b">
        <v>1</v>
      </c>
    </row>
    <row r="8" spans="1:5">
      <c r="A8" t="s">
        <v>1258</v>
      </c>
      <c r="B8" t="s">
        <v>1259</v>
      </c>
      <c r="E8" t="b">
        <v>1</v>
      </c>
    </row>
    <row r="9" spans="1:5">
      <c r="A9" t="s">
        <v>1239</v>
      </c>
      <c r="B9" t="s">
        <v>1240</v>
      </c>
      <c r="E9" t="b">
        <v>1</v>
      </c>
    </row>
    <row r="10" spans="1:5">
      <c r="A10" t="s">
        <v>1241</v>
      </c>
      <c r="B10" t="s">
        <v>1242</v>
      </c>
      <c r="E10" t="b">
        <v>1</v>
      </c>
    </row>
    <row r="11" spans="1:5">
      <c r="A11" t="s">
        <v>1262</v>
      </c>
      <c r="B11" t="s">
        <v>1263</v>
      </c>
      <c r="E11" t="b">
        <v>1</v>
      </c>
    </row>
    <row r="12" spans="1:5">
      <c r="A12" t="s">
        <v>348</v>
      </c>
      <c r="B12" t="s">
        <v>1272</v>
      </c>
      <c r="E12" t="b">
        <v>1</v>
      </c>
    </row>
    <row r="13" spans="1:5">
      <c r="A13" t="s">
        <v>1264</v>
      </c>
      <c r="B13" t="s">
        <v>1265</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5EB4D-8F19-46EA-A518-87F67D506C7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1245</v>
      </c>
      <c r="B3" t="s">
        <v>1246</v>
      </c>
      <c r="E3" t="b">
        <v>1</v>
      </c>
    </row>
    <row r="4" spans="1:5">
      <c r="A4" t="s">
        <v>352</v>
      </c>
      <c r="B4" t="s">
        <v>1233</v>
      </c>
      <c r="E4" t="b">
        <v>1</v>
      </c>
    </row>
    <row r="5" spans="1:5">
      <c r="A5" t="s">
        <v>379</v>
      </c>
      <c r="B5" t="s">
        <v>1247</v>
      </c>
      <c r="E5" t="b">
        <v>1</v>
      </c>
    </row>
    <row r="6" spans="1:5">
      <c r="A6" t="s">
        <v>1234</v>
      </c>
      <c r="B6" t="s">
        <v>1235</v>
      </c>
      <c r="E6" t="b">
        <v>1</v>
      </c>
    </row>
    <row r="7" spans="1:5">
      <c r="A7" t="s">
        <v>1236</v>
      </c>
      <c r="B7" t="s">
        <v>1237</v>
      </c>
      <c r="E7" t="b">
        <v>1</v>
      </c>
    </row>
    <row r="8" spans="1:5">
      <c r="A8" t="s">
        <v>1258</v>
      </c>
      <c r="B8" t="s">
        <v>1259</v>
      </c>
      <c r="E8" t="b">
        <v>1</v>
      </c>
    </row>
    <row r="9" spans="1:5">
      <c r="A9" t="s">
        <v>1266</v>
      </c>
      <c r="B9" t="s">
        <v>1267</v>
      </c>
      <c r="E9" t="b">
        <v>1</v>
      </c>
    </row>
    <row r="10" spans="1:5">
      <c r="A10" t="s">
        <v>1260</v>
      </c>
      <c r="B10" t="s">
        <v>1261</v>
      </c>
      <c r="E10" t="b">
        <v>1</v>
      </c>
    </row>
    <row r="11" spans="1:5">
      <c r="A11" t="s">
        <v>1239</v>
      </c>
      <c r="B11" t="s">
        <v>1240</v>
      </c>
      <c r="E11" t="b">
        <v>1</v>
      </c>
    </row>
    <row r="12" spans="1:5">
      <c r="A12" t="s">
        <v>1241</v>
      </c>
      <c r="B12" t="s">
        <v>1242</v>
      </c>
      <c r="E12" t="b">
        <v>1</v>
      </c>
    </row>
    <row r="13" spans="1:5">
      <c r="A13" t="s">
        <v>1262</v>
      </c>
      <c r="B13" t="s">
        <v>1263</v>
      </c>
      <c r="E13" t="b">
        <v>1</v>
      </c>
    </row>
    <row r="14" spans="1:5">
      <c r="A14" t="s">
        <v>348</v>
      </c>
      <c r="B14" t="s">
        <v>1272</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A386-5EBE-44E2-A9CC-0655C960693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1250</v>
      </c>
      <c r="B3" t="s">
        <v>1251</v>
      </c>
      <c r="E3" t="b">
        <v>1</v>
      </c>
    </row>
    <row r="4" spans="1:5">
      <c r="A4" t="s">
        <v>1264</v>
      </c>
      <c r="B4" t="s">
        <v>1265</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0285-7598-4E7D-BFE9-F68288D65884}">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1245</v>
      </c>
      <c r="B3" t="s">
        <v>1246</v>
      </c>
      <c r="E3" t="b">
        <v>1</v>
      </c>
    </row>
    <row r="4" spans="1:5">
      <c r="A4" t="s">
        <v>352</v>
      </c>
      <c r="B4" t="s">
        <v>1233</v>
      </c>
      <c r="E4" t="b">
        <v>1</v>
      </c>
    </row>
    <row r="5" spans="1:5">
      <c r="A5" t="s">
        <v>379</v>
      </c>
      <c r="B5" t="s">
        <v>1247</v>
      </c>
      <c r="E5" t="b">
        <v>1</v>
      </c>
    </row>
    <row r="6" spans="1:5">
      <c r="A6" t="s">
        <v>1250</v>
      </c>
      <c r="B6" t="s">
        <v>1251</v>
      </c>
      <c r="E6" t="b">
        <v>1</v>
      </c>
    </row>
    <row r="7" spans="1:5">
      <c r="A7" t="s">
        <v>1252</v>
      </c>
      <c r="B7" t="s">
        <v>1253</v>
      </c>
      <c r="E7" t="b">
        <v>1</v>
      </c>
    </row>
    <row r="8" spans="1:5">
      <c r="A8" t="s">
        <v>1256</v>
      </c>
      <c r="B8" t="s">
        <v>1257</v>
      </c>
      <c r="E8" t="b">
        <v>1</v>
      </c>
    </row>
    <row r="9" spans="1:5">
      <c r="A9" t="s">
        <v>1234</v>
      </c>
      <c r="B9" t="s">
        <v>1235</v>
      </c>
      <c r="E9" t="b">
        <v>1</v>
      </c>
    </row>
    <row r="10" spans="1:5">
      <c r="A10" t="s">
        <v>1236</v>
      </c>
      <c r="B10" t="s">
        <v>1237</v>
      </c>
      <c r="E10" t="b">
        <v>1</v>
      </c>
    </row>
    <row r="11" spans="1:5">
      <c r="A11" t="s">
        <v>1258</v>
      </c>
      <c r="B11" t="s">
        <v>1259</v>
      </c>
      <c r="E11" t="b">
        <v>1</v>
      </c>
    </row>
    <row r="12" spans="1:5">
      <c r="A12" t="s">
        <v>1260</v>
      </c>
      <c r="B12" t="s">
        <v>1261</v>
      </c>
      <c r="E12" t="b">
        <v>1</v>
      </c>
    </row>
    <row r="13" spans="1:5">
      <c r="A13" t="s">
        <v>1268</v>
      </c>
      <c r="B13" t="s">
        <v>1269</v>
      </c>
      <c r="E13" t="b">
        <v>1</v>
      </c>
    </row>
    <row r="14" spans="1:5">
      <c r="A14" t="s">
        <v>1241</v>
      </c>
      <c r="B14" t="s">
        <v>1242</v>
      </c>
      <c r="E14" t="b">
        <v>1</v>
      </c>
    </row>
    <row r="15" spans="1:5">
      <c r="A15" t="s">
        <v>1270</v>
      </c>
      <c r="B15" t="s">
        <v>1271</v>
      </c>
      <c r="E15" t="b">
        <v>1</v>
      </c>
    </row>
    <row r="16" spans="1:5">
      <c r="A16" t="s">
        <v>1262</v>
      </c>
      <c r="B16" t="s">
        <v>1263</v>
      </c>
      <c r="E16" t="b">
        <v>1</v>
      </c>
    </row>
    <row r="17" spans="1:5">
      <c r="A17" t="s">
        <v>348</v>
      </c>
      <c r="B17" t="s">
        <v>1272</v>
      </c>
      <c r="E17" t="b">
        <v>1</v>
      </c>
    </row>
    <row r="18" spans="1:5">
      <c r="A18" t="s">
        <v>1264</v>
      </c>
      <c r="B18" t="s">
        <v>1265</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703A-CA70-46F6-9AE3-DCBB7CA139A3}">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1248</v>
      </c>
      <c r="B6" t="s">
        <v>1249</v>
      </c>
      <c r="E6" t="b">
        <v>1</v>
      </c>
    </row>
    <row r="7" spans="1:5">
      <c r="A7" t="s">
        <v>1250</v>
      </c>
      <c r="B7" t="s">
        <v>1251</v>
      </c>
      <c r="E7" t="b">
        <v>1</v>
      </c>
    </row>
    <row r="8" spans="1:5">
      <c r="A8" t="s">
        <v>1254</v>
      </c>
      <c r="B8" t="s">
        <v>1255</v>
      </c>
      <c r="E8" t="b">
        <v>1</v>
      </c>
    </row>
    <row r="9" spans="1:5">
      <c r="A9" t="s">
        <v>1256</v>
      </c>
      <c r="B9" t="s">
        <v>1257</v>
      </c>
      <c r="E9" t="b">
        <v>1</v>
      </c>
    </row>
    <row r="10" spans="1:5">
      <c r="A10" t="s">
        <v>1236</v>
      </c>
      <c r="B10" t="s">
        <v>1237</v>
      </c>
      <c r="E10" t="b">
        <v>1</v>
      </c>
    </row>
    <row r="11" spans="1:5">
      <c r="A11" t="s">
        <v>1258</v>
      </c>
      <c r="B11" t="s">
        <v>1259</v>
      </c>
      <c r="E11" t="b">
        <v>1</v>
      </c>
    </row>
    <row r="12" spans="1:5">
      <c r="A12" t="s">
        <v>1266</v>
      </c>
      <c r="B12" t="s">
        <v>1267</v>
      </c>
      <c r="E12" t="b">
        <v>1</v>
      </c>
    </row>
    <row r="13" spans="1:5">
      <c r="A13" t="s">
        <v>1260</v>
      </c>
      <c r="B13" t="s">
        <v>1261</v>
      </c>
      <c r="E13" t="b">
        <v>1</v>
      </c>
    </row>
    <row r="14" spans="1:5">
      <c r="A14" t="s">
        <v>1239</v>
      </c>
      <c r="B14" t="s">
        <v>1240</v>
      </c>
      <c r="E14" t="b">
        <v>1</v>
      </c>
    </row>
    <row r="15" spans="1:5">
      <c r="A15" t="s">
        <v>1241</v>
      </c>
      <c r="B15" t="s">
        <v>1242</v>
      </c>
      <c r="E15" t="b">
        <v>1</v>
      </c>
    </row>
    <row r="16" spans="1:5">
      <c r="A16" t="s">
        <v>1270</v>
      </c>
      <c r="B16" t="s">
        <v>1271</v>
      </c>
      <c r="E16" t="b">
        <v>1</v>
      </c>
    </row>
    <row r="17" spans="1:5">
      <c r="A17" t="s">
        <v>348</v>
      </c>
      <c r="B17" t="s">
        <v>1272</v>
      </c>
      <c r="E17" t="b">
        <v>1</v>
      </c>
    </row>
    <row r="18" spans="1:5">
      <c r="A18" t="s">
        <v>1264</v>
      </c>
      <c r="B18" t="s">
        <v>1265</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B0747-588B-4918-9DB6-D952D28DC5E8}">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352</v>
      </c>
      <c r="B3" t="s">
        <v>1233</v>
      </c>
      <c r="E3" t="b">
        <v>1</v>
      </c>
    </row>
    <row r="4" spans="1:5">
      <c r="A4" t="s">
        <v>1234</v>
      </c>
      <c r="B4" t="s">
        <v>1235</v>
      </c>
      <c r="E4" t="b">
        <v>1</v>
      </c>
    </row>
    <row r="5" spans="1:5">
      <c r="A5" t="s">
        <v>376</v>
      </c>
      <c r="B5" t="s">
        <v>1238</v>
      </c>
      <c r="E5" t="b">
        <v>1</v>
      </c>
    </row>
    <row r="6" spans="1:5">
      <c r="A6" t="s">
        <v>1239</v>
      </c>
      <c r="B6" t="s">
        <v>1240</v>
      </c>
      <c r="E6" t="b">
        <v>1</v>
      </c>
    </row>
    <row r="7" spans="1:5">
      <c r="A7" t="s">
        <v>1270</v>
      </c>
      <c r="B7" t="s">
        <v>1271</v>
      </c>
      <c r="E7" t="b">
        <v>1</v>
      </c>
    </row>
    <row r="8" spans="1:5">
      <c r="A8" t="s">
        <v>1262</v>
      </c>
      <c r="B8" t="s">
        <v>1263</v>
      </c>
      <c r="E8" t="b">
        <v>1</v>
      </c>
    </row>
    <row r="9" spans="1:5">
      <c r="A9" t="s">
        <v>348</v>
      </c>
      <c r="B9" t="s">
        <v>1272</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CEE76-BE3C-4C28-9BFC-46BC5A6EBB1F}">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1248</v>
      </c>
      <c r="B3" t="s">
        <v>1249</v>
      </c>
      <c r="E3" t="b">
        <v>1</v>
      </c>
    </row>
    <row r="4" spans="1:5">
      <c r="A4" t="s">
        <v>1250</v>
      </c>
      <c r="B4" t="s">
        <v>1251</v>
      </c>
      <c r="E4" t="b">
        <v>1</v>
      </c>
    </row>
    <row r="5" spans="1:5">
      <c r="A5" t="s">
        <v>1256</v>
      </c>
      <c r="B5" t="s">
        <v>1257</v>
      </c>
      <c r="E5" t="b">
        <v>1</v>
      </c>
    </row>
    <row r="6" spans="1:5">
      <c r="A6" t="s">
        <v>1264</v>
      </c>
      <c r="B6" t="s">
        <v>1265</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F6721-B0D0-4CD2-B8FE-8B32AEF6704C}">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1245</v>
      </c>
      <c r="B3" t="s">
        <v>1246</v>
      </c>
      <c r="E3" t="b">
        <v>1</v>
      </c>
    </row>
    <row r="4" spans="1:5">
      <c r="A4" t="s">
        <v>379</v>
      </c>
      <c r="B4" t="s">
        <v>1247</v>
      </c>
      <c r="E4" t="b">
        <v>1</v>
      </c>
    </row>
    <row r="5" spans="1:5">
      <c r="A5" t="s">
        <v>1250</v>
      </c>
      <c r="B5" t="s">
        <v>1251</v>
      </c>
      <c r="E5" t="b">
        <v>1</v>
      </c>
    </row>
    <row r="6" spans="1:5">
      <c r="A6" t="s">
        <v>1252</v>
      </c>
      <c r="B6" t="s">
        <v>1253</v>
      </c>
      <c r="E6" t="b">
        <v>1</v>
      </c>
    </row>
    <row r="7" spans="1:5">
      <c r="A7" t="s">
        <v>1236</v>
      </c>
      <c r="B7" t="s">
        <v>1237</v>
      </c>
      <c r="E7" t="b">
        <v>1</v>
      </c>
    </row>
    <row r="8" spans="1:5">
      <c r="A8" t="s">
        <v>1260</v>
      </c>
      <c r="B8" t="s">
        <v>1261</v>
      </c>
      <c r="E8" t="b">
        <v>1</v>
      </c>
    </row>
    <row r="9" spans="1:5">
      <c r="A9" t="s">
        <v>1239</v>
      </c>
      <c r="B9" t="s">
        <v>1240</v>
      </c>
      <c r="E9" t="b">
        <v>1</v>
      </c>
    </row>
    <row r="10" spans="1:5">
      <c r="A10" t="s">
        <v>1268</v>
      </c>
      <c r="B10" t="s">
        <v>1269</v>
      </c>
      <c r="E10" t="b">
        <v>1</v>
      </c>
    </row>
    <row r="11" spans="1:5">
      <c r="A11" t="s">
        <v>1241</v>
      </c>
      <c r="B11" t="s">
        <v>1242</v>
      </c>
      <c r="E11" t="b">
        <v>1</v>
      </c>
    </row>
    <row r="12" spans="1:5">
      <c r="A12" t="s">
        <v>1262</v>
      </c>
      <c r="B12" t="s">
        <v>1263</v>
      </c>
      <c r="E12" t="b">
        <v>1</v>
      </c>
    </row>
    <row r="13" spans="1:5">
      <c r="A13" t="s">
        <v>348</v>
      </c>
      <c r="B13" t="s">
        <v>1272</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C787C-1A5F-4AC4-8EAA-4FC1E47A2FEF}">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379</v>
      </c>
      <c r="B6" t="s">
        <v>1247</v>
      </c>
      <c r="E6" t="b">
        <v>1</v>
      </c>
    </row>
    <row r="7" spans="1:5">
      <c r="A7" t="s">
        <v>1248</v>
      </c>
      <c r="B7" t="s">
        <v>1249</v>
      </c>
      <c r="E7" t="b">
        <v>1</v>
      </c>
    </row>
    <row r="8" spans="1:5">
      <c r="A8" t="s">
        <v>1250</v>
      </c>
      <c r="B8" t="s">
        <v>1251</v>
      </c>
      <c r="E8" t="b">
        <v>1</v>
      </c>
    </row>
    <row r="9" spans="1:5">
      <c r="A9" t="s">
        <v>1252</v>
      </c>
      <c r="B9" t="s">
        <v>1253</v>
      </c>
      <c r="E9" t="b">
        <v>1</v>
      </c>
    </row>
    <row r="10" spans="1:5">
      <c r="A10" t="s">
        <v>1254</v>
      </c>
      <c r="B10" t="s">
        <v>1255</v>
      </c>
      <c r="E10" t="b">
        <v>1</v>
      </c>
    </row>
    <row r="11" spans="1:5">
      <c r="A11" t="s">
        <v>1234</v>
      </c>
      <c r="B11" t="s">
        <v>1235</v>
      </c>
      <c r="E11" t="b">
        <v>1</v>
      </c>
    </row>
    <row r="12" spans="1:5">
      <c r="A12" t="s">
        <v>1236</v>
      </c>
      <c r="B12" t="s">
        <v>1237</v>
      </c>
      <c r="E12" t="b">
        <v>1</v>
      </c>
    </row>
    <row r="13" spans="1:5">
      <c r="A13" t="s">
        <v>376</v>
      </c>
      <c r="B13" t="s">
        <v>1238</v>
      </c>
      <c r="E13" t="b">
        <v>1</v>
      </c>
    </row>
    <row r="14" spans="1:5">
      <c r="A14" t="s">
        <v>1258</v>
      </c>
      <c r="B14" t="s">
        <v>1259</v>
      </c>
      <c r="E14" t="b">
        <v>1</v>
      </c>
    </row>
    <row r="15" spans="1:5">
      <c r="A15" t="s">
        <v>1266</v>
      </c>
      <c r="B15" t="s">
        <v>1267</v>
      </c>
      <c r="E15" t="b">
        <v>1</v>
      </c>
    </row>
    <row r="16" spans="1:5">
      <c r="A16" t="s">
        <v>1260</v>
      </c>
      <c r="B16" t="s">
        <v>1261</v>
      </c>
      <c r="E16" t="b">
        <v>1</v>
      </c>
    </row>
    <row r="17" spans="1:5">
      <c r="A17" t="s">
        <v>1268</v>
      </c>
      <c r="B17" t="s">
        <v>1269</v>
      </c>
      <c r="E17" t="b">
        <v>1</v>
      </c>
    </row>
    <row r="18" spans="1:5">
      <c r="A18" t="s">
        <v>1241</v>
      </c>
      <c r="B18" t="s">
        <v>1242</v>
      </c>
      <c r="E18" t="b">
        <v>1</v>
      </c>
    </row>
    <row r="19" spans="1:5">
      <c r="A19" t="s">
        <v>1270</v>
      </c>
      <c r="B19" t="s">
        <v>1271</v>
      </c>
      <c r="E19" t="b">
        <v>1</v>
      </c>
    </row>
    <row r="20" spans="1:5">
      <c r="A20" t="s">
        <v>1262</v>
      </c>
      <c r="B20" t="s">
        <v>1263</v>
      </c>
      <c r="E20" t="b">
        <v>1</v>
      </c>
    </row>
    <row r="21" spans="1:5">
      <c r="A21" t="s">
        <v>348</v>
      </c>
      <c r="B21" t="s">
        <v>1272</v>
      </c>
      <c r="E21" t="b">
        <v>1</v>
      </c>
    </row>
    <row r="22" spans="1:5">
      <c r="A22" t="s">
        <v>1264</v>
      </c>
      <c r="B22" t="s">
        <v>1265</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D8BD5-0AE7-44E3-B0CD-98FE4B52CE0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1244</v>
      </c>
      <c r="E2" t="b">
        <v>1</v>
      </c>
    </row>
    <row r="3" spans="1:5">
      <c r="A3" t="s">
        <v>1248</v>
      </c>
      <c r="B3" t="s">
        <v>1249</v>
      </c>
      <c r="E3" t="b">
        <v>1</v>
      </c>
    </row>
    <row r="4" spans="1:5">
      <c r="A4" t="s">
        <v>1250</v>
      </c>
      <c r="B4" t="s">
        <v>1251</v>
      </c>
      <c r="E4" t="b">
        <v>1</v>
      </c>
    </row>
    <row r="5" spans="1:5">
      <c r="A5" t="s">
        <v>1256</v>
      </c>
      <c r="B5" t="s">
        <v>1257</v>
      </c>
      <c r="E5" t="b">
        <v>1</v>
      </c>
    </row>
    <row r="6" spans="1:5">
      <c r="A6" t="s">
        <v>1236</v>
      </c>
      <c r="B6" t="s">
        <v>1237</v>
      </c>
      <c r="E6" t="b">
        <v>1</v>
      </c>
    </row>
    <row r="7" spans="1:5">
      <c r="A7" t="s">
        <v>1264</v>
      </c>
      <c r="B7" t="s">
        <v>1265</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F6191-40E0-4D86-8D42-CF7B2A935051}">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379</v>
      </c>
      <c r="B6" t="s">
        <v>1247</v>
      </c>
      <c r="E6" t="b">
        <v>1</v>
      </c>
    </row>
    <row r="7" spans="1:5">
      <c r="A7" t="s">
        <v>1250</v>
      </c>
      <c r="B7" t="s">
        <v>1251</v>
      </c>
      <c r="E7" t="b">
        <v>1</v>
      </c>
    </row>
    <row r="8" spans="1:5">
      <c r="A8" t="s">
        <v>1252</v>
      </c>
      <c r="B8" t="s">
        <v>1253</v>
      </c>
      <c r="E8" t="b">
        <v>1</v>
      </c>
    </row>
    <row r="9" spans="1:5">
      <c r="A9" t="s">
        <v>1254</v>
      </c>
      <c r="B9" t="s">
        <v>1255</v>
      </c>
      <c r="E9" t="b">
        <v>1</v>
      </c>
    </row>
    <row r="10" spans="1:5">
      <c r="A10" t="s">
        <v>1236</v>
      </c>
      <c r="B10" t="s">
        <v>1237</v>
      </c>
      <c r="E10" t="b">
        <v>1</v>
      </c>
    </row>
    <row r="11" spans="1:5">
      <c r="A11" t="s">
        <v>1260</v>
      </c>
      <c r="B11" t="s">
        <v>1261</v>
      </c>
      <c r="E11" t="b">
        <v>1</v>
      </c>
    </row>
    <row r="12" spans="1:5">
      <c r="A12" t="s">
        <v>1239</v>
      </c>
      <c r="B12" t="s">
        <v>1240</v>
      </c>
      <c r="E12" t="b">
        <v>1</v>
      </c>
    </row>
    <row r="13" spans="1:5">
      <c r="A13" t="s">
        <v>1262</v>
      </c>
      <c r="B13" t="s">
        <v>1263</v>
      </c>
      <c r="E13" t="b">
        <v>1</v>
      </c>
    </row>
    <row r="14" spans="1:5">
      <c r="A14" t="s">
        <v>348</v>
      </c>
      <c r="B14" t="s">
        <v>1272</v>
      </c>
      <c r="E14" t="b">
        <v>1</v>
      </c>
    </row>
    <row r="15" spans="1:5">
      <c r="A15" t="s">
        <v>1264</v>
      </c>
      <c r="B15" t="s">
        <v>1265</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1DA56-975C-4A10-B470-12D92632645D}">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1245</v>
      </c>
      <c r="B2" t="s">
        <v>1246</v>
      </c>
      <c r="E2" t="b">
        <v>1</v>
      </c>
    </row>
    <row r="3" spans="1:5">
      <c r="A3" t="s">
        <v>379</v>
      </c>
      <c r="B3" t="s">
        <v>1247</v>
      </c>
      <c r="E3" t="b">
        <v>1</v>
      </c>
    </row>
    <row r="4" spans="1:5">
      <c r="A4" t="s">
        <v>1252</v>
      </c>
      <c r="B4" t="s">
        <v>1253</v>
      </c>
      <c r="E4" t="b">
        <v>1</v>
      </c>
    </row>
    <row r="5" spans="1:5">
      <c r="A5" t="s">
        <v>1236</v>
      </c>
      <c r="B5" t="s">
        <v>1237</v>
      </c>
      <c r="E5" t="b">
        <v>1</v>
      </c>
    </row>
    <row r="6" spans="1:5">
      <c r="A6" t="s">
        <v>1260</v>
      </c>
      <c r="B6" t="s">
        <v>1261</v>
      </c>
      <c r="E6" t="b">
        <v>1</v>
      </c>
    </row>
    <row r="7" spans="1:5">
      <c r="A7" t="s">
        <v>1239</v>
      </c>
      <c r="B7" t="s">
        <v>1240</v>
      </c>
      <c r="E7" t="b">
        <v>1</v>
      </c>
    </row>
    <row r="8" spans="1:5">
      <c r="A8" t="s">
        <v>1268</v>
      </c>
      <c r="B8" t="s">
        <v>1269</v>
      </c>
      <c r="E8" t="b">
        <v>1</v>
      </c>
    </row>
    <row r="9" spans="1:5">
      <c r="A9" t="s">
        <v>1241</v>
      </c>
      <c r="B9" t="s">
        <v>1242</v>
      </c>
      <c r="E9" t="b">
        <v>1</v>
      </c>
    </row>
    <row r="10" spans="1:5">
      <c r="A10" t="s">
        <v>1270</v>
      </c>
      <c r="B10" t="s">
        <v>1271</v>
      </c>
      <c r="E10" t="b">
        <v>1</v>
      </c>
    </row>
    <row r="11" spans="1:5">
      <c r="A11" t="s">
        <v>1262</v>
      </c>
      <c r="B11" t="s">
        <v>1263</v>
      </c>
      <c r="E11" t="b">
        <v>1</v>
      </c>
    </row>
    <row r="12" spans="1:5">
      <c r="A12" t="s">
        <v>348</v>
      </c>
      <c r="B12" t="s">
        <v>1272</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A70C1-A1A4-4D54-A9DE-68A7065977AF}">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379</v>
      </c>
      <c r="B6" t="s">
        <v>1247</v>
      </c>
      <c r="E6" t="b">
        <v>1</v>
      </c>
    </row>
    <row r="7" spans="1:5">
      <c r="A7" t="s">
        <v>1248</v>
      </c>
      <c r="B7" t="s">
        <v>1249</v>
      </c>
      <c r="E7" t="b">
        <v>1</v>
      </c>
    </row>
    <row r="8" spans="1:5">
      <c r="A8" t="s">
        <v>1250</v>
      </c>
      <c r="B8" t="s">
        <v>1251</v>
      </c>
      <c r="E8" t="b">
        <v>1</v>
      </c>
    </row>
    <row r="9" spans="1:5">
      <c r="A9" t="s">
        <v>1252</v>
      </c>
      <c r="B9" t="s">
        <v>1253</v>
      </c>
      <c r="E9" t="b">
        <v>1</v>
      </c>
    </row>
    <row r="10" spans="1:5">
      <c r="A10" t="s">
        <v>1254</v>
      </c>
      <c r="B10" t="s">
        <v>1255</v>
      </c>
      <c r="E10" t="b">
        <v>1</v>
      </c>
    </row>
    <row r="11" spans="1:5">
      <c r="A11" t="s">
        <v>1236</v>
      </c>
      <c r="B11" t="s">
        <v>1237</v>
      </c>
      <c r="E11" t="b">
        <v>1</v>
      </c>
    </row>
    <row r="12" spans="1:5">
      <c r="A12" t="s">
        <v>376</v>
      </c>
      <c r="B12" t="s">
        <v>1238</v>
      </c>
      <c r="E12" t="b">
        <v>1</v>
      </c>
    </row>
    <row r="13" spans="1:5">
      <c r="A13" t="s">
        <v>1260</v>
      </c>
      <c r="B13" t="s">
        <v>1261</v>
      </c>
      <c r="E13" t="b">
        <v>1</v>
      </c>
    </row>
    <row r="14" spans="1:5">
      <c r="A14" t="s">
        <v>1239</v>
      </c>
      <c r="B14" t="s">
        <v>1240</v>
      </c>
      <c r="E14" t="b">
        <v>1</v>
      </c>
    </row>
    <row r="15" spans="1:5">
      <c r="A15" t="s">
        <v>348</v>
      </c>
      <c r="B15" t="s">
        <v>1272</v>
      </c>
      <c r="E15" t="b">
        <v>1</v>
      </c>
    </row>
    <row r="16" spans="1:5">
      <c r="A16" t="s">
        <v>1264</v>
      </c>
      <c r="B16" t="s">
        <v>1265</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C32B-D989-4699-8E87-0245415185DA}">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379</v>
      </c>
      <c r="B6" t="s">
        <v>1247</v>
      </c>
      <c r="E6" t="b">
        <v>1</v>
      </c>
    </row>
    <row r="7" spans="1:5">
      <c r="A7" t="s">
        <v>1250</v>
      </c>
      <c r="B7" t="s">
        <v>1251</v>
      </c>
      <c r="E7" t="b">
        <v>1</v>
      </c>
    </row>
    <row r="8" spans="1:5">
      <c r="A8" t="s">
        <v>1252</v>
      </c>
      <c r="B8" t="s">
        <v>1253</v>
      </c>
      <c r="E8" t="b">
        <v>1</v>
      </c>
    </row>
    <row r="9" spans="1:5">
      <c r="A9" t="s">
        <v>1254</v>
      </c>
      <c r="B9" t="s">
        <v>1255</v>
      </c>
      <c r="E9" t="b">
        <v>1</v>
      </c>
    </row>
    <row r="10" spans="1:5">
      <c r="A10" t="s">
        <v>1236</v>
      </c>
      <c r="B10" t="s">
        <v>1237</v>
      </c>
      <c r="E10" t="b">
        <v>1</v>
      </c>
    </row>
    <row r="11" spans="1:5">
      <c r="A11" t="s">
        <v>1260</v>
      </c>
      <c r="B11" t="s">
        <v>1261</v>
      </c>
      <c r="E11" t="b">
        <v>1</v>
      </c>
    </row>
    <row r="12" spans="1:5">
      <c r="A12" t="s">
        <v>1239</v>
      </c>
      <c r="B12" t="s">
        <v>1240</v>
      </c>
      <c r="E12" t="b">
        <v>1</v>
      </c>
    </row>
    <row r="13" spans="1:5">
      <c r="A13" t="s">
        <v>1262</v>
      </c>
      <c r="B13" t="s">
        <v>1263</v>
      </c>
      <c r="E13" t="b">
        <v>1</v>
      </c>
    </row>
    <row r="14" spans="1:5">
      <c r="A14" t="s">
        <v>348</v>
      </c>
      <c r="B14" t="s">
        <v>1272</v>
      </c>
      <c r="E14" t="b">
        <v>1</v>
      </c>
    </row>
    <row r="15" spans="1:5">
      <c r="A15" t="s">
        <v>1264</v>
      </c>
      <c r="B15" t="s">
        <v>1265</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DA65E-B757-4D87-853A-77A8A1A78CF2}">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1273</v>
      </c>
      <c r="B2" t="s">
        <v>1274</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C0D0A-B462-4B1F-9B80-588DE1FF0E14}">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1275</v>
      </c>
      <c r="B2" t="s">
        <v>1276</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F1F0-7678-49E3-950B-6590B837D177}">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1277</v>
      </c>
      <c r="B2" t="s">
        <v>1278</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2D6D0-7FBE-42B8-8C70-38D58842241B}">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1279</v>
      </c>
      <c r="B2" t="s">
        <v>1280</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AD014-610F-48D4-9111-05C01869D932}">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1281</v>
      </c>
      <c r="B2" t="s">
        <v>1282</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9BCCB-4B31-4722-9DF7-D854A9477ECE}">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1283</v>
      </c>
      <c r="B2" t="s">
        <v>1284</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51F58-085C-42DF-AF4C-7FA6C682F494}">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1285</v>
      </c>
      <c r="B2" t="s">
        <v>1286</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8312-AEDA-40A7-B448-464EEFABFBDB}">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1287</v>
      </c>
      <c r="B2" t="s">
        <v>1288</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2D0AC-340D-4346-B4D8-CC01C4C3F4C9}">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1289</v>
      </c>
      <c r="B2" t="s">
        <v>1290</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045C2-CABD-41AF-9346-F7FB6C52A40F}">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1291</v>
      </c>
      <c r="B2" t="s">
        <v>1292</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E78D-FF3E-400A-838A-BED4E8D1BBE7}">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1293</v>
      </c>
      <c r="B2" t="s">
        <v>1294</v>
      </c>
      <c r="E2" t="b">
        <v>1</v>
      </c>
    </row>
    <row r="3" spans="1:5">
      <c r="A3" t="s">
        <v>1295</v>
      </c>
      <c r="B3" t="s">
        <v>1296</v>
      </c>
      <c r="E3" t="b">
        <v>1</v>
      </c>
    </row>
    <row r="4" spans="1:5">
      <c r="A4" t="s">
        <v>1297</v>
      </c>
      <c r="B4" t="s">
        <v>1298</v>
      </c>
      <c r="E4" t="b">
        <v>1</v>
      </c>
    </row>
    <row r="5" spans="1:5">
      <c r="A5" t="s">
        <v>1299</v>
      </c>
      <c r="B5" t="s">
        <v>1300</v>
      </c>
      <c r="E5" t="b">
        <v>1</v>
      </c>
    </row>
    <row r="6" spans="1:5">
      <c r="A6" t="s">
        <v>1301</v>
      </c>
      <c r="B6" t="s">
        <v>1302</v>
      </c>
      <c r="E6" t="b">
        <v>1</v>
      </c>
    </row>
    <row r="7" spans="1:5">
      <c r="A7" t="s">
        <v>1303</v>
      </c>
      <c r="B7" t="s">
        <v>1304</v>
      </c>
      <c r="E7" t="b">
        <v>1</v>
      </c>
    </row>
    <row r="8" spans="1:5">
      <c r="A8" t="s">
        <v>1305</v>
      </c>
      <c r="B8" t="s">
        <v>1306</v>
      </c>
      <c r="E8" t="b">
        <v>1</v>
      </c>
    </row>
    <row r="9" spans="1:5">
      <c r="A9" t="s">
        <v>1307</v>
      </c>
      <c r="B9" t="s">
        <v>1308</v>
      </c>
      <c r="E9" t="b">
        <v>1</v>
      </c>
    </row>
    <row r="10" spans="1:5">
      <c r="A10" t="s">
        <v>1309</v>
      </c>
      <c r="B10" t="s">
        <v>1310</v>
      </c>
      <c r="E10" t="b">
        <v>1</v>
      </c>
    </row>
    <row r="11" spans="1:5">
      <c r="A11" t="s">
        <v>1311</v>
      </c>
      <c r="B11" t="s">
        <v>1312</v>
      </c>
      <c r="E11" t="b">
        <v>1</v>
      </c>
    </row>
    <row r="12" spans="1:5">
      <c r="A12" t="s">
        <v>1313</v>
      </c>
      <c r="B12" t="s">
        <v>1314</v>
      </c>
      <c r="E12" t="b">
        <v>1</v>
      </c>
    </row>
    <row r="13" spans="1:5">
      <c r="A13" t="s">
        <v>1315</v>
      </c>
      <c r="B13" t="s">
        <v>1316</v>
      </c>
      <c r="E13" t="b">
        <v>1</v>
      </c>
    </row>
    <row r="14" spans="1:5">
      <c r="A14" t="s">
        <v>1317</v>
      </c>
      <c r="B14" t="s">
        <v>1318</v>
      </c>
      <c r="E14" t="b">
        <v>1</v>
      </c>
    </row>
    <row r="15" spans="1:5">
      <c r="A15" t="s">
        <v>1319</v>
      </c>
      <c r="B15" t="s">
        <v>1320</v>
      </c>
      <c r="E15" t="b">
        <v>1</v>
      </c>
    </row>
    <row r="16" spans="1:5">
      <c r="A16" t="s">
        <v>1321</v>
      </c>
      <c r="B16" t="s">
        <v>1322</v>
      </c>
      <c r="E16" t="b">
        <v>1</v>
      </c>
    </row>
    <row r="17" spans="1:5">
      <c r="A17" t="s">
        <v>1323</v>
      </c>
      <c r="B17" t="s">
        <v>1324</v>
      </c>
      <c r="E17" t="b">
        <v>1</v>
      </c>
    </row>
    <row r="18" spans="1:5">
      <c r="A18" t="s">
        <v>1325</v>
      </c>
      <c r="B18" t="s">
        <v>1326</v>
      </c>
      <c r="E18" t="b">
        <v>1</v>
      </c>
    </row>
    <row r="19" spans="1:5">
      <c r="A19" t="s">
        <v>1327</v>
      </c>
      <c r="B19" t="s">
        <v>1328</v>
      </c>
      <c r="E19" t="b">
        <v>1</v>
      </c>
    </row>
    <row r="20" spans="1:5">
      <c r="A20" t="s">
        <v>1329</v>
      </c>
      <c r="B20" t="s">
        <v>1330</v>
      </c>
      <c r="E2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A898D-0B8F-4958-BF79-3033F97D7F2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1331</v>
      </c>
      <c r="B2" t="s">
        <v>1332</v>
      </c>
      <c r="E2" t="b">
        <v>1</v>
      </c>
    </row>
    <row r="3" spans="1:5">
      <c r="A3" t="s">
        <v>1333</v>
      </c>
      <c r="B3" t="s">
        <v>1334</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6F9F-5C10-4C21-AEE2-674BD020CEA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1335</v>
      </c>
      <c r="B2" t="s">
        <v>1336</v>
      </c>
      <c r="E2" t="b">
        <v>1</v>
      </c>
    </row>
    <row r="3" spans="1:5">
      <c r="A3" t="s">
        <v>1337</v>
      </c>
      <c r="B3" t="s">
        <v>1338</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31694-04AC-42D7-9016-F4B60BD6A93F}">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1339</v>
      </c>
      <c r="B2" t="s">
        <v>1340</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84A0-3EEF-465F-8F6A-614017DD9A1F}">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1341</v>
      </c>
      <c r="B2" t="s">
        <v>1342</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6C1AF-EEF2-4E0C-B555-00EC62D8343E}">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1343</v>
      </c>
      <c r="B2" t="s">
        <v>1344</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76AD8-0555-4AB0-909F-D3F27B5DAF40}">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1345</v>
      </c>
      <c r="B2" t="s">
        <v>1346</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C92F4-CE5A-4C19-87AC-A8B4FCCD3E84}">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1347</v>
      </c>
      <c r="B2" t="s">
        <v>1348</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F04FE-D6F1-4D21-87BC-7962628F7FB6}">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1349</v>
      </c>
      <c r="B2" t="s">
        <v>1350</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99BA4-BFE8-4369-A7C7-7EC531B2A0A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1351</v>
      </c>
      <c r="B2" t="s">
        <v>1352</v>
      </c>
      <c r="E2" t="b">
        <v>1</v>
      </c>
    </row>
    <row r="3" spans="1:5">
      <c r="A3" t="s">
        <v>1353</v>
      </c>
      <c r="B3" t="s">
        <v>1354</v>
      </c>
      <c r="E3" t="b">
        <v>1</v>
      </c>
    </row>
    <row r="4" spans="1:5">
      <c r="A4" t="s">
        <v>1355</v>
      </c>
      <c r="B4" t="s">
        <v>1356</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C1355-5517-4C62-AFA5-E959E21427F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1357</v>
      </c>
      <c r="B2" t="s">
        <v>1358</v>
      </c>
      <c r="E2" t="b">
        <v>1</v>
      </c>
    </row>
    <row r="3" spans="1:5">
      <c r="A3" t="s">
        <v>1359</v>
      </c>
      <c r="B3" t="s">
        <v>1360</v>
      </c>
      <c r="E3" t="b">
        <v>1</v>
      </c>
    </row>
    <row r="4" spans="1:5">
      <c r="A4" t="s">
        <v>1361</v>
      </c>
      <c r="B4" t="s">
        <v>1362</v>
      </c>
      <c r="E4" t="b">
        <v>1</v>
      </c>
    </row>
    <row r="5" spans="1:5">
      <c r="A5" t="s">
        <v>1363</v>
      </c>
      <c r="B5" t="s">
        <v>1364</v>
      </c>
      <c r="E5" t="b">
        <v>1</v>
      </c>
    </row>
    <row r="6" spans="1:5">
      <c r="A6" t="s">
        <v>1365</v>
      </c>
      <c r="B6" t="s">
        <v>1366</v>
      </c>
      <c r="E6" t="b">
        <v>1</v>
      </c>
    </row>
    <row r="7" spans="1:5">
      <c r="A7" t="s">
        <v>1367</v>
      </c>
      <c r="B7" t="s">
        <v>1368</v>
      </c>
      <c r="E7" t="b">
        <v>1</v>
      </c>
    </row>
    <row r="8" spans="1:5">
      <c r="A8" t="s">
        <v>1369</v>
      </c>
      <c r="B8" t="s">
        <v>1370</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EEF1D-0444-4D99-B943-24CF3480CB2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1371</v>
      </c>
      <c r="B2" t="s">
        <v>1372</v>
      </c>
      <c r="E2" t="b">
        <v>1</v>
      </c>
    </row>
    <row r="3" spans="1:5">
      <c r="A3" t="s">
        <v>1373</v>
      </c>
      <c r="B3" t="s">
        <v>1374</v>
      </c>
      <c r="E3" t="b">
        <v>1</v>
      </c>
    </row>
    <row r="4" spans="1:5">
      <c r="A4" t="s">
        <v>1375</v>
      </c>
      <c r="B4" t="s">
        <v>1376</v>
      </c>
      <c r="E4" t="b">
        <v>1</v>
      </c>
    </row>
    <row r="5" spans="1:5">
      <c r="A5" t="s">
        <v>1377</v>
      </c>
      <c r="B5" t="s">
        <v>1378</v>
      </c>
      <c r="E5" t="b">
        <v>1</v>
      </c>
    </row>
    <row r="6" spans="1:5">
      <c r="A6" t="s">
        <v>1379</v>
      </c>
      <c r="B6" t="s">
        <v>1380</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A2C87-7D67-4A35-B47B-6CAD7F762A3A}">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1381</v>
      </c>
      <c r="B2" t="s">
        <v>1382</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F9B65-B944-4D15-8DD7-290C969A9A08}">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1270</v>
      </c>
      <c r="B2" t="s">
        <v>1383</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09474-20EF-4C63-9452-36BCD02B101C}">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1254</v>
      </c>
      <c r="B2" t="s">
        <v>1384</v>
      </c>
      <c r="E2" t="b">
        <v>1</v>
      </c>
    </row>
    <row r="3" spans="1:5">
      <c r="A3" t="s">
        <v>1243</v>
      </c>
      <c r="B3" t="s">
        <v>1385</v>
      </c>
      <c r="E3" t="b">
        <v>1</v>
      </c>
    </row>
    <row r="4" spans="1:5">
      <c r="A4" t="s">
        <v>1264</v>
      </c>
      <c r="B4" t="s">
        <v>1386</v>
      </c>
      <c r="E4" t="b">
        <v>1</v>
      </c>
    </row>
    <row r="5" spans="1:5">
      <c r="A5" t="s">
        <v>1268</v>
      </c>
      <c r="B5" t="s">
        <v>1387</v>
      </c>
      <c r="E5" t="b">
        <v>1</v>
      </c>
    </row>
    <row r="6" spans="1:5">
      <c r="A6" t="s">
        <v>1266</v>
      </c>
      <c r="B6" t="s">
        <v>1388</v>
      </c>
      <c r="E6" t="b">
        <v>1</v>
      </c>
    </row>
    <row r="7" spans="1:5">
      <c r="A7" t="s">
        <v>1260</v>
      </c>
      <c r="B7" t="s">
        <v>1389</v>
      </c>
      <c r="E7" t="b">
        <v>1</v>
      </c>
    </row>
    <row r="8" spans="1:5">
      <c r="A8" t="s">
        <v>1258</v>
      </c>
      <c r="B8" t="s">
        <v>1390</v>
      </c>
      <c r="E8" t="b">
        <v>1</v>
      </c>
    </row>
    <row r="9" spans="1:5">
      <c r="A9" t="s">
        <v>1252</v>
      </c>
      <c r="B9" t="s">
        <v>1391</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5696D-A2FB-4C77-9958-AA457079FF0D}">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1250</v>
      </c>
      <c r="B2" t="s">
        <v>1392</v>
      </c>
      <c r="E2" t="b">
        <v>1</v>
      </c>
    </row>
    <row r="3" spans="1:5">
      <c r="A3" t="s">
        <v>1248</v>
      </c>
      <c r="B3" t="s">
        <v>1393</v>
      </c>
      <c r="E3" t="b">
        <v>1</v>
      </c>
    </row>
    <row r="4" spans="1:5">
      <c r="A4" t="s">
        <v>1236</v>
      </c>
      <c r="B4" t="s">
        <v>1394</v>
      </c>
      <c r="E4" t="b">
        <v>1</v>
      </c>
    </row>
    <row r="5" spans="1:5">
      <c r="A5" t="s">
        <v>1262</v>
      </c>
      <c r="B5" t="s">
        <v>1395</v>
      </c>
      <c r="E5" t="b">
        <v>1</v>
      </c>
    </row>
    <row r="6" spans="1:5">
      <c r="A6" t="s">
        <v>1256</v>
      </c>
      <c r="B6" t="s">
        <v>1396</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EAA80-0943-4A49-8EDA-4747D010F040}">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1239</v>
      </c>
      <c r="B2" t="s">
        <v>1397</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28F6A-B724-4D18-9489-90F4EFD1F3C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1234</v>
      </c>
      <c r="B2" t="s">
        <v>1398</v>
      </c>
      <c r="E2" t="b">
        <v>1</v>
      </c>
    </row>
    <row r="3" spans="1:5">
      <c r="A3" t="s">
        <v>1241</v>
      </c>
      <c r="B3" t="s">
        <v>1399</v>
      </c>
      <c r="E3" t="b">
        <v>1</v>
      </c>
    </row>
    <row r="4" spans="1:5">
      <c r="A4" t="s">
        <v>1245</v>
      </c>
      <c r="B4" t="s">
        <v>1400</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7ED02-1938-408A-B309-6E18506D18D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1401</v>
      </c>
      <c r="E2" t="b">
        <v>1</v>
      </c>
    </row>
    <row r="3" spans="1:5">
      <c r="A3" t="s">
        <v>352</v>
      </c>
      <c r="B3" t="s">
        <v>1402</v>
      </c>
      <c r="E3" t="b">
        <v>1</v>
      </c>
    </row>
    <row r="4" spans="1:5">
      <c r="A4" t="s">
        <v>376</v>
      </c>
      <c r="B4" t="s">
        <v>1403</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A54BE-D91B-489C-AB5F-AFB4B54990B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1404</v>
      </c>
      <c r="E2" t="b">
        <v>1</v>
      </c>
    </row>
    <row r="3" spans="1:5">
      <c r="A3" t="s">
        <v>348</v>
      </c>
      <c r="B3" t="s">
        <v>1405</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B4920-5404-4C60-88FA-507EA3C5F7B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1373</v>
      </c>
      <c r="B3" t="s">
        <v>1407</v>
      </c>
      <c r="E3" t="b">
        <v>1</v>
      </c>
    </row>
    <row r="4" spans="1:5">
      <c r="A4" t="s">
        <v>1379</v>
      </c>
      <c r="B4" t="s">
        <v>1408</v>
      </c>
      <c r="E4" t="b">
        <v>1</v>
      </c>
    </row>
    <row r="5" spans="1:5">
      <c r="A5" t="s">
        <v>1369</v>
      </c>
      <c r="B5" t="s">
        <v>1409</v>
      </c>
      <c r="E5" t="b">
        <v>1</v>
      </c>
    </row>
    <row r="6" spans="1:5">
      <c r="A6" t="s">
        <v>1339</v>
      </c>
      <c r="B6" t="s">
        <v>1410</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BDE65-1331-4228-91A9-39D9E5BE33F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1379</v>
      </c>
      <c r="B3" t="s">
        <v>1408</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FE8C3-9FD7-4A9F-9F9C-3BD9BDFF781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1241</v>
      </c>
      <c r="B2" t="s">
        <v>1412</v>
      </c>
      <c r="E2" t="b">
        <v>1</v>
      </c>
    </row>
    <row r="3" spans="1:5">
      <c r="A3" t="s">
        <v>1262</v>
      </c>
      <c r="B3" t="s">
        <v>1406</v>
      </c>
      <c r="E3" t="b">
        <v>1</v>
      </c>
    </row>
    <row r="4" spans="1:5">
      <c r="A4" t="s">
        <v>1377</v>
      </c>
      <c r="B4" t="s">
        <v>1413</v>
      </c>
      <c r="E4" t="b">
        <v>1</v>
      </c>
    </row>
    <row r="5" spans="1:5">
      <c r="A5" t="s">
        <v>1369</v>
      </c>
      <c r="B5" t="s">
        <v>1409</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CA627-2E84-4145-AD06-798B03454F8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1262</v>
      </c>
      <c r="B3" t="s">
        <v>1406</v>
      </c>
      <c r="E3" t="b">
        <v>1</v>
      </c>
    </row>
    <row r="4" spans="1:5">
      <c r="A4" t="s">
        <v>1260</v>
      </c>
      <c r="B4" t="s">
        <v>1414</v>
      </c>
      <c r="E4" t="b">
        <v>1</v>
      </c>
    </row>
    <row r="5" spans="1:5">
      <c r="A5" t="s">
        <v>1379</v>
      </c>
      <c r="B5" t="s">
        <v>1408</v>
      </c>
      <c r="E5" t="b">
        <v>1</v>
      </c>
    </row>
    <row r="6" spans="1:5">
      <c r="A6" t="s">
        <v>1347</v>
      </c>
      <c r="B6" t="s">
        <v>1415</v>
      </c>
      <c r="E6" t="b">
        <v>1</v>
      </c>
    </row>
    <row r="7" spans="1:5">
      <c r="A7" t="s">
        <v>1345</v>
      </c>
      <c r="B7" t="s">
        <v>1416</v>
      </c>
      <c r="E7" t="b">
        <v>1</v>
      </c>
    </row>
    <row r="8" spans="1:5">
      <c r="A8" t="s">
        <v>1339</v>
      </c>
      <c r="B8" t="s">
        <v>1410</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451BA-1E35-49BE-9D4C-2EA79841A89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1347</v>
      </c>
      <c r="B2" t="s">
        <v>1415</v>
      </c>
      <c r="E2" t="b">
        <v>1</v>
      </c>
    </row>
    <row r="3" spans="1:5">
      <c r="A3" t="s">
        <v>1345</v>
      </c>
      <c r="B3" t="s">
        <v>1416</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C8097-F5E1-448D-9532-52FABCC132A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1347</v>
      </c>
      <c r="B2" t="s">
        <v>1415</v>
      </c>
      <c r="E2" t="b">
        <v>1</v>
      </c>
    </row>
    <row r="3" spans="1:5">
      <c r="A3" t="s">
        <v>1345</v>
      </c>
      <c r="B3" t="s">
        <v>1416</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B3126-6319-41F0-9E88-26DDB9974AA5}">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1417</v>
      </c>
      <c r="B3" t="s">
        <v>1418</v>
      </c>
      <c r="E3" t="b">
        <v>1</v>
      </c>
    </row>
    <row r="4" spans="1:5">
      <c r="A4" t="s">
        <v>1367</v>
      </c>
      <c r="B4" t="s">
        <v>1419</v>
      </c>
      <c r="E4" t="b">
        <v>1</v>
      </c>
    </row>
    <row r="5" spans="1:5">
      <c r="A5" t="s">
        <v>1353</v>
      </c>
      <c r="B5" t="s">
        <v>1420</v>
      </c>
      <c r="E5" t="b">
        <v>1</v>
      </c>
    </row>
    <row r="6" spans="1:5">
      <c r="A6" t="s">
        <v>1351</v>
      </c>
      <c r="B6" t="s">
        <v>1421</v>
      </c>
      <c r="E6" t="b">
        <v>1</v>
      </c>
    </row>
    <row r="7" spans="1:5">
      <c r="A7" t="s">
        <v>1422</v>
      </c>
      <c r="B7" t="s">
        <v>1423</v>
      </c>
      <c r="E7" t="b">
        <v>1</v>
      </c>
    </row>
    <row r="8" spans="1:5">
      <c r="A8" t="s">
        <v>1339</v>
      </c>
      <c r="B8" t="s">
        <v>1410</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22207-CE0A-4F26-BAFB-C4B9E3DE668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1252</v>
      </c>
      <c r="B3" t="s">
        <v>1424</v>
      </c>
      <c r="E3" t="b">
        <v>1</v>
      </c>
    </row>
    <row r="4" spans="1:5">
      <c r="A4" t="s">
        <v>1371</v>
      </c>
      <c r="B4" t="s">
        <v>1425</v>
      </c>
      <c r="E4" t="b">
        <v>1</v>
      </c>
    </row>
    <row r="5" spans="1:5">
      <c r="A5" t="s">
        <v>1379</v>
      </c>
      <c r="B5" t="s">
        <v>1408</v>
      </c>
      <c r="E5" t="b">
        <v>1</v>
      </c>
    </row>
    <row r="6" spans="1:5">
      <c r="A6" t="s">
        <v>1367</v>
      </c>
      <c r="B6" t="s">
        <v>1419</v>
      </c>
      <c r="E6" t="b">
        <v>1</v>
      </c>
    </row>
    <row r="7" spans="1:5">
      <c r="A7" t="s">
        <v>1353</v>
      </c>
      <c r="B7" t="s">
        <v>1420</v>
      </c>
      <c r="E7" t="b">
        <v>1</v>
      </c>
    </row>
    <row r="8" spans="1:5">
      <c r="A8" t="s">
        <v>1347</v>
      </c>
      <c r="B8" t="s">
        <v>1415</v>
      </c>
      <c r="E8" t="b">
        <v>1</v>
      </c>
    </row>
    <row r="9" spans="1:5">
      <c r="A9" t="s">
        <v>1345</v>
      </c>
      <c r="B9" t="s">
        <v>1416</v>
      </c>
      <c r="E9" t="b">
        <v>1</v>
      </c>
    </row>
    <row r="10" spans="1:5">
      <c r="A10" t="s">
        <v>1339</v>
      </c>
      <c r="B10" t="s">
        <v>1410</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3A6EA-C20D-4D01-BB09-BCF132A467B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1426</v>
      </c>
      <c r="B2" t="s">
        <v>1427</v>
      </c>
      <c r="E2" t="b">
        <v>1</v>
      </c>
    </row>
    <row r="3" spans="1:5">
      <c r="A3" t="s">
        <v>1252</v>
      </c>
      <c r="B3" t="s">
        <v>1424</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74802-6733-41AF-9BFC-A5FA896040B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1367</v>
      </c>
      <c r="B2" t="s">
        <v>1419</v>
      </c>
      <c r="E2" t="b">
        <v>1</v>
      </c>
    </row>
    <row r="3" spans="1:5">
      <c r="A3" t="s">
        <v>1353</v>
      </c>
      <c r="B3" t="s">
        <v>1420</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0C43E-C85F-4814-B18F-F14E1D1C9DD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1248</v>
      </c>
      <c r="B2" t="s">
        <v>1428</v>
      </c>
      <c r="E2" t="b">
        <v>1</v>
      </c>
    </row>
    <row r="3" spans="1:5">
      <c r="A3" t="s">
        <v>1254</v>
      </c>
      <c r="B3" t="s">
        <v>1429</v>
      </c>
      <c r="E3" t="b">
        <v>1</v>
      </c>
    </row>
    <row r="4" spans="1:5">
      <c r="A4" t="s">
        <v>1381</v>
      </c>
      <c r="B4" t="s">
        <v>1430</v>
      </c>
      <c r="E4" t="b">
        <v>1</v>
      </c>
    </row>
    <row r="5" spans="1:5">
      <c r="A5" t="s">
        <v>1365</v>
      </c>
      <c r="B5" t="s">
        <v>1431</v>
      </c>
      <c r="E5" t="b">
        <v>1</v>
      </c>
    </row>
    <row r="6" spans="1:5">
      <c r="A6" t="s">
        <v>1349</v>
      </c>
      <c r="B6" t="s">
        <v>1432</v>
      </c>
      <c r="E6" t="b">
        <v>1</v>
      </c>
    </row>
    <row r="7" spans="1:5">
      <c r="A7" t="s">
        <v>1341</v>
      </c>
      <c r="B7" t="s">
        <v>1433</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14C58-BCF6-4F5A-97C7-A592D55859DC}">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1262</v>
      </c>
      <c r="B3" t="s">
        <v>1406</v>
      </c>
      <c r="E3" t="b">
        <v>1</v>
      </c>
    </row>
    <row r="4" spans="1:5">
      <c r="A4" t="s">
        <v>1371</v>
      </c>
      <c r="B4" t="s">
        <v>1425</v>
      </c>
      <c r="E4" t="b">
        <v>1</v>
      </c>
    </row>
    <row r="5" spans="1:5">
      <c r="A5" t="s">
        <v>1367</v>
      </c>
      <c r="B5" t="s">
        <v>1419</v>
      </c>
      <c r="E5" t="b">
        <v>1</v>
      </c>
    </row>
    <row r="6" spans="1:5">
      <c r="A6" t="s">
        <v>1347</v>
      </c>
      <c r="B6" t="s">
        <v>1415</v>
      </c>
      <c r="E6" t="b">
        <v>1</v>
      </c>
    </row>
    <row r="7" spans="1:5">
      <c r="A7" t="s">
        <v>1345</v>
      </c>
      <c r="B7" t="s">
        <v>1416</v>
      </c>
      <c r="E7" t="b">
        <v>1</v>
      </c>
    </row>
    <row r="8" spans="1:5">
      <c r="A8" t="s">
        <v>1339</v>
      </c>
      <c r="B8" t="s">
        <v>1410</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1FA5-EAAE-4EC8-9E7A-9742F70C6485}">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1434</v>
      </c>
      <c r="E2" t="b">
        <v>1</v>
      </c>
    </row>
    <row r="3" spans="1:5">
      <c r="A3" t="s">
        <v>376</v>
      </c>
      <c r="B3" t="s">
        <v>1435</v>
      </c>
      <c r="E3" t="b">
        <v>1</v>
      </c>
    </row>
    <row r="4" spans="1:5">
      <c r="A4" t="s">
        <v>1248</v>
      </c>
      <c r="B4" t="s">
        <v>1428</v>
      </c>
      <c r="E4" t="b">
        <v>1</v>
      </c>
    </row>
    <row r="5" spans="1:5">
      <c r="A5" t="s">
        <v>1262</v>
      </c>
      <c r="B5" t="s">
        <v>1406</v>
      </c>
      <c r="E5" t="b">
        <v>1</v>
      </c>
    </row>
    <row r="6" spans="1:5">
      <c r="A6" t="s">
        <v>1243</v>
      </c>
      <c r="B6" t="s">
        <v>1436</v>
      </c>
      <c r="E6" t="b">
        <v>1</v>
      </c>
    </row>
    <row r="7" spans="1:5">
      <c r="A7" t="s">
        <v>1264</v>
      </c>
      <c r="B7" t="s">
        <v>1437</v>
      </c>
      <c r="E7" t="b">
        <v>1</v>
      </c>
    </row>
    <row r="8" spans="1:5">
      <c r="A8" t="s">
        <v>1266</v>
      </c>
      <c r="B8" t="s">
        <v>1438</v>
      </c>
      <c r="E8" t="b">
        <v>1</v>
      </c>
    </row>
    <row r="9" spans="1:5">
      <c r="A9" t="s">
        <v>1361</v>
      </c>
      <c r="B9" t="s">
        <v>1439</v>
      </c>
      <c r="E9" t="b">
        <v>1</v>
      </c>
    </row>
    <row r="10" spans="1:5">
      <c r="A10" t="s">
        <v>1363</v>
      </c>
      <c r="B10" t="s">
        <v>1440</v>
      </c>
      <c r="E10" t="b">
        <v>1</v>
      </c>
    </row>
    <row r="11" spans="1:5">
      <c r="A11" t="s">
        <v>1365</v>
      </c>
      <c r="B11" t="s">
        <v>1431</v>
      </c>
      <c r="E11" t="b">
        <v>1</v>
      </c>
    </row>
    <row r="12" spans="1:5">
      <c r="A12" t="s">
        <v>1349</v>
      </c>
      <c r="B12" t="s">
        <v>1432</v>
      </c>
      <c r="E12" t="b">
        <v>1</v>
      </c>
    </row>
    <row r="13" spans="1:5">
      <c r="A13" t="s">
        <v>1347</v>
      </c>
      <c r="B13" t="s">
        <v>1415</v>
      </c>
      <c r="E13" t="b">
        <v>1</v>
      </c>
    </row>
    <row r="14" spans="1:5">
      <c r="A14" t="s">
        <v>1345</v>
      </c>
      <c r="B14" t="s">
        <v>1416</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9964F-AB8D-45B6-A446-03B7CCDDB14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1379</v>
      </c>
      <c r="B3" t="s">
        <v>1408</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03097-4E55-4088-8FAF-42EFF1B0D58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1379</v>
      </c>
      <c r="B3" t="s">
        <v>1408</v>
      </c>
      <c r="E3" t="b">
        <v>1</v>
      </c>
    </row>
    <row r="4" spans="1:5">
      <c r="A4" t="s">
        <v>1347</v>
      </c>
      <c r="B4" t="s">
        <v>1415</v>
      </c>
      <c r="E4" t="b">
        <v>1</v>
      </c>
    </row>
    <row r="5" spans="1:5">
      <c r="A5" t="s">
        <v>1345</v>
      </c>
      <c r="B5" t="s">
        <v>1416</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7EA95-F167-4433-ADD2-203FF0A3A826}">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1434</v>
      </c>
      <c r="E2" t="b">
        <v>1</v>
      </c>
    </row>
    <row r="3" spans="1:5">
      <c r="A3" t="s">
        <v>376</v>
      </c>
      <c r="B3" t="s">
        <v>1435</v>
      </c>
      <c r="E3" t="b">
        <v>1</v>
      </c>
    </row>
    <row r="4" spans="1:5">
      <c r="A4" t="s">
        <v>1248</v>
      </c>
      <c r="B4" t="s">
        <v>1428</v>
      </c>
      <c r="E4" t="b">
        <v>1</v>
      </c>
    </row>
    <row r="5" spans="1:5">
      <c r="A5" t="s">
        <v>1262</v>
      </c>
      <c r="B5" t="s">
        <v>1406</v>
      </c>
      <c r="E5" t="b">
        <v>1</v>
      </c>
    </row>
    <row r="6" spans="1:5">
      <c r="A6" t="s">
        <v>1243</v>
      </c>
      <c r="B6" t="s">
        <v>1436</v>
      </c>
      <c r="E6" t="b">
        <v>1</v>
      </c>
    </row>
    <row r="7" spans="1:5">
      <c r="A7" t="s">
        <v>1264</v>
      </c>
      <c r="B7" t="s">
        <v>1437</v>
      </c>
      <c r="E7" t="b">
        <v>1</v>
      </c>
    </row>
    <row r="8" spans="1:5">
      <c r="A8" t="s">
        <v>1266</v>
      </c>
      <c r="B8" t="s">
        <v>1438</v>
      </c>
      <c r="E8" t="b">
        <v>1</v>
      </c>
    </row>
    <row r="9" spans="1:5">
      <c r="A9" t="s">
        <v>1361</v>
      </c>
      <c r="B9" t="s">
        <v>1439</v>
      </c>
      <c r="E9" t="b">
        <v>1</v>
      </c>
    </row>
    <row r="10" spans="1:5">
      <c r="A10" t="s">
        <v>1363</v>
      </c>
      <c r="B10" t="s">
        <v>1440</v>
      </c>
      <c r="E10" t="b">
        <v>1</v>
      </c>
    </row>
    <row r="11" spans="1:5">
      <c r="A11" t="s">
        <v>1365</v>
      </c>
      <c r="B11" t="s">
        <v>1431</v>
      </c>
      <c r="E11" t="b">
        <v>1</v>
      </c>
    </row>
    <row r="12" spans="1:5">
      <c r="A12" t="s">
        <v>1349</v>
      </c>
      <c r="B12" t="s">
        <v>1432</v>
      </c>
      <c r="E12" t="b">
        <v>1</v>
      </c>
    </row>
    <row r="13" spans="1:5">
      <c r="A13" t="s">
        <v>1347</v>
      </c>
      <c r="B13" t="s">
        <v>1415</v>
      </c>
      <c r="E13" t="b">
        <v>1</v>
      </c>
    </row>
    <row r="14" spans="1:5">
      <c r="A14" t="s">
        <v>1345</v>
      </c>
      <c r="B14" t="s">
        <v>1416</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CA8A8-12E3-40CC-8CF7-6847674FF7E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1441</v>
      </c>
      <c r="B3" t="s">
        <v>1442</v>
      </c>
      <c r="E3" t="b">
        <v>1</v>
      </c>
    </row>
    <row r="4" spans="1:5">
      <c r="A4" t="s">
        <v>1367</v>
      </c>
      <c r="B4" t="s">
        <v>1419</v>
      </c>
      <c r="E4" t="b">
        <v>1</v>
      </c>
    </row>
    <row r="5" spans="1:5">
      <c r="A5" t="s">
        <v>1347</v>
      </c>
      <c r="B5" t="s">
        <v>1415</v>
      </c>
      <c r="E5" t="b">
        <v>1</v>
      </c>
    </row>
    <row r="6" spans="1:5">
      <c r="A6" t="s">
        <v>1345</v>
      </c>
      <c r="B6" t="s">
        <v>1416</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1A467-3403-4E86-9C18-2EA266B6C26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1443</v>
      </c>
      <c r="E2" t="b">
        <v>1</v>
      </c>
    </row>
    <row r="3" spans="1:5">
      <c r="A3" t="s">
        <v>379</v>
      </c>
      <c r="B3" t="s">
        <v>1411</v>
      </c>
      <c r="E3" t="b">
        <v>1</v>
      </c>
    </row>
    <row r="4" spans="1:5">
      <c r="A4" t="s">
        <v>1234</v>
      </c>
      <c r="B4" t="s">
        <v>1444</v>
      </c>
      <c r="E4" t="b">
        <v>1</v>
      </c>
    </row>
    <row r="5" spans="1:5">
      <c r="A5" t="s">
        <v>1250</v>
      </c>
      <c r="B5" t="s">
        <v>1445</v>
      </c>
      <c r="E5" t="b">
        <v>1</v>
      </c>
    </row>
    <row r="6" spans="1:5">
      <c r="A6" t="s">
        <v>1262</v>
      </c>
      <c r="B6" t="s">
        <v>1406</v>
      </c>
      <c r="E6" t="b">
        <v>1</v>
      </c>
    </row>
    <row r="7" spans="1:5">
      <c r="A7" t="s">
        <v>1371</v>
      </c>
      <c r="B7" t="s">
        <v>1425</v>
      </c>
      <c r="E7" t="b">
        <v>1</v>
      </c>
    </row>
    <row r="8" spans="1:5">
      <c r="A8" t="s">
        <v>1375</v>
      </c>
      <c r="B8" t="s">
        <v>1446</v>
      </c>
      <c r="E8" t="b">
        <v>1</v>
      </c>
    </row>
    <row r="9" spans="1:5">
      <c r="A9" t="s">
        <v>1379</v>
      </c>
      <c r="B9" t="s">
        <v>1408</v>
      </c>
      <c r="E9" t="b">
        <v>1</v>
      </c>
    </row>
    <row r="10" spans="1:5">
      <c r="A10" t="s">
        <v>1367</v>
      </c>
      <c r="B10" t="s">
        <v>1419</v>
      </c>
      <c r="E10" t="b">
        <v>1</v>
      </c>
    </row>
    <row r="11" spans="1:5">
      <c r="A11" t="s">
        <v>1355</v>
      </c>
      <c r="B11" t="s">
        <v>1447</v>
      </c>
      <c r="E11" t="b">
        <v>1</v>
      </c>
    </row>
    <row r="12" spans="1:5">
      <c r="A12" t="s">
        <v>1349</v>
      </c>
      <c r="B12" t="s">
        <v>1432</v>
      </c>
      <c r="E12" t="b">
        <v>1</v>
      </c>
    </row>
    <row r="13" spans="1:5">
      <c r="A13" t="s">
        <v>1347</v>
      </c>
      <c r="B13" t="s">
        <v>1415</v>
      </c>
      <c r="E13" t="b">
        <v>1</v>
      </c>
    </row>
    <row r="14" spans="1:5">
      <c r="A14" t="s">
        <v>1345</v>
      </c>
      <c r="B14" t="s">
        <v>1416</v>
      </c>
      <c r="E14" t="b">
        <v>1</v>
      </c>
    </row>
    <row r="15" spans="1:5">
      <c r="A15" t="s">
        <v>1339</v>
      </c>
      <c r="B15" t="s">
        <v>1410</v>
      </c>
      <c r="E15"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C2A19-E96D-441D-B07D-2CE9B058948A}">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1239</v>
      </c>
      <c r="B2" t="s">
        <v>1448</v>
      </c>
      <c r="E2" t="b">
        <v>1</v>
      </c>
    </row>
    <row r="3" spans="1:5">
      <c r="A3" t="s">
        <v>1248</v>
      </c>
      <c r="B3" t="s">
        <v>1428</v>
      </c>
      <c r="E3" t="b">
        <v>1</v>
      </c>
    </row>
    <row r="4" spans="1:5">
      <c r="A4" t="s">
        <v>1243</v>
      </c>
      <c r="B4" t="s">
        <v>1436</v>
      </c>
      <c r="E4" t="b">
        <v>1</v>
      </c>
    </row>
    <row r="5" spans="1:5">
      <c r="A5" t="s">
        <v>1266</v>
      </c>
      <c r="B5" t="s">
        <v>1438</v>
      </c>
      <c r="E5" t="b">
        <v>1</v>
      </c>
    </row>
    <row r="6" spans="1:5">
      <c r="A6" t="s">
        <v>1361</v>
      </c>
      <c r="B6" t="s">
        <v>1439</v>
      </c>
      <c r="E6" t="b">
        <v>1</v>
      </c>
    </row>
    <row r="7" spans="1:5">
      <c r="A7" t="s">
        <v>1365</v>
      </c>
      <c r="B7" t="s">
        <v>1431</v>
      </c>
      <c r="E7" t="b">
        <v>1</v>
      </c>
    </row>
    <row r="8" spans="1:5">
      <c r="A8" t="s">
        <v>1349</v>
      </c>
      <c r="B8" t="s">
        <v>1432</v>
      </c>
      <c r="E8" t="b">
        <v>1</v>
      </c>
    </row>
    <row r="9" spans="1:5">
      <c r="A9" t="s">
        <v>1347</v>
      </c>
      <c r="B9" t="s">
        <v>1415</v>
      </c>
      <c r="E9" t="b">
        <v>1</v>
      </c>
    </row>
    <row r="10" spans="1:5">
      <c r="A10" t="s">
        <v>1345</v>
      </c>
      <c r="B10" t="s">
        <v>1416</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D01A2-B97C-48C4-940F-8A1525CD05CF}">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1434</v>
      </c>
      <c r="E2" t="b">
        <v>1</v>
      </c>
    </row>
    <row r="3" spans="1:5">
      <c r="A3" t="s">
        <v>379</v>
      </c>
      <c r="B3" t="s">
        <v>1411</v>
      </c>
      <c r="E3" t="b">
        <v>1</v>
      </c>
    </row>
    <row r="4" spans="1:5">
      <c r="A4" t="s">
        <v>376</v>
      </c>
      <c r="B4" t="s">
        <v>1435</v>
      </c>
      <c r="E4" t="b">
        <v>1</v>
      </c>
    </row>
    <row r="5" spans="1:5">
      <c r="A5" t="s">
        <v>1250</v>
      </c>
      <c r="B5" t="s">
        <v>1445</v>
      </c>
      <c r="E5" t="b">
        <v>1</v>
      </c>
    </row>
    <row r="6" spans="1:5">
      <c r="A6" t="s">
        <v>1248</v>
      </c>
      <c r="B6" t="s">
        <v>1428</v>
      </c>
      <c r="E6" t="b">
        <v>1</v>
      </c>
    </row>
    <row r="7" spans="1:5">
      <c r="A7" t="s">
        <v>1262</v>
      </c>
      <c r="B7" t="s">
        <v>1406</v>
      </c>
      <c r="E7" t="b">
        <v>1</v>
      </c>
    </row>
    <row r="8" spans="1:5">
      <c r="A8" t="s">
        <v>1243</v>
      </c>
      <c r="B8" t="s">
        <v>1436</v>
      </c>
      <c r="E8" t="b">
        <v>1</v>
      </c>
    </row>
    <row r="9" spans="1:5">
      <c r="A9" t="s">
        <v>1264</v>
      </c>
      <c r="B9" t="s">
        <v>1437</v>
      </c>
      <c r="E9" t="b">
        <v>1</v>
      </c>
    </row>
    <row r="10" spans="1:5">
      <c r="A10" t="s">
        <v>1266</v>
      </c>
      <c r="B10" t="s">
        <v>1438</v>
      </c>
      <c r="E10" t="b">
        <v>1</v>
      </c>
    </row>
    <row r="11" spans="1:5">
      <c r="A11" t="s">
        <v>1361</v>
      </c>
      <c r="B11" t="s">
        <v>1439</v>
      </c>
      <c r="E11" t="b">
        <v>1</v>
      </c>
    </row>
    <row r="12" spans="1:5">
      <c r="A12" t="s">
        <v>1363</v>
      </c>
      <c r="B12" t="s">
        <v>1440</v>
      </c>
      <c r="E12" t="b">
        <v>1</v>
      </c>
    </row>
    <row r="13" spans="1:5">
      <c r="A13" t="s">
        <v>1365</v>
      </c>
      <c r="B13" t="s">
        <v>1431</v>
      </c>
      <c r="E13" t="b">
        <v>1</v>
      </c>
    </row>
    <row r="14" spans="1:5">
      <c r="A14" t="s">
        <v>1367</v>
      </c>
      <c r="B14" t="s">
        <v>1419</v>
      </c>
      <c r="E14" t="b">
        <v>1</v>
      </c>
    </row>
    <row r="15" spans="1:5">
      <c r="A15" t="s">
        <v>1349</v>
      </c>
      <c r="B15" t="s">
        <v>1432</v>
      </c>
      <c r="E15" t="b">
        <v>1</v>
      </c>
    </row>
    <row r="16" spans="1:5">
      <c r="A16" t="s">
        <v>1347</v>
      </c>
      <c r="B16" t="s">
        <v>1415</v>
      </c>
      <c r="E16" t="b">
        <v>1</v>
      </c>
    </row>
    <row r="17" spans="1:5">
      <c r="A17" t="s">
        <v>1345</v>
      </c>
      <c r="B17" t="s">
        <v>1416</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21C8F-E448-451D-85D3-9F45673F277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1258</v>
      </c>
      <c r="B3" t="s">
        <v>1449</v>
      </c>
      <c r="E3" t="b">
        <v>1</v>
      </c>
    </row>
    <row r="4" spans="1:5">
      <c r="A4" t="s">
        <v>1367</v>
      </c>
      <c r="B4" t="s">
        <v>1419</v>
      </c>
      <c r="E4" t="b">
        <v>1</v>
      </c>
    </row>
    <row r="5" spans="1:5">
      <c r="A5" t="s">
        <v>1353</v>
      </c>
      <c r="B5" t="s">
        <v>1420</v>
      </c>
      <c r="E5" t="b">
        <v>1</v>
      </c>
    </row>
    <row r="6" spans="1:5">
      <c r="A6" t="s">
        <v>1347</v>
      </c>
      <c r="B6" t="s">
        <v>1415</v>
      </c>
      <c r="E6" t="b">
        <v>1</v>
      </c>
    </row>
    <row r="7" spans="1:5">
      <c r="A7" t="s">
        <v>1345</v>
      </c>
      <c r="B7" t="s">
        <v>1416</v>
      </c>
      <c r="E7" t="b">
        <v>1</v>
      </c>
    </row>
    <row r="8" spans="1:5">
      <c r="A8" t="s">
        <v>1339</v>
      </c>
      <c r="B8" t="s">
        <v>1410</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BBD0F-89A4-4C1B-8DF2-FB35EF39DAF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1443</v>
      </c>
      <c r="E2" t="b">
        <v>1</v>
      </c>
    </row>
    <row r="3" spans="1:5">
      <c r="A3" t="s">
        <v>1252</v>
      </c>
      <c r="B3" t="s">
        <v>1424</v>
      </c>
      <c r="E3" t="b">
        <v>1</v>
      </c>
    </row>
    <row r="4" spans="1:5">
      <c r="A4" t="s">
        <v>1355</v>
      </c>
      <c r="B4" t="s">
        <v>1447</v>
      </c>
      <c r="E4" t="b">
        <v>1</v>
      </c>
    </row>
    <row r="5" spans="1:5">
      <c r="A5" t="s">
        <v>1347</v>
      </c>
      <c r="B5" t="s">
        <v>1415</v>
      </c>
      <c r="E5" t="b">
        <v>1</v>
      </c>
    </row>
    <row r="6" spans="1:5">
      <c r="A6" t="s">
        <v>1345</v>
      </c>
      <c r="B6" t="s">
        <v>1416</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64022-0BE3-469A-8729-3B9FDA778D9A}">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1443</v>
      </c>
      <c r="E2" t="b">
        <v>1</v>
      </c>
    </row>
    <row r="3" spans="1:5">
      <c r="A3" t="s">
        <v>1236</v>
      </c>
      <c r="B3" t="s">
        <v>1450</v>
      </c>
      <c r="E3" t="b">
        <v>1</v>
      </c>
    </row>
    <row r="4" spans="1:5">
      <c r="A4" t="s">
        <v>1262</v>
      </c>
      <c r="B4" t="s">
        <v>1406</v>
      </c>
      <c r="E4" t="b">
        <v>1</v>
      </c>
    </row>
    <row r="5" spans="1:5">
      <c r="A5" t="s">
        <v>1367</v>
      </c>
      <c r="B5" t="s">
        <v>1419</v>
      </c>
      <c r="E5" t="b">
        <v>1</v>
      </c>
    </row>
    <row r="6" spans="1:5">
      <c r="A6" t="s">
        <v>1355</v>
      </c>
      <c r="B6" t="s">
        <v>1447</v>
      </c>
      <c r="E6" t="b">
        <v>1</v>
      </c>
    </row>
    <row r="7" spans="1:5">
      <c r="A7" t="s">
        <v>1347</v>
      </c>
      <c r="B7" t="s">
        <v>1415</v>
      </c>
      <c r="E7" t="b">
        <v>1</v>
      </c>
    </row>
    <row r="8" spans="1:5">
      <c r="A8" t="s">
        <v>1345</v>
      </c>
      <c r="B8" t="s">
        <v>1416</v>
      </c>
      <c r="E8" t="b">
        <v>1</v>
      </c>
    </row>
    <row r="9" spans="1:5">
      <c r="A9" t="s">
        <v>1339</v>
      </c>
      <c r="B9" t="s">
        <v>1410</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24AB3-1342-47C8-B5CA-11FFE56CA454}">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1248</v>
      </c>
      <c r="B3" t="s">
        <v>1428</v>
      </c>
      <c r="E3" t="b">
        <v>1</v>
      </c>
    </row>
    <row r="4" spans="1:5">
      <c r="A4" t="s">
        <v>1262</v>
      </c>
      <c r="B4" t="s">
        <v>1406</v>
      </c>
      <c r="E4" t="b">
        <v>1</v>
      </c>
    </row>
    <row r="5" spans="1:5">
      <c r="A5" t="s">
        <v>1243</v>
      </c>
      <c r="B5" t="s">
        <v>1436</v>
      </c>
      <c r="E5" t="b">
        <v>1</v>
      </c>
    </row>
    <row r="6" spans="1:5">
      <c r="A6" t="s">
        <v>1266</v>
      </c>
      <c r="B6" t="s">
        <v>1438</v>
      </c>
      <c r="E6" t="b">
        <v>1</v>
      </c>
    </row>
    <row r="7" spans="1:5">
      <c r="A7" t="s">
        <v>1361</v>
      </c>
      <c r="B7" t="s">
        <v>1439</v>
      </c>
      <c r="E7" t="b">
        <v>1</v>
      </c>
    </row>
    <row r="8" spans="1:5">
      <c r="A8" t="s">
        <v>1349</v>
      </c>
      <c r="B8" t="s">
        <v>1432</v>
      </c>
      <c r="E8" t="b">
        <v>1</v>
      </c>
    </row>
    <row r="9" spans="1:5">
      <c r="A9" t="s">
        <v>1347</v>
      </c>
      <c r="B9" t="s">
        <v>1415</v>
      </c>
      <c r="E9" t="b">
        <v>1</v>
      </c>
    </row>
    <row r="10" spans="1:5">
      <c r="A10" t="s">
        <v>1345</v>
      </c>
      <c r="B10" t="s">
        <v>1416</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1E472-12EB-42DA-B9C9-68A302487B32}">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1234</v>
      </c>
      <c r="B2" t="s">
        <v>1444</v>
      </c>
      <c r="E2" t="b">
        <v>1</v>
      </c>
    </row>
    <row r="3" spans="1:5">
      <c r="A3" t="s">
        <v>1245</v>
      </c>
      <c r="B3" t="s">
        <v>1451</v>
      </c>
      <c r="E3" t="b">
        <v>1</v>
      </c>
    </row>
    <row r="4" spans="1:5">
      <c r="A4" t="s">
        <v>1236</v>
      </c>
      <c r="B4" t="s">
        <v>1450</v>
      </c>
      <c r="E4" t="b">
        <v>1</v>
      </c>
    </row>
    <row r="5" spans="1:5">
      <c r="A5" t="s">
        <v>1262</v>
      </c>
      <c r="B5" t="s">
        <v>1406</v>
      </c>
      <c r="E5" t="b">
        <v>1</v>
      </c>
    </row>
    <row r="6" spans="1:5">
      <c r="A6" t="s">
        <v>1381</v>
      </c>
      <c r="B6" t="s">
        <v>1430</v>
      </c>
      <c r="E6" t="b">
        <v>1</v>
      </c>
    </row>
    <row r="7" spans="1:5">
      <c r="A7" t="s">
        <v>1379</v>
      </c>
      <c r="B7" t="s">
        <v>1408</v>
      </c>
      <c r="E7" t="b">
        <v>1</v>
      </c>
    </row>
    <row r="8" spans="1:5">
      <c r="A8" t="s">
        <v>1361</v>
      </c>
      <c r="B8" t="s">
        <v>1439</v>
      </c>
      <c r="E8" t="b">
        <v>1</v>
      </c>
    </row>
    <row r="9" spans="1:5">
      <c r="A9" t="s">
        <v>1365</v>
      </c>
      <c r="B9" t="s">
        <v>1431</v>
      </c>
      <c r="E9" t="b">
        <v>1</v>
      </c>
    </row>
    <row r="10" spans="1:5">
      <c r="A10" t="s">
        <v>1367</v>
      </c>
      <c r="B10" t="s">
        <v>1419</v>
      </c>
      <c r="E10" t="b">
        <v>1</v>
      </c>
    </row>
    <row r="11" spans="1:5">
      <c r="A11" t="s">
        <v>1355</v>
      </c>
      <c r="B11" t="s">
        <v>1447</v>
      </c>
      <c r="E11" t="b">
        <v>1</v>
      </c>
    </row>
    <row r="12" spans="1:5">
      <c r="A12" t="s">
        <v>1347</v>
      </c>
      <c r="B12" t="s">
        <v>1415</v>
      </c>
      <c r="E12" t="b">
        <v>1</v>
      </c>
    </row>
    <row r="13" spans="1:5">
      <c r="A13" t="s">
        <v>1345</v>
      </c>
      <c r="B13" t="s">
        <v>1416</v>
      </c>
      <c r="E13" t="b">
        <v>1</v>
      </c>
    </row>
    <row r="14" spans="1:5">
      <c r="A14" t="s">
        <v>1339</v>
      </c>
      <c r="B14" t="s">
        <v>1410</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F6D1A-1EAE-4C95-B221-B7316CDC6C15}">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1250</v>
      </c>
      <c r="B3" t="s">
        <v>1445</v>
      </c>
      <c r="E3" t="b">
        <v>1</v>
      </c>
    </row>
    <row r="4" spans="1:5">
      <c r="A4" t="s">
        <v>1262</v>
      </c>
      <c r="B4" t="s">
        <v>1406</v>
      </c>
      <c r="E4" t="b">
        <v>1</v>
      </c>
    </row>
    <row r="5" spans="1:5">
      <c r="A5" t="s">
        <v>1266</v>
      </c>
      <c r="B5" t="s">
        <v>1438</v>
      </c>
      <c r="E5" t="b">
        <v>1</v>
      </c>
    </row>
    <row r="6" spans="1:5">
      <c r="A6" t="s">
        <v>1371</v>
      </c>
      <c r="B6" t="s">
        <v>1425</v>
      </c>
      <c r="E6" t="b">
        <v>1</v>
      </c>
    </row>
    <row r="7" spans="1:5">
      <c r="A7" t="s">
        <v>1361</v>
      </c>
      <c r="B7" t="s">
        <v>1439</v>
      </c>
      <c r="E7" t="b">
        <v>1</v>
      </c>
    </row>
    <row r="8" spans="1:5">
      <c r="A8" t="s">
        <v>1365</v>
      </c>
      <c r="B8" t="s">
        <v>1431</v>
      </c>
      <c r="E8" t="b">
        <v>1</v>
      </c>
    </row>
    <row r="9" spans="1:5">
      <c r="A9" t="s">
        <v>1347</v>
      </c>
      <c r="B9" t="s">
        <v>1415</v>
      </c>
      <c r="E9" t="b">
        <v>1</v>
      </c>
    </row>
    <row r="10" spans="1:5">
      <c r="A10" t="s">
        <v>1345</v>
      </c>
      <c r="B10" t="s">
        <v>1416</v>
      </c>
      <c r="E10" t="b">
        <v>1</v>
      </c>
    </row>
    <row r="11" spans="1:5">
      <c r="A11" t="s">
        <v>1339</v>
      </c>
      <c r="B11" t="s">
        <v>1410</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05C69-5F15-4873-9D33-4FEB7E13E53C}">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1443</v>
      </c>
      <c r="E2" t="b">
        <v>1</v>
      </c>
    </row>
    <row r="3" spans="1:5">
      <c r="A3" t="s">
        <v>1236</v>
      </c>
      <c r="B3" t="s">
        <v>1450</v>
      </c>
      <c r="E3" t="b">
        <v>1</v>
      </c>
    </row>
    <row r="4" spans="1:5">
      <c r="A4" t="s">
        <v>1262</v>
      </c>
      <c r="B4" t="s">
        <v>1406</v>
      </c>
      <c r="E4" t="b">
        <v>1</v>
      </c>
    </row>
    <row r="5" spans="1:5">
      <c r="A5" t="s">
        <v>1379</v>
      </c>
      <c r="B5" t="s">
        <v>1408</v>
      </c>
      <c r="E5" t="b">
        <v>1</v>
      </c>
    </row>
    <row r="6" spans="1:5">
      <c r="A6" t="s">
        <v>1367</v>
      </c>
      <c r="B6" t="s">
        <v>1419</v>
      </c>
      <c r="E6" t="b">
        <v>1</v>
      </c>
    </row>
    <row r="7" spans="1:5">
      <c r="A7" t="s">
        <v>1355</v>
      </c>
      <c r="B7" t="s">
        <v>1447</v>
      </c>
      <c r="E7" t="b">
        <v>1</v>
      </c>
    </row>
    <row r="8" spans="1:5">
      <c r="A8" t="s">
        <v>1347</v>
      </c>
      <c r="B8" t="s">
        <v>1415</v>
      </c>
      <c r="E8" t="b">
        <v>1</v>
      </c>
    </row>
    <row r="9" spans="1:5">
      <c r="A9" t="s">
        <v>1345</v>
      </c>
      <c r="B9" t="s">
        <v>1416</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E483B-43A2-476C-A39D-3CCD1341B07F}">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1307</v>
      </c>
      <c r="B2" t="s">
        <v>1452</v>
      </c>
      <c r="E2" t="b">
        <v>1</v>
      </c>
    </row>
    <row r="3" spans="1:5">
      <c r="A3" t="s">
        <v>1311</v>
      </c>
      <c r="B3" t="s">
        <v>1453</v>
      </c>
      <c r="E3" t="b">
        <v>1</v>
      </c>
    </row>
    <row r="4" spans="1:5">
      <c r="A4" t="s">
        <v>1321</v>
      </c>
      <c r="B4" t="s">
        <v>1454</v>
      </c>
      <c r="E4" t="b">
        <v>1</v>
      </c>
    </row>
    <row r="5" spans="1:5">
      <c r="A5" t="s">
        <v>1317</v>
      </c>
      <c r="B5" t="s">
        <v>1455</v>
      </c>
      <c r="E5" t="b">
        <v>1</v>
      </c>
    </row>
    <row r="6" spans="1:5">
      <c r="A6" t="s">
        <v>1313</v>
      </c>
      <c r="B6" t="s">
        <v>1456</v>
      </c>
      <c r="E6" t="b">
        <v>1</v>
      </c>
    </row>
    <row r="7" spans="1:5">
      <c r="A7" t="s">
        <v>1319</v>
      </c>
      <c r="B7" t="s">
        <v>1457</v>
      </c>
      <c r="E7" t="b">
        <v>1</v>
      </c>
    </row>
    <row r="8" spans="1:5">
      <c r="A8" t="s">
        <v>1305</v>
      </c>
      <c r="B8" t="s">
        <v>1458</v>
      </c>
      <c r="E8" t="b">
        <v>1</v>
      </c>
    </row>
    <row r="9" spans="1:5">
      <c r="A9" t="s">
        <v>1347</v>
      </c>
      <c r="B9" t="s">
        <v>1415</v>
      </c>
      <c r="E9" t="b">
        <v>1</v>
      </c>
    </row>
    <row r="10" spans="1:5">
      <c r="A10" t="s">
        <v>1345</v>
      </c>
      <c r="B10" t="s">
        <v>1416</v>
      </c>
      <c r="E10" t="b">
        <v>1</v>
      </c>
    </row>
    <row r="11" spans="1:5">
      <c r="A11" t="s">
        <v>1339</v>
      </c>
      <c r="B11" t="s">
        <v>1410</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22ED5-E803-42A9-8DC8-9ACB11786BB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1291</v>
      </c>
      <c r="B3" t="s">
        <v>1459</v>
      </c>
      <c r="E3" t="b">
        <v>1</v>
      </c>
    </row>
    <row r="4" spans="1:5">
      <c r="A4" t="s">
        <v>1262</v>
      </c>
      <c r="B4" t="s">
        <v>1406</v>
      </c>
      <c r="E4" t="b">
        <v>1</v>
      </c>
    </row>
    <row r="5" spans="1:5">
      <c r="A5" t="s">
        <v>1289</v>
      </c>
      <c r="B5" t="s">
        <v>1460</v>
      </c>
      <c r="E5" t="b">
        <v>1</v>
      </c>
    </row>
    <row r="6" spans="1:5">
      <c r="A6" t="s">
        <v>1287</v>
      </c>
      <c r="B6" t="s">
        <v>1461</v>
      </c>
      <c r="E6" t="b">
        <v>1</v>
      </c>
    </row>
    <row r="7" spans="1:5">
      <c r="A7" t="s">
        <v>1285</v>
      </c>
      <c r="B7" t="s">
        <v>1462</v>
      </c>
      <c r="E7" t="b">
        <v>1</v>
      </c>
    </row>
    <row r="8" spans="1:5">
      <c r="A8" t="s">
        <v>1347</v>
      </c>
      <c r="B8" t="s">
        <v>1415</v>
      </c>
      <c r="E8" t="b">
        <v>1</v>
      </c>
    </row>
    <row r="9" spans="1:5">
      <c r="A9" t="s">
        <v>1345</v>
      </c>
      <c r="B9" t="s">
        <v>1416</v>
      </c>
      <c r="E9" t="b">
        <v>1</v>
      </c>
    </row>
    <row r="10" spans="1:5">
      <c r="A10" t="s">
        <v>1339</v>
      </c>
      <c r="B10" t="s">
        <v>1410</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23668-0939-481A-AB40-E1FAB70DDA2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1234</v>
      </c>
      <c r="B3" t="s">
        <v>1444</v>
      </c>
      <c r="E3" t="b">
        <v>1</v>
      </c>
    </row>
    <row r="4" spans="1:5">
      <c r="A4" t="s">
        <v>1262</v>
      </c>
      <c r="B4" t="s">
        <v>1406</v>
      </c>
      <c r="E4" t="b">
        <v>1</v>
      </c>
    </row>
    <row r="5" spans="1:5">
      <c r="A5" t="s">
        <v>1283</v>
      </c>
      <c r="B5" t="s">
        <v>1463</v>
      </c>
      <c r="E5" t="b">
        <v>1</v>
      </c>
    </row>
    <row r="6" spans="1:5">
      <c r="A6" t="s">
        <v>1347</v>
      </c>
      <c r="B6" t="s">
        <v>1415</v>
      </c>
      <c r="E6" t="b">
        <v>1</v>
      </c>
    </row>
    <row r="7" spans="1:5">
      <c r="A7" t="s">
        <v>1345</v>
      </c>
      <c r="B7" t="s">
        <v>1416</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0F242-8BA6-470B-A438-6B84AA3CAAB7}">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1266</v>
      </c>
      <c r="B2" t="s">
        <v>1438</v>
      </c>
      <c r="E2" t="b">
        <v>1</v>
      </c>
    </row>
    <row r="3" spans="1:5">
      <c r="A3" t="s">
        <v>1305</v>
      </c>
      <c r="B3" t="s">
        <v>1458</v>
      </c>
      <c r="E3" t="b">
        <v>1</v>
      </c>
    </row>
    <row r="4" spans="1:5">
      <c r="A4" t="s">
        <v>1331</v>
      </c>
      <c r="B4" t="s">
        <v>1464</v>
      </c>
      <c r="E4" t="b">
        <v>1</v>
      </c>
    </row>
    <row r="5" spans="1:5">
      <c r="A5" t="s">
        <v>1333</v>
      </c>
      <c r="B5" t="s">
        <v>1465</v>
      </c>
      <c r="E5" t="b">
        <v>1</v>
      </c>
    </row>
    <row r="6" spans="1:5">
      <c r="A6" t="s">
        <v>1347</v>
      </c>
      <c r="B6" t="s">
        <v>1415</v>
      </c>
      <c r="E6" t="b">
        <v>1</v>
      </c>
    </row>
    <row r="7" spans="1:5">
      <c r="A7" t="s">
        <v>1345</v>
      </c>
      <c r="B7" t="s">
        <v>1416</v>
      </c>
      <c r="E7" t="b">
        <v>1</v>
      </c>
    </row>
    <row r="8" spans="1:5">
      <c r="A8" t="s">
        <v>1293</v>
      </c>
      <c r="B8" t="s">
        <v>1466</v>
      </c>
      <c r="E8" t="b">
        <v>1</v>
      </c>
    </row>
    <row r="9" spans="1:5">
      <c r="A9" t="s">
        <v>1297</v>
      </c>
      <c r="B9" t="s">
        <v>1467</v>
      </c>
      <c r="E9" t="b">
        <v>1</v>
      </c>
    </row>
    <row r="10" spans="1:5">
      <c r="A10" t="s">
        <v>1301</v>
      </c>
      <c r="B10" t="s">
        <v>1468</v>
      </c>
      <c r="E10" t="b">
        <v>1</v>
      </c>
    </row>
    <row r="11" spans="1:5">
      <c r="A11" t="s">
        <v>1309</v>
      </c>
      <c r="B11" t="s">
        <v>1469</v>
      </c>
      <c r="E11" t="b">
        <v>1</v>
      </c>
    </row>
    <row r="12" spans="1:5">
      <c r="A12" t="s">
        <v>1303</v>
      </c>
      <c r="B12" t="s">
        <v>1470</v>
      </c>
      <c r="E12" t="b">
        <v>1</v>
      </c>
    </row>
    <row r="13" spans="1:5">
      <c r="A13" t="s">
        <v>1315</v>
      </c>
      <c r="B13" t="s">
        <v>1471</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1AFC5-BAA3-4D40-8496-C5E558A143F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1262</v>
      </c>
      <c r="B3" t="s">
        <v>1406</v>
      </c>
      <c r="E3" t="b">
        <v>1</v>
      </c>
    </row>
    <row r="4" spans="1:5">
      <c r="A4" t="s">
        <v>1347</v>
      </c>
      <c r="B4" t="s">
        <v>1415</v>
      </c>
      <c r="E4" t="b">
        <v>1</v>
      </c>
    </row>
    <row r="5" spans="1:5">
      <c r="A5" t="s">
        <v>1345</v>
      </c>
      <c r="B5" t="s">
        <v>1416</v>
      </c>
      <c r="E5" t="b">
        <v>1</v>
      </c>
    </row>
    <row r="6" spans="1:5">
      <c r="A6" t="s">
        <v>1351</v>
      </c>
      <c r="B6" t="s">
        <v>1421</v>
      </c>
      <c r="E6" t="b">
        <v>1</v>
      </c>
    </row>
    <row r="7" spans="1:5">
      <c r="A7" t="s">
        <v>1343</v>
      </c>
      <c r="B7" t="s">
        <v>1472</v>
      </c>
      <c r="E7" t="b">
        <v>1</v>
      </c>
    </row>
    <row r="8" spans="1:5">
      <c r="A8" t="s">
        <v>1339</v>
      </c>
      <c r="B8" t="s">
        <v>1410</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C141E-BD79-45E1-98F8-6711F7531F1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1347</v>
      </c>
      <c r="B3" t="s">
        <v>1415</v>
      </c>
      <c r="E3" t="b">
        <v>1</v>
      </c>
    </row>
    <row r="4" spans="1:5">
      <c r="A4" t="s">
        <v>1345</v>
      </c>
      <c r="B4" t="s">
        <v>1416</v>
      </c>
      <c r="E4" t="b">
        <v>1</v>
      </c>
    </row>
    <row r="5" spans="1:5">
      <c r="A5" t="s">
        <v>1343</v>
      </c>
      <c r="B5" t="s">
        <v>1472</v>
      </c>
      <c r="E5" t="b">
        <v>1</v>
      </c>
    </row>
    <row r="6" spans="1:5">
      <c r="A6" t="s">
        <v>1339</v>
      </c>
      <c r="B6" t="s">
        <v>1410</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44EB4-97B4-450D-844D-1172813EB25F}">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1248</v>
      </c>
      <c r="B3" t="s">
        <v>1428</v>
      </c>
      <c r="E3" t="b">
        <v>1</v>
      </c>
    </row>
    <row r="4" spans="1:5">
      <c r="A4" t="s">
        <v>1262</v>
      </c>
      <c r="B4" t="s">
        <v>1406</v>
      </c>
      <c r="E4" t="b">
        <v>1</v>
      </c>
    </row>
    <row r="5" spans="1:5">
      <c r="A5" t="s">
        <v>1281</v>
      </c>
      <c r="B5" t="s">
        <v>1473</v>
      </c>
      <c r="E5" t="b">
        <v>1</v>
      </c>
    </row>
    <row r="6" spans="1:5">
      <c r="A6" t="s">
        <v>1379</v>
      </c>
      <c r="B6" t="s">
        <v>1408</v>
      </c>
      <c r="E6" t="b">
        <v>1</v>
      </c>
    </row>
    <row r="7" spans="1:5">
      <c r="A7" t="s">
        <v>1367</v>
      </c>
      <c r="B7" t="s">
        <v>1419</v>
      </c>
      <c r="E7" t="b">
        <v>1</v>
      </c>
    </row>
    <row r="8" spans="1:5">
      <c r="A8" t="s">
        <v>1347</v>
      </c>
      <c r="B8" t="s">
        <v>1415</v>
      </c>
      <c r="E8" t="b">
        <v>1</v>
      </c>
    </row>
    <row r="9" spans="1:5">
      <c r="A9" t="s">
        <v>1345</v>
      </c>
      <c r="B9" t="s">
        <v>1416</v>
      </c>
      <c r="E9" t="b">
        <v>1</v>
      </c>
    </row>
    <row r="10" spans="1:5">
      <c r="A10" t="s">
        <v>1351</v>
      </c>
      <c r="B10" t="s">
        <v>1421</v>
      </c>
      <c r="E10" t="b">
        <v>1</v>
      </c>
    </row>
    <row r="11" spans="1:5">
      <c r="A11" t="s">
        <v>1343</v>
      </c>
      <c r="B11" t="s">
        <v>1472</v>
      </c>
      <c r="E11" t="b">
        <v>1</v>
      </c>
    </row>
    <row r="12" spans="1:5">
      <c r="A12" t="s">
        <v>1339</v>
      </c>
      <c r="B12" t="s">
        <v>1410</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CC1A2-0583-49CF-879B-CFAB5A04CBD4}">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1299</v>
      </c>
      <c r="B3" t="s">
        <v>1474</v>
      </c>
      <c r="E3" t="b">
        <v>1</v>
      </c>
    </row>
    <row r="4" spans="1:5">
      <c r="A4" t="s">
        <v>1250</v>
      </c>
      <c r="B4" t="s">
        <v>1445</v>
      </c>
      <c r="E4" t="b">
        <v>1</v>
      </c>
    </row>
    <row r="5" spans="1:5">
      <c r="A5" t="s">
        <v>1248</v>
      </c>
      <c r="B5" t="s">
        <v>1428</v>
      </c>
      <c r="E5" t="b">
        <v>1</v>
      </c>
    </row>
    <row r="6" spans="1:5">
      <c r="A6" t="s">
        <v>1262</v>
      </c>
      <c r="B6" t="s">
        <v>1406</v>
      </c>
      <c r="E6" t="b">
        <v>1</v>
      </c>
    </row>
    <row r="7" spans="1:5">
      <c r="A7" t="s">
        <v>1273</v>
      </c>
      <c r="B7" t="s">
        <v>1475</v>
      </c>
      <c r="E7" t="b">
        <v>1</v>
      </c>
    </row>
    <row r="8" spans="1:5">
      <c r="A8" t="s">
        <v>1476</v>
      </c>
      <c r="B8" t="s">
        <v>1477</v>
      </c>
      <c r="E8" t="b">
        <v>1</v>
      </c>
    </row>
    <row r="9" spans="1:5">
      <c r="A9" t="s">
        <v>1270</v>
      </c>
      <c r="B9" t="s">
        <v>1478</v>
      </c>
      <c r="E9" t="b">
        <v>1</v>
      </c>
    </row>
    <row r="10" spans="1:5">
      <c r="A10" t="s">
        <v>1281</v>
      </c>
      <c r="B10" t="s">
        <v>1473</v>
      </c>
      <c r="E10" t="b">
        <v>1</v>
      </c>
    </row>
    <row r="11" spans="1:5">
      <c r="A11" t="s">
        <v>1379</v>
      </c>
      <c r="B11" t="s">
        <v>1408</v>
      </c>
      <c r="E11" t="b">
        <v>1</v>
      </c>
    </row>
    <row r="12" spans="1:5">
      <c r="A12" t="s">
        <v>1359</v>
      </c>
      <c r="B12" t="s">
        <v>1479</v>
      </c>
      <c r="E12" t="b">
        <v>1</v>
      </c>
    </row>
    <row r="13" spans="1:5">
      <c r="A13" t="s">
        <v>1367</v>
      </c>
      <c r="B13" t="s">
        <v>1419</v>
      </c>
      <c r="E13" t="b">
        <v>1</v>
      </c>
    </row>
    <row r="14" spans="1:5">
      <c r="A14" t="s">
        <v>1347</v>
      </c>
      <c r="B14" t="s">
        <v>1415</v>
      </c>
      <c r="E14" t="b">
        <v>1</v>
      </c>
    </row>
    <row r="15" spans="1:5">
      <c r="A15" t="s">
        <v>1345</v>
      </c>
      <c r="B15" t="s">
        <v>1416</v>
      </c>
      <c r="E15" t="b">
        <v>1</v>
      </c>
    </row>
    <row r="16" spans="1:5">
      <c r="A16" t="s">
        <v>1351</v>
      </c>
      <c r="B16" t="s">
        <v>1421</v>
      </c>
      <c r="E16" t="b">
        <v>1</v>
      </c>
    </row>
    <row r="17" spans="1:5">
      <c r="A17" t="s">
        <v>1480</v>
      </c>
      <c r="B17" t="s">
        <v>1481</v>
      </c>
      <c r="E17" t="b">
        <v>1</v>
      </c>
    </row>
    <row r="18" spans="1:5">
      <c r="A18" t="s">
        <v>1482</v>
      </c>
      <c r="B18" t="s">
        <v>1483</v>
      </c>
      <c r="E18" t="b">
        <v>1</v>
      </c>
    </row>
    <row r="19" spans="1:5">
      <c r="A19" t="s">
        <v>1343</v>
      </c>
      <c r="B19" t="s">
        <v>1472</v>
      </c>
      <c r="E19" t="b">
        <v>1</v>
      </c>
    </row>
    <row r="20" spans="1:5">
      <c r="A20" t="s">
        <v>1339</v>
      </c>
      <c r="B20" t="s">
        <v>1410</v>
      </c>
      <c r="E20" t="b">
        <v>1</v>
      </c>
    </row>
    <row r="21" spans="1:5">
      <c r="A21" t="s">
        <v>1484</v>
      </c>
      <c r="B21" t="s">
        <v>1485</v>
      </c>
      <c r="E21" t="b">
        <v>1</v>
      </c>
    </row>
    <row r="22" spans="1:5">
      <c r="A22" t="s">
        <v>1486</v>
      </c>
      <c r="B22" t="s">
        <v>1487</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1E59E-087A-4173-BF2E-66F2EFB4CF2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1250</v>
      </c>
      <c r="B3" t="s">
        <v>1445</v>
      </c>
      <c r="E3" t="b">
        <v>1</v>
      </c>
    </row>
    <row r="4" spans="1:5">
      <c r="A4" t="s">
        <v>1248</v>
      </c>
      <c r="B4" t="s">
        <v>1428</v>
      </c>
      <c r="E4" t="b">
        <v>1</v>
      </c>
    </row>
    <row r="5" spans="1:5">
      <c r="A5" t="s">
        <v>1262</v>
      </c>
      <c r="B5" t="s">
        <v>1406</v>
      </c>
      <c r="E5" t="b">
        <v>1</v>
      </c>
    </row>
    <row r="6" spans="1:5">
      <c r="A6" t="s">
        <v>1270</v>
      </c>
      <c r="B6" t="s">
        <v>1478</v>
      </c>
      <c r="E6" t="b">
        <v>1</v>
      </c>
    </row>
    <row r="7" spans="1:5">
      <c r="A7" t="s">
        <v>1281</v>
      </c>
      <c r="B7" t="s">
        <v>1473</v>
      </c>
      <c r="E7" t="b">
        <v>1</v>
      </c>
    </row>
    <row r="8" spans="1:5">
      <c r="A8" t="s">
        <v>1379</v>
      </c>
      <c r="B8" t="s">
        <v>1408</v>
      </c>
      <c r="E8" t="b">
        <v>1</v>
      </c>
    </row>
    <row r="9" spans="1:5">
      <c r="A9" t="s">
        <v>1279</v>
      </c>
      <c r="B9" t="s">
        <v>1488</v>
      </c>
      <c r="E9" t="b">
        <v>1</v>
      </c>
    </row>
    <row r="10" spans="1:5">
      <c r="A10" t="s">
        <v>1367</v>
      </c>
      <c r="B10" t="s">
        <v>1419</v>
      </c>
      <c r="E10" t="b">
        <v>1</v>
      </c>
    </row>
    <row r="11" spans="1:5">
      <c r="A11" t="s">
        <v>1347</v>
      </c>
      <c r="B11" t="s">
        <v>1415</v>
      </c>
      <c r="E11" t="b">
        <v>1</v>
      </c>
    </row>
    <row r="12" spans="1:5">
      <c r="A12" t="s">
        <v>1345</v>
      </c>
      <c r="B12" t="s">
        <v>1416</v>
      </c>
      <c r="E12" t="b">
        <v>1</v>
      </c>
    </row>
    <row r="13" spans="1:5">
      <c r="A13" t="s">
        <v>1351</v>
      </c>
      <c r="B13" t="s">
        <v>1421</v>
      </c>
      <c r="E13" t="b">
        <v>1</v>
      </c>
    </row>
    <row r="14" spans="1:5">
      <c r="A14" t="s">
        <v>1343</v>
      </c>
      <c r="B14" t="s">
        <v>1472</v>
      </c>
      <c r="E14" t="b">
        <v>1</v>
      </c>
    </row>
    <row r="15" spans="1:5">
      <c r="A15" t="s">
        <v>1339</v>
      </c>
      <c r="B15" t="s">
        <v>1410</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D0CD3-BD9F-413C-B218-26A6773B0760}">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1248</v>
      </c>
      <c r="B3" t="s">
        <v>1428</v>
      </c>
      <c r="E3" t="b">
        <v>1</v>
      </c>
    </row>
    <row r="4" spans="1:5">
      <c r="A4" t="s">
        <v>1379</v>
      </c>
      <c r="B4" t="s">
        <v>1408</v>
      </c>
      <c r="E4" t="b">
        <v>1</v>
      </c>
    </row>
    <row r="5" spans="1:5">
      <c r="A5" t="s">
        <v>1279</v>
      </c>
      <c r="B5" t="s">
        <v>1488</v>
      </c>
      <c r="E5" t="b">
        <v>1</v>
      </c>
    </row>
    <row r="6" spans="1:5">
      <c r="A6" t="s">
        <v>1349</v>
      </c>
      <c r="B6" t="s">
        <v>1432</v>
      </c>
      <c r="E6" t="b">
        <v>1</v>
      </c>
    </row>
    <row r="7" spans="1:5">
      <c r="A7" t="s">
        <v>1347</v>
      </c>
      <c r="B7" t="s">
        <v>1415</v>
      </c>
      <c r="E7" t="b">
        <v>1</v>
      </c>
    </row>
    <row r="8" spans="1:5">
      <c r="A8" t="s">
        <v>1345</v>
      </c>
      <c r="B8" t="s">
        <v>1416</v>
      </c>
      <c r="E8" t="b">
        <v>1</v>
      </c>
    </row>
    <row r="9" spans="1:5">
      <c r="A9" t="s">
        <v>1339</v>
      </c>
      <c r="B9" t="s">
        <v>1410</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DF222-DDB4-42BF-ADDD-15DF43BE76A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1250</v>
      </c>
      <c r="B3" t="s">
        <v>1445</v>
      </c>
      <c r="E3" t="b">
        <v>1</v>
      </c>
    </row>
    <row r="4" spans="1:5">
      <c r="A4" t="s">
        <v>1248</v>
      </c>
      <c r="B4" t="s">
        <v>1428</v>
      </c>
      <c r="E4" t="b">
        <v>1</v>
      </c>
    </row>
    <row r="5" spans="1:5">
      <c r="A5" t="s">
        <v>1262</v>
      </c>
      <c r="B5" t="s">
        <v>1406</v>
      </c>
      <c r="E5" t="b">
        <v>1</v>
      </c>
    </row>
    <row r="6" spans="1:5">
      <c r="A6" t="s">
        <v>1270</v>
      </c>
      <c r="B6" t="s">
        <v>1478</v>
      </c>
      <c r="E6" t="b">
        <v>1</v>
      </c>
    </row>
    <row r="7" spans="1:5">
      <c r="A7" t="s">
        <v>1281</v>
      </c>
      <c r="B7" t="s">
        <v>1473</v>
      </c>
      <c r="E7" t="b">
        <v>1</v>
      </c>
    </row>
    <row r="8" spans="1:5">
      <c r="A8" t="s">
        <v>1377</v>
      </c>
      <c r="B8" t="s">
        <v>1413</v>
      </c>
      <c r="E8" t="b">
        <v>1</v>
      </c>
    </row>
    <row r="9" spans="1:5">
      <c r="A9" t="s">
        <v>1379</v>
      </c>
      <c r="B9" t="s">
        <v>1408</v>
      </c>
      <c r="E9" t="b">
        <v>1</v>
      </c>
    </row>
    <row r="10" spans="1:5">
      <c r="A10" t="s">
        <v>1367</v>
      </c>
      <c r="B10" t="s">
        <v>1419</v>
      </c>
      <c r="E10" t="b">
        <v>1</v>
      </c>
    </row>
    <row r="11" spans="1:5">
      <c r="A11" t="s">
        <v>1347</v>
      </c>
      <c r="B11" t="s">
        <v>1415</v>
      </c>
      <c r="E11" t="b">
        <v>1</v>
      </c>
    </row>
    <row r="12" spans="1:5">
      <c r="A12" t="s">
        <v>1345</v>
      </c>
      <c r="B12" t="s">
        <v>1416</v>
      </c>
      <c r="E12" t="b">
        <v>1</v>
      </c>
    </row>
    <row r="13" spans="1:5">
      <c r="A13" t="s">
        <v>1351</v>
      </c>
      <c r="B13" t="s">
        <v>1421</v>
      </c>
      <c r="E13" t="b">
        <v>1</v>
      </c>
    </row>
    <row r="14" spans="1:5">
      <c r="A14" t="s">
        <v>1489</v>
      </c>
      <c r="B14" t="s">
        <v>1490</v>
      </c>
      <c r="E14" t="b">
        <v>1</v>
      </c>
    </row>
    <row r="15" spans="1:5">
      <c r="A15" t="s">
        <v>1339</v>
      </c>
      <c r="B15" t="s">
        <v>1410</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FD2B-1F4F-4F4F-81E6-72C2C3CD8B7A}">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1250</v>
      </c>
      <c r="B3" t="s">
        <v>1445</v>
      </c>
      <c r="E3" t="b">
        <v>1</v>
      </c>
    </row>
    <row r="4" spans="1:5">
      <c r="A4" t="s">
        <v>1275</v>
      </c>
      <c r="B4" t="s">
        <v>1491</v>
      </c>
      <c r="E4" t="b">
        <v>1</v>
      </c>
    </row>
    <row r="5" spans="1:5">
      <c r="A5" t="s">
        <v>1262</v>
      </c>
      <c r="B5" t="s">
        <v>1406</v>
      </c>
      <c r="E5" t="b">
        <v>1</v>
      </c>
    </row>
    <row r="6" spans="1:5">
      <c r="A6" t="s">
        <v>1270</v>
      </c>
      <c r="B6" t="s">
        <v>1478</v>
      </c>
      <c r="E6" t="b">
        <v>1</v>
      </c>
    </row>
    <row r="7" spans="1:5">
      <c r="A7" t="s">
        <v>1277</v>
      </c>
      <c r="B7" t="s">
        <v>1492</v>
      </c>
      <c r="E7" t="b">
        <v>1</v>
      </c>
    </row>
    <row r="8" spans="1:5">
      <c r="A8" t="s">
        <v>1379</v>
      </c>
      <c r="B8" t="s">
        <v>1408</v>
      </c>
      <c r="E8" t="b">
        <v>1</v>
      </c>
    </row>
    <row r="9" spans="1:5">
      <c r="A9" t="s">
        <v>1367</v>
      </c>
      <c r="B9" t="s">
        <v>1419</v>
      </c>
      <c r="E9" t="b">
        <v>1</v>
      </c>
    </row>
    <row r="10" spans="1:5">
      <c r="A10" t="s">
        <v>1493</v>
      </c>
      <c r="B10" t="s">
        <v>1494</v>
      </c>
      <c r="E10" t="b">
        <v>1</v>
      </c>
    </row>
    <row r="11" spans="1:5">
      <c r="A11" t="s">
        <v>1349</v>
      </c>
      <c r="B11" t="s">
        <v>1432</v>
      </c>
      <c r="E11" t="b">
        <v>1</v>
      </c>
    </row>
    <row r="12" spans="1:5">
      <c r="A12" t="s">
        <v>1347</v>
      </c>
      <c r="B12" t="s">
        <v>1415</v>
      </c>
      <c r="E12" t="b">
        <v>1</v>
      </c>
    </row>
    <row r="13" spans="1:5">
      <c r="A13" t="s">
        <v>1345</v>
      </c>
      <c r="B13" t="s">
        <v>1416</v>
      </c>
      <c r="E13" t="b">
        <v>1</v>
      </c>
    </row>
    <row r="14" spans="1:5">
      <c r="A14" t="s">
        <v>1351</v>
      </c>
      <c r="B14" t="s">
        <v>1421</v>
      </c>
      <c r="E14" t="b">
        <v>1</v>
      </c>
    </row>
    <row r="15" spans="1:5">
      <c r="A15" t="s">
        <v>1339</v>
      </c>
      <c r="B15" t="s">
        <v>1410</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7669-9C53-4DF5-ACE0-DB67BD7AC960}">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1248</v>
      </c>
      <c r="B3" t="s">
        <v>1428</v>
      </c>
      <c r="E3" t="b">
        <v>1</v>
      </c>
    </row>
    <row r="4" spans="1:5">
      <c r="A4" t="s">
        <v>1262</v>
      </c>
      <c r="B4" t="s">
        <v>1406</v>
      </c>
      <c r="E4" t="b">
        <v>1</v>
      </c>
    </row>
    <row r="5" spans="1:5">
      <c r="A5" t="s">
        <v>1281</v>
      </c>
      <c r="B5" t="s">
        <v>1473</v>
      </c>
      <c r="E5" t="b">
        <v>1</v>
      </c>
    </row>
    <row r="6" spans="1:5">
      <c r="A6" t="s">
        <v>1379</v>
      </c>
      <c r="B6" t="s">
        <v>1408</v>
      </c>
      <c r="E6" t="b">
        <v>1</v>
      </c>
    </row>
    <row r="7" spans="1:5">
      <c r="A7" t="s">
        <v>1349</v>
      </c>
      <c r="B7" t="s">
        <v>1432</v>
      </c>
      <c r="E7" t="b">
        <v>1</v>
      </c>
    </row>
    <row r="8" spans="1:5">
      <c r="A8" t="s">
        <v>1347</v>
      </c>
      <c r="B8" t="s">
        <v>1415</v>
      </c>
      <c r="E8" t="b">
        <v>1</v>
      </c>
    </row>
    <row r="9" spans="1:5">
      <c r="A9" t="s">
        <v>1345</v>
      </c>
      <c r="B9" t="s">
        <v>1416</v>
      </c>
      <c r="E9" t="b">
        <v>1</v>
      </c>
    </row>
    <row r="10" spans="1:5">
      <c r="A10" t="s">
        <v>1351</v>
      </c>
      <c r="B10" t="s">
        <v>1421</v>
      </c>
      <c r="E10" t="b">
        <v>1</v>
      </c>
    </row>
    <row r="11" spans="1:5">
      <c r="A11" t="s">
        <v>1343</v>
      </c>
      <c r="B11" t="s">
        <v>1472</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DFEF-4D8A-4B33-9A02-473A4BFB5999}">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1495</v>
      </c>
      <c r="E2" t="b">
        <v>1</v>
      </c>
    </row>
    <row r="3" spans="1:5">
      <c r="A3" t="s">
        <v>379</v>
      </c>
      <c r="B3" t="s">
        <v>1411</v>
      </c>
      <c r="E3" t="b">
        <v>1</v>
      </c>
    </row>
    <row r="4" spans="1:5">
      <c r="A4" t="s">
        <v>1250</v>
      </c>
      <c r="B4" t="s">
        <v>1445</v>
      </c>
      <c r="E4" t="b">
        <v>1</v>
      </c>
    </row>
    <row r="5" spans="1:5">
      <c r="A5" t="s">
        <v>1262</v>
      </c>
      <c r="B5" t="s">
        <v>1406</v>
      </c>
      <c r="E5" t="b">
        <v>1</v>
      </c>
    </row>
    <row r="6" spans="1:5">
      <c r="A6" t="s">
        <v>1268</v>
      </c>
      <c r="B6" t="s">
        <v>1496</v>
      </c>
      <c r="E6" t="b">
        <v>1</v>
      </c>
    </row>
    <row r="7" spans="1:5">
      <c r="A7" t="s">
        <v>1258</v>
      </c>
      <c r="B7" t="s">
        <v>1449</v>
      </c>
      <c r="E7" t="b">
        <v>1</v>
      </c>
    </row>
    <row r="8" spans="1:5">
      <c r="A8" t="s">
        <v>1270</v>
      </c>
      <c r="B8" t="s">
        <v>1478</v>
      </c>
      <c r="E8" t="b">
        <v>1</v>
      </c>
    </row>
    <row r="9" spans="1:5">
      <c r="A9" t="s">
        <v>1373</v>
      </c>
      <c r="B9" t="s">
        <v>1407</v>
      </c>
      <c r="E9" t="b">
        <v>1</v>
      </c>
    </row>
    <row r="10" spans="1:5">
      <c r="A10" t="s">
        <v>1359</v>
      </c>
      <c r="B10" t="s">
        <v>1479</v>
      </c>
      <c r="E10" t="b">
        <v>1</v>
      </c>
    </row>
    <row r="11" spans="1:5">
      <c r="A11" t="s">
        <v>1367</v>
      </c>
      <c r="B11" t="s">
        <v>1419</v>
      </c>
      <c r="E11" t="b">
        <v>1</v>
      </c>
    </row>
    <row r="12" spans="1:5">
      <c r="A12" t="s">
        <v>1347</v>
      </c>
      <c r="B12" t="s">
        <v>1415</v>
      </c>
      <c r="E12" t="b">
        <v>1</v>
      </c>
    </row>
    <row r="13" spans="1:5">
      <c r="A13" t="s">
        <v>1345</v>
      </c>
      <c r="B13" t="s">
        <v>1416</v>
      </c>
      <c r="E13" t="b">
        <v>1</v>
      </c>
    </row>
    <row r="14" spans="1:5">
      <c r="A14" t="s">
        <v>1351</v>
      </c>
      <c r="B14" t="s">
        <v>1421</v>
      </c>
      <c r="E14" t="b">
        <v>1</v>
      </c>
    </row>
    <row r="15" spans="1:5">
      <c r="A15" t="s">
        <v>1343</v>
      </c>
      <c r="B15" t="s">
        <v>1472</v>
      </c>
      <c r="E15" t="b">
        <v>1</v>
      </c>
    </row>
    <row r="16" spans="1:5">
      <c r="A16" t="s">
        <v>1339</v>
      </c>
      <c r="B16" t="s">
        <v>1410</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694A6-B95F-4AE2-BB45-469D120A370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1262</v>
      </c>
      <c r="B3" t="s">
        <v>1406</v>
      </c>
      <c r="E3" t="b">
        <v>1</v>
      </c>
    </row>
    <row r="4" spans="1:5">
      <c r="A4" t="s">
        <v>1379</v>
      </c>
      <c r="B4" t="s">
        <v>1408</v>
      </c>
      <c r="E4" t="b">
        <v>1</v>
      </c>
    </row>
    <row r="5" spans="1:5">
      <c r="A5" t="s">
        <v>1347</v>
      </c>
      <c r="B5" t="s">
        <v>1415</v>
      </c>
      <c r="E5" t="b">
        <v>1</v>
      </c>
    </row>
    <row r="6" spans="1:5">
      <c r="A6" t="s">
        <v>1345</v>
      </c>
      <c r="B6" t="s">
        <v>1416</v>
      </c>
      <c r="E6" t="b">
        <v>1</v>
      </c>
    </row>
    <row r="7" spans="1:5">
      <c r="A7" t="s">
        <v>1339</v>
      </c>
      <c r="B7" t="s">
        <v>1410</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6506D-F4A9-47D5-875B-797F27E57F3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1262</v>
      </c>
      <c r="B2" t="s">
        <v>1406</v>
      </c>
      <c r="E2" t="b">
        <v>1</v>
      </c>
    </row>
    <row r="3" spans="1:5">
      <c r="A3" t="s">
        <v>1347</v>
      </c>
      <c r="B3" t="s">
        <v>1415</v>
      </c>
      <c r="E3" t="b">
        <v>1</v>
      </c>
    </row>
    <row r="4" spans="1:5">
      <c r="A4" t="s">
        <v>1345</v>
      </c>
      <c r="B4" t="s">
        <v>1416</v>
      </c>
      <c r="E4" t="b">
        <v>1</v>
      </c>
    </row>
    <row r="5" spans="1:5">
      <c r="A5" t="s">
        <v>1351</v>
      </c>
      <c r="B5" t="s">
        <v>1421</v>
      </c>
      <c r="E5" t="b">
        <v>1</v>
      </c>
    </row>
    <row r="6" spans="1:5">
      <c r="A6" t="s">
        <v>1343</v>
      </c>
      <c r="B6" t="s">
        <v>1472</v>
      </c>
      <c r="E6" t="b">
        <v>1</v>
      </c>
    </row>
    <row r="7" spans="1:5">
      <c r="A7" t="s">
        <v>1339</v>
      </c>
      <c r="B7" t="s">
        <v>1410</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965FC-ECCF-4191-A5D3-02F0AFB4DE6E}">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1411</v>
      </c>
      <c r="E2" t="b">
        <v>1</v>
      </c>
    </row>
    <row r="3" spans="1:5">
      <c r="A3" t="s">
        <v>1248</v>
      </c>
      <c r="B3" t="s">
        <v>1428</v>
      </c>
      <c r="E3" t="b">
        <v>1</v>
      </c>
    </row>
    <row r="4" spans="1:5">
      <c r="A4" t="s">
        <v>1262</v>
      </c>
      <c r="B4" t="s">
        <v>1406</v>
      </c>
      <c r="E4" t="b">
        <v>1</v>
      </c>
    </row>
    <row r="5" spans="1:5">
      <c r="A5" t="s">
        <v>1379</v>
      </c>
      <c r="B5" t="s">
        <v>1408</v>
      </c>
      <c r="E5" t="b">
        <v>1</v>
      </c>
    </row>
    <row r="6" spans="1:5">
      <c r="A6" t="s">
        <v>1367</v>
      </c>
      <c r="B6" t="s">
        <v>1419</v>
      </c>
      <c r="E6" t="b">
        <v>1</v>
      </c>
    </row>
    <row r="7" spans="1:5">
      <c r="A7" t="s">
        <v>1347</v>
      </c>
      <c r="B7" t="s">
        <v>1415</v>
      </c>
      <c r="E7" t="b">
        <v>1</v>
      </c>
    </row>
    <row r="8" spans="1:5">
      <c r="A8" t="s">
        <v>1345</v>
      </c>
      <c r="B8" t="s">
        <v>1416</v>
      </c>
      <c r="E8" t="b">
        <v>1</v>
      </c>
    </row>
    <row r="9" spans="1:5">
      <c r="A9" t="s">
        <v>1343</v>
      </c>
      <c r="B9" t="s">
        <v>1472</v>
      </c>
      <c r="E9" t="b">
        <v>1</v>
      </c>
    </row>
    <row r="10" spans="1:5">
      <c r="A10" t="s">
        <v>1339</v>
      </c>
      <c r="B10" t="s">
        <v>1410</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AB597-CD89-4002-9933-2C8B2D21790A}">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1497</v>
      </c>
      <c r="E2" t="b">
        <v>1</v>
      </c>
    </row>
    <row r="3" spans="1:5">
      <c r="A3" t="s">
        <v>1254</v>
      </c>
      <c r="B3" t="s">
        <v>1498</v>
      </c>
      <c r="E3" t="b">
        <v>1</v>
      </c>
    </row>
    <row r="4" spans="1:5">
      <c r="A4" t="s">
        <v>350</v>
      </c>
      <c r="B4" t="s">
        <v>1499</v>
      </c>
      <c r="E4" t="b">
        <v>1</v>
      </c>
    </row>
    <row r="5" spans="1:5">
      <c r="A5" t="s">
        <v>1250</v>
      </c>
      <c r="B5" t="s">
        <v>1500</v>
      </c>
      <c r="E5" t="b">
        <v>1</v>
      </c>
    </row>
    <row r="6" spans="1:5">
      <c r="A6" t="s">
        <v>1239</v>
      </c>
      <c r="B6" t="s">
        <v>1501</v>
      </c>
      <c r="E6" t="b">
        <v>1</v>
      </c>
    </row>
    <row r="7" spans="1:5">
      <c r="A7" t="s">
        <v>352</v>
      </c>
      <c r="B7" t="s">
        <v>1502</v>
      </c>
      <c r="E7" t="b">
        <v>1</v>
      </c>
    </row>
    <row r="8" spans="1:5">
      <c r="A8" t="s">
        <v>1241</v>
      </c>
      <c r="B8" t="s">
        <v>1503</v>
      </c>
      <c r="E8" t="b">
        <v>1</v>
      </c>
    </row>
    <row r="9" spans="1:5">
      <c r="A9" t="s">
        <v>1248</v>
      </c>
      <c r="B9" t="s">
        <v>1504</v>
      </c>
      <c r="E9" t="b">
        <v>1</v>
      </c>
    </row>
    <row r="10" spans="1:5">
      <c r="A10" t="s">
        <v>1262</v>
      </c>
      <c r="B10" t="s">
        <v>1505</v>
      </c>
      <c r="E10" t="b">
        <v>1</v>
      </c>
    </row>
    <row r="11" spans="1:5">
      <c r="A11" t="s">
        <v>1236</v>
      </c>
      <c r="B11" t="s">
        <v>353</v>
      </c>
      <c r="E11" t="b">
        <v>1</v>
      </c>
    </row>
    <row r="12" spans="1:5">
      <c r="A12" t="s">
        <v>379</v>
      </c>
      <c r="B12" t="s">
        <v>1506</v>
      </c>
      <c r="E12" t="b">
        <v>1</v>
      </c>
    </row>
    <row r="13" spans="1:5">
      <c r="A13" t="s">
        <v>1256</v>
      </c>
      <c r="B13" t="s">
        <v>1507</v>
      </c>
      <c r="E13" t="b">
        <v>1</v>
      </c>
    </row>
    <row r="14" spans="1:5">
      <c r="A14" t="s">
        <v>1234</v>
      </c>
      <c r="B14" t="s">
        <v>1508</v>
      </c>
      <c r="E14" t="b">
        <v>1</v>
      </c>
    </row>
    <row r="15" spans="1:5">
      <c r="A15" t="s">
        <v>1264</v>
      </c>
      <c r="B15" t="s">
        <v>1509</v>
      </c>
      <c r="E15" t="b">
        <v>1</v>
      </c>
    </row>
    <row r="16" spans="1:5">
      <c r="A16" t="s">
        <v>1245</v>
      </c>
      <c r="B16" t="s">
        <v>1510</v>
      </c>
      <c r="E16" t="b">
        <v>1</v>
      </c>
    </row>
    <row r="17" spans="1:5">
      <c r="A17" t="s">
        <v>1243</v>
      </c>
      <c r="B17" t="s">
        <v>1511</v>
      </c>
      <c r="E17" t="b">
        <v>1</v>
      </c>
    </row>
    <row r="18" spans="1:5">
      <c r="A18" t="s">
        <v>1268</v>
      </c>
      <c r="B18" t="s">
        <v>1512</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D6E55-EFF4-4D8E-81A4-F71E66BEA52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1513</v>
      </c>
      <c r="E2" t="b">
        <v>1</v>
      </c>
    </row>
    <row r="3" spans="1:5">
      <c r="A3" t="s">
        <v>348</v>
      </c>
      <c r="B3" t="s">
        <v>1514</v>
      </c>
      <c r="E3" t="b">
        <v>1</v>
      </c>
    </row>
    <row r="4" spans="1:5">
      <c r="A4" t="s">
        <v>1241</v>
      </c>
      <c r="B4" t="s">
        <v>849</v>
      </c>
      <c r="E4" t="b">
        <v>1</v>
      </c>
    </row>
    <row r="5" spans="1:5">
      <c r="A5" t="s">
        <v>1234</v>
      </c>
      <c r="B5" t="s">
        <v>1515</v>
      </c>
      <c r="E5" t="b">
        <v>1</v>
      </c>
    </row>
    <row r="6" spans="1:5">
      <c r="A6" t="s">
        <v>352</v>
      </c>
      <c r="B6" t="s">
        <v>1516</v>
      </c>
      <c r="E6" t="b">
        <v>1</v>
      </c>
    </row>
    <row r="7" spans="1:5">
      <c r="A7" t="s">
        <v>376</v>
      </c>
      <c r="B7" t="s">
        <v>1517</v>
      </c>
      <c r="E7" t="b">
        <v>1</v>
      </c>
    </row>
    <row r="8" spans="1:5">
      <c r="A8" t="s">
        <v>350</v>
      </c>
      <c r="B8" t="s">
        <v>1518</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3FAFE-94EC-45D6-A094-BA46271A1A5D}">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1519</v>
      </c>
      <c r="E2" t="b">
        <v>1</v>
      </c>
    </row>
    <row r="3" spans="1:5">
      <c r="A3" t="s">
        <v>379</v>
      </c>
      <c r="B3" t="s">
        <v>1520</v>
      </c>
      <c r="E3" t="b">
        <v>1</v>
      </c>
    </row>
    <row r="4" spans="1:5">
      <c r="A4" t="s">
        <v>348</v>
      </c>
      <c r="B4" t="s">
        <v>1521</v>
      </c>
      <c r="E4" t="b">
        <v>1</v>
      </c>
    </row>
    <row r="5" spans="1:5">
      <c r="A5" t="s">
        <v>350</v>
      </c>
      <c r="B5" t="s">
        <v>1522</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E8F77-F6BB-456A-8737-EE9B4516D01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1523</v>
      </c>
      <c r="E2" t="b">
        <v>1</v>
      </c>
    </row>
    <row r="3" spans="1:5">
      <c r="A3" t="s">
        <v>379</v>
      </c>
      <c r="B3" t="s">
        <v>1524</v>
      </c>
      <c r="E3" t="b">
        <v>1</v>
      </c>
    </row>
    <row r="4" spans="1:5">
      <c r="A4" t="s">
        <v>350</v>
      </c>
      <c r="B4" t="s">
        <v>1525</v>
      </c>
      <c r="E4" t="b">
        <v>1</v>
      </c>
    </row>
    <row r="5" spans="1:5">
      <c r="A5" t="s">
        <v>348</v>
      </c>
      <c r="B5" t="s">
        <v>1526</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3B9-AA31-4408-8562-55133552A03A}">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1527</v>
      </c>
      <c r="E2" t="b">
        <v>1</v>
      </c>
    </row>
    <row r="3" spans="1:5">
      <c r="A3" t="s">
        <v>350</v>
      </c>
      <c r="B3" t="s">
        <v>1528</v>
      </c>
      <c r="E3" t="b">
        <v>1</v>
      </c>
    </row>
    <row r="4" spans="1:5">
      <c r="A4" t="s">
        <v>348</v>
      </c>
      <c r="B4" t="s">
        <v>5</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C46EE-56A6-4549-B44A-AA0D7AEEC20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1529</v>
      </c>
      <c r="E2" t="b">
        <v>1</v>
      </c>
    </row>
    <row r="3" spans="1:5">
      <c r="A3" t="s">
        <v>352</v>
      </c>
      <c r="B3" t="s">
        <v>1530</v>
      </c>
      <c r="E3" t="b">
        <v>1</v>
      </c>
    </row>
    <row r="4" spans="1:5">
      <c r="A4" t="s">
        <v>1234</v>
      </c>
      <c r="B4" t="s">
        <v>1531</v>
      </c>
      <c r="E4" t="b">
        <v>1</v>
      </c>
    </row>
    <row r="5" spans="1:5">
      <c r="A5" t="s">
        <v>350</v>
      </c>
      <c r="B5" t="s">
        <v>1532</v>
      </c>
      <c r="E5" t="b">
        <v>1</v>
      </c>
    </row>
    <row r="6" spans="1:5">
      <c r="A6" t="s">
        <v>376</v>
      </c>
      <c r="B6" t="s">
        <v>1533</v>
      </c>
      <c r="E6" t="b">
        <v>1</v>
      </c>
    </row>
    <row r="7" spans="1:5">
      <c r="A7" t="s">
        <v>379</v>
      </c>
      <c r="B7" t="s">
        <v>1511</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4DC3B-A2C5-4140-8A6A-B79BBA897FB0}">
  <dimension ref="A1:E30"/>
  <sheetViews>
    <sheetView workbookViewId="0">
      <selection activeCell="A2" sqref="A2:E3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1534</v>
      </c>
      <c r="B2" t="s">
        <v>1535</v>
      </c>
      <c r="E2" t="b">
        <v>1</v>
      </c>
    </row>
    <row r="3" spans="1:5">
      <c r="A3" t="s">
        <v>1536</v>
      </c>
      <c r="B3" t="s">
        <v>1537</v>
      </c>
      <c r="E3" t="b">
        <v>1</v>
      </c>
    </row>
    <row r="4" spans="1:5">
      <c r="A4" t="s">
        <v>1538</v>
      </c>
      <c r="B4" t="s">
        <v>1539</v>
      </c>
      <c r="E4" t="b">
        <v>1</v>
      </c>
    </row>
    <row r="5" spans="1:5">
      <c r="A5" t="s">
        <v>1540</v>
      </c>
      <c r="B5" t="s">
        <v>1541</v>
      </c>
      <c r="E5" t="b">
        <v>1</v>
      </c>
    </row>
    <row r="6" spans="1:5">
      <c r="A6" t="s">
        <v>1542</v>
      </c>
      <c r="B6" t="s">
        <v>1543</v>
      </c>
      <c r="E6" t="b">
        <v>1</v>
      </c>
    </row>
    <row r="7" spans="1:5">
      <c r="A7" t="s">
        <v>1544</v>
      </c>
      <c r="B7" t="s">
        <v>1545</v>
      </c>
      <c r="E7" t="b">
        <v>1</v>
      </c>
    </row>
    <row r="8" spans="1:5">
      <c r="A8" t="s">
        <v>1546</v>
      </c>
      <c r="B8" t="s">
        <v>1547</v>
      </c>
      <c r="E8" t="b">
        <v>1</v>
      </c>
    </row>
    <row r="9" spans="1:5">
      <c r="A9" t="s">
        <v>1548</v>
      </c>
      <c r="B9" t="s">
        <v>1549</v>
      </c>
      <c r="E9" t="b">
        <v>1</v>
      </c>
    </row>
    <row r="10" spans="1:5">
      <c r="A10" t="s">
        <v>1550</v>
      </c>
      <c r="B10" t="s">
        <v>1551</v>
      </c>
      <c r="E10" t="b">
        <v>1</v>
      </c>
    </row>
    <row r="11" spans="1:5">
      <c r="A11" t="s">
        <v>1552</v>
      </c>
      <c r="B11" t="s">
        <v>1553</v>
      </c>
      <c r="E11" t="b">
        <v>1</v>
      </c>
    </row>
    <row r="12" spans="1:5">
      <c r="A12" t="s">
        <v>1554</v>
      </c>
      <c r="B12" t="s">
        <v>1555</v>
      </c>
      <c r="E12" t="b">
        <v>1</v>
      </c>
    </row>
    <row r="13" spans="1:5">
      <c r="A13" t="s">
        <v>1556</v>
      </c>
      <c r="B13" t="s">
        <v>1557</v>
      </c>
      <c r="E13" t="b">
        <v>1</v>
      </c>
    </row>
    <row r="14" spans="1:5">
      <c r="A14" t="s">
        <v>1558</v>
      </c>
      <c r="B14" t="s">
        <v>1559</v>
      </c>
      <c r="E14" t="b">
        <v>1</v>
      </c>
    </row>
    <row r="15" spans="1:5">
      <c r="A15" t="s">
        <v>1560</v>
      </c>
      <c r="B15" t="s">
        <v>1561</v>
      </c>
      <c r="E15" t="b">
        <v>1</v>
      </c>
    </row>
    <row r="16" spans="1:5">
      <c r="A16" t="s">
        <v>1562</v>
      </c>
      <c r="B16" t="s">
        <v>1563</v>
      </c>
      <c r="E16" t="b">
        <v>1</v>
      </c>
    </row>
    <row r="17" spans="1:5">
      <c r="A17" t="s">
        <v>1564</v>
      </c>
      <c r="B17" t="s">
        <v>1565</v>
      </c>
      <c r="E17" t="b">
        <v>1</v>
      </c>
    </row>
    <row r="18" spans="1:5">
      <c r="A18" t="s">
        <v>1566</v>
      </c>
      <c r="B18" t="s">
        <v>1567</v>
      </c>
      <c r="E18" t="b">
        <v>1</v>
      </c>
    </row>
    <row r="19" spans="1:5">
      <c r="A19" t="s">
        <v>1568</v>
      </c>
      <c r="B19" t="s">
        <v>1569</v>
      </c>
      <c r="E19" t="b">
        <v>1</v>
      </c>
    </row>
    <row r="20" spans="1:5">
      <c r="A20" t="s">
        <v>1570</v>
      </c>
      <c r="B20" t="s">
        <v>1571</v>
      </c>
      <c r="E20" t="b">
        <v>1</v>
      </c>
    </row>
    <row r="21" spans="1:5">
      <c r="A21" t="s">
        <v>1572</v>
      </c>
      <c r="B21" t="s">
        <v>1573</v>
      </c>
      <c r="E21" t="b">
        <v>1</v>
      </c>
    </row>
    <row r="22" spans="1:5">
      <c r="A22" t="s">
        <v>1574</v>
      </c>
      <c r="B22" t="s">
        <v>1575</v>
      </c>
      <c r="E22" t="b">
        <v>1</v>
      </c>
    </row>
    <row r="23" spans="1:5">
      <c r="A23" t="s">
        <v>1576</v>
      </c>
      <c r="B23" t="s">
        <v>1577</v>
      </c>
      <c r="E23" t="b">
        <v>1</v>
      </c>
    </row>
    <row r="24" spans="1:5">
      <c r="A24" t="s">
        <v>1578</v>
      </c>
      <c r="B24" t="s">
        <v>1579</v>
      </c>
      <c r="E24" t="b">
        <v>1</v>
      </c>
    </row>
    <row r="25" spans="1:5">
      <c r="A25" t="s">
        <v>1580</v>
      </c>
      <c r="B25" t="s">
        <v>1581</v>
      </c>
      <c r="E25" t="b">
        <v>1</v>
      </c>
    </row>
    <row r="26" spans="1:5">
      <c r="A26" t="s">
        <v>1582</v>
      </c>
      <c r="B26" t="s">
        <v>1583</v>
      </c>
      <c r="E26" t="b">
        <v>1</v>
      </c>
    </row>
    <row r="27" spans="1:5">
      <c r="A27" t="s">
        <v>1584</v>
      </c>
      <c r="B27" t="s">
        <v>1585</v>
      </c>
      <c r="E27" t="b">
        <v>1</v>
      </c>
    </row>
    <row r="28" spans="1:5">
      <c r="A28" t="s">
        <v>1586</v>
      </c>
      <c r="B28" t="s">
        <v>1587</v>
      </c>
      <c r="E28" t="b">
        <v>1</v>
      </c>
    </row>
    <row r="29" spans="1:5">
      <c r="A29" t="s">
        <v>1588</v>
      </c>
      <c r="B29" t="s">
        <v>1589</v>
      </c>
      <c r="E29" t="b">
        <v>1</v>
      </c>
    </row>
    <row r="30" spans="1:5">
      <c r="A30" t="s">
        <v>1590</v>
      </c>
      <c r="B30" t="s">
        <v>1590</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6DEC6-4538-40F3-A2A7-77261935FCA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1591</v>
      </c>
      <c r="B2" t="s">
        <v>1592</v>
      </c>
      <c r="E2" t="b">
        <v>1</v>
      </c>
    </row>
    <row r="3" spans="1:5">
      <c r="A3" t="s">
        <v>1593</v>
      </c>
      <c r="B3" t="s">
        <v>1594</v>
      </c>
      <c r="E3" t="b">
        <v>1</v>
      </c>
    </row>
    <row r="4" spans="1:5">
      <c r="A4" t="s">
        <v>1595</v>
      </c>
      <c r="B4" t="s">
        <v>1596</v>
      </c>
      <c r="E4" t="b">
        <v>1</v>
      </c>
    </row>
    <row r="5" spans="1:5">
      <c r="A5" t="s">
        <v>1597</v>
      </c>
      <c r="B5" t="s">
        <v>1598</v>
      </c>
      <c r="E5" t="b">
        <v>1</v>
      </c>
    </row>
    <row r="6" spans="1:5">
      <c r="A6" t="s">
        <v>1599</v>
      </c>
      <c r="B6" t="s">
        <v>1600</v>
      </c>
      <c r="E6" t="b">
        <v>1</v>
      </c>
    </row>
    <row r="7" spans="1:5">
      <c r="A7" t="s">
        <v>1601</v>
      </c>
      <c r="B7" t="s">
        <v>1602</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5A64E-19FE-4CCA-8209-306F046A9B32}">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1603</v>
      </c>
      <c r="B2" t="s">
        <v>1604</v>
      </c>
      <c r="E2" t="b">
        <v>1</v>
      </c>
    </row>
    <row r="3" spans="1:5">
      <c r="A3" t="s">
        <v>1605</v>
      </c>
      <c r="B3" t="s">
        <v>1606</v>
      </c>
      <c r="E3" t="b">
        <v>1</v>
      </c>
    </row>
    <row r="4" spans="1:5">
      <c r="A4" t="s">
        <v>1607</v>
      </c>
      <c r="B4" t="s">
        <v>1608</v>
      </c>
      <c r="E4" t="b">
        <v>1</v>
      </c>
    </row>
    <row r="5" spans="1:5">
      <c r="A5" t="s">
        <v>1609</v>
      </c>
      <c r="B5" t="s">
        <v>1610</v>
      </c>
      <c r="E5" t="b">
        <v>1</v>
      </c>
    </row>
    <row r="6" spans="1:5">
      <c r="A6" t="s">
        <v>1611</v>
      </c>
      <c r="B6" t="s">
        <v>1612</v>
      </c>
      <c r="E6" t="b">
        <v>1</v>
      </c>
    </row>
    <row r="7" spans="1:5">
      <c r="A7" t="s">
        <v>1613</v>
      </c>
      <c r="B7" t="s">
        <v>1614</v>
      </c>
      <c r="E7" t="b">
        <v>1</v>
      </c>
    </row>
    <row r="8" spans="1:5">
      <c r="A8" t="s">
        <v>1615</v>
      </c>
      <c r="B8" t="s">
        <v>1616</v>
      </c>
      <c r="E8" t="b">
        <v>1</v>
      </c>
    </row>
    <row r="9" spans="1:5">
      <c r="A9" t="s">
        <v>1617</v>
      </c>
      <c r="B9" t="s">
        <v>1618</v>
      </c>
      <c r="E9" t="b">
        <v>1</v>
      </c>
    </row>
    <row r="10" spans="1:5">
      <c r="A10" t="s">
        <v>1619</v>
      </c>
      <c r="B10" t="s">
        <v>1620</v>
      </c>
      <c r="E10" t="b">
        <v>1</v>
      </c>
    </row>
    <row r="11" spans="1:5">
      <c r="A11" t="s">
        <v>1621</v>
      </c>
      <c r="B11" t="s">
        <v>359</v>
      </c>
      <c r="E11" t="b">
        <v>1</v>
      </c>
    </row>
    <row r="12" spans="1:5">
      <c r="A12" t="s">
        <v>1622</v>
      </c>
      <c r="B12" t="s">
        <v>1623</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EC012-653E-49F9-897F-F07C20CEA53B}">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376</v>
      </c>
      <c r="B2" t="s">
        <v>1624</v>
      </c>
      <c r="C2" t="s">
        <v>350</v>
      </c>
      <c r="D2" t="s">
        <v>1625</v>
      </c>
      <c r="E2" t="b">
        <v>1</v>
      </c>
    </row>
    <row r="3" spans="1:5">
      <c r="A3" t="s">
        <v>1239</v>
      </c>
      <c r="B3" t="s">
        <v>1626</v>
      </c>
      <c r="C3" t="s">
        <v>350</v>
      </c>
      <c r="D3" t="s">
        <v>1625</v>
      </c>
      <c r="E3" t="b">
        <v>1</v>
      </c>
    </row>
    <row r="4" spans="1:5">
      <c r="A4" t="s">
        <v>352</v>
      </c>
      <c r="B4" t="s">
        <v>1624</v>
      </c>
      <c r="C4" t="s">
        <v>348</v>
      </c>
      <c r="D4" t="s">
        <v>1627</v>
      </c>
      <c r="E4" t="b">
        <v>1</v>
      </c>
    </row>
    <row r="5" spans="1:5">
      <c r="A5" t="s">
        <v>350</v>
      </c>
      <c r="B5" t="s">
        <v>1628</v>
      </c>
      <c r="C5" t="s">
        <v>348</v>
      </c>
      <c r="D5" t="s">
        <v>1627</v>
      </c>
      <c r="E5" t="b">
        <v>1</v>
      </c>
    </row>
    <row r="6" spans="1:5">
      <c r="A6" t="s">
        <v>1248</v>
      </c>
      <c r="B6" t="s">
        <v>1629</v>
      </c>
      <c r="C6" t="s">
        <v>348</v>
      </c>
      <c r="D6" t="s">
        <v>1627</v>
      </c>
      <c r="E6" t="b">
        <v>1</v>
      </c>
    </row>
    <row r="7" spans="1:5">
      <c r="A7" t="s">
        <v>1256</v>
      </c>
      <c r="B7" t="s">
        <v>1630</v>
      </c>
      <c r="C7" t="s">
        <v>348</v>
      </c>
      <c r="D7" t="s">
        <v>1627</v>
      </c>
      <c r="E7" t="b">
        <v>1</v>
      </c>
    </row>
    <row r="8" spans="1:5">
      <c r="A8" t="s">
        <v>1241</v>
      </c>
      <c r="B8" t="s">
        <v>1626</v>
      </c>
      <c r="C8" t="s">
        <v>348</v>
      </c>
      <c r="D8" t="s">
        <v>1627</v>
      </c>
      <c r="E8" t="b">
        <v>1</v>
      </c>
    </row>
    <row r="9" spans="1:5">
      <c r="A9" t="s">
        <v>1262</v>
      </c>
      <c r="B9" t="s">
        <v>1631</v>
      </c>
      <c r="C9" t="s">
        <v>348</v>
      </c>
      <c r="D9" t="s">
        <v>1627</v>
      </c>
      <c r="E9" t="b">
        <v>1</v>
      </c>
    </row>
    <row r="10" spans="1:5">
      <c r="A10" t="s">
        <v>379</v>
      </c>
      <c r="B10" t="s">
        <v>1624</v>
      </c>
      <c r="C10" t="s">
        <v>352</v>
      </c>
      <c r="D10" t="s">
        <v>1632</v>
      </c>
      <c r="E10" t="b">
        <v>1</v>
      </c>
    </row>
    <row r="11" spans="1:5">
      <c r="A11" t="s">
        <v>1254</v>
      </c>
      <c r="B11" t="s">
        <v>1630</v>
      </c>
      <c r="C11" t="s">
        <v>352</v>
      </c>
      <c r="D11" t="s">
        <v>1632</v>
      </c>
      <c r="E11" t="b">
        <v>1</v>
      </c>
    </row>
    <row r="12" spans="1:5">
      <c r="A12" t="s">
        <v>1245</v>
      </c>
      <c r="B12" t="s">
        <v>1626</v>
      </c>
      <c r="C12" t="s">
        <v>352</v>
      </c>
      <c r="D12" t="s">
        <v>1632</v>
      </c>
      <c r="E12" t="b">
        <v>1</v>
      </c>
    </row>
    <row r="13" spans="1:5">
      <c r="A13" t="s">
        <v>1243</v>
      </c>
      <c r="B13" t="s">
        <v>1633</v>
      </c>
      <c r="C13" t="s">
        <v>379</v>
      </c>
      <c r="D13" t="s">
        <v>1634</v>
      </c>
      <c r="E13" t="b">
        <v>1</v>
      </c>
    </row>
    <row r="14" spans="1:5">
      <c r="A14" t="s">
        <v>1264</v>
      </c>
      <c r="B14" t="s">
        <v>1635</v>
      </c>
      <c r="C14" t="s">
        <v>379</v>
      </c>
      <c r="D14" t="s">
        <v>1634</v>
      </c>
      <c r="E14" t="b">
        <v>1</v>
      </c>
    </row>
    <row r="15" spans="1:5">
      <c r="A15" t="s">
        <v>1268</v>
      </c>
      <c r="B15" t="s">
        <v>1636</v>
      </c>
      <c r="C15" t="s">
        <v>379</v>
      </c>
      <c r="D15" t="s">
        <v>1634</v>
      </c>
      <c r="E15" t="b">
        <v>1</v>
      </c>
    </row>
    <row r="16" spans="1:5">
      <c r="A16" t="s">
        <v>1266</v>
      </c>
      <c r="B16" t="s">
        <v>1637</v>
      </c>
      <c r="C16" t="s">
        <v>379</v>
      </c>
      <c r="D16" t="s">
        <v>1634</v>
      </c>
      <c r="E16" t="b">
        <v>1</v>
      </c>
    </row>
    <row r="17" spans="1:5">
      <c r="A17" t="s">
        <v>1234</v>
      </c>
      <c r="B17" t="s">
        <v>1624</v>
      </c>
      <c r="C17" t="s">
        <v>376</v>
      </c>
      <c r="D17" t="s">
        <v>1638</v>
      </c>
      <c r="E17" t="b">
        <v>1</v>
      </c>
    </row>
    <row r="18" spans="1:5">
      <c r="A18" t="s">
        <v>348</v>
      </c>
      <c r="B18" t="s">
        <v>1628</v>
      </c>
      <c r="C18" t="s">
        <v>376</v>
      </c>
      <c r="D18" t="s">
        <v>1638</v>
      </c>
      <c r="E18" t="b">
        <v>1</v>
      </c>
    </row>
    <row r="19" spans="1:5">
      <c r="A19" t="s">
        <v>1236</v>
      </c>
      <c r="B19" t="s">
        <v>1629</v>
      </c>
      <c r="C19" t="s">
        <v>376</v>
      </c>
      <c r="D19" t="s">
        <v>1638</v>
      </c>
      <c r="E19" t="b">
        <v>1</v>
      </c>
    </row>
    <row r="20" spans="1:5">
      <c r="A20" t="s">
        <v>1250</v>
      </c>
      <c r="B20" t="s">
        <v>1626</v>
      </c>
      <c r="C20" t="s">
        <v>376</v>
      </c>
      <c r="D20" t="s">
        <v>1638</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5AC91-9C0D-4A49-B489-805CAACF9E7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1625</v>
      </c>
      <c r="E2" t="b">
        <v>1</v>
      </c>
    </row>
    <row r="3" spans="1:5">
      <c r="A3" t="s">
        <v>376</v>
      </c>
      <c r="B3" t="s">
        <v>1638</v>
      </c>
      <c r="E3" t="b">
        <v>1</v>
      </c>
    </row>
    <row r="4" spans="1:5">
      <c r="A4" t="s">
        <v>348</v>
      </c>
      <c r="B4" t="s">
        <v>1627</v>
      </c>
      <c r="E4" t="b">
        <v>1</v>
      </c>
    </row>
    <row r="5" spans="1:5">
      <c r="A5" t="s">
        <v>379</v>
      </c>
      <c r="B5" t="s">
        <v>1634</v>
      </c>
      <c r="E5" t="b">
        <v>1</v>
      </c>
    </row>
    <row r="6" spans="1:5">
      <c r="A6" t="s">
        <v>352</v>
      </c>
      <c r="B6" t="s">
        <v>1632</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813FA-CA6C-456D-B101-D7EB638ACCB1}">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1639</v>
      </c>
      <c r="E2" t="b">
        <v>1</v>
      </c>
    </row>
    <row r="3" spans="1:5">
      <c r="A3" t="s">
        <v>352</v>
      </c>
      <c r="B3" t="s">
        <v>1640</v>
      </c>
      <c r="E3" t="b">
        <v>1</v>
      </c>
    </row>
    <row r="4" spans="1:5">
      <c r="A4" t="s">
        <v>350</v>
      </c>
      <c r="B4" t="s">
        <v>1641</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8895E-5F70-4C04-A572-143BC273F12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376</v>
      </c>
      <c r="B2" t="s">
        <v>1642</v>
      </c>
      <c r="E2" t="b">
        <v>1</v>
      </c>
    </row>
    <row r="3" spans="1:5">
      <c r="A3" t="s">
        <v>352</v>
      </c>
      <c r="B3" t="s">
        <v>1643</v>
      </c>
      <c r="E3" t="b">
        <v>1</v>
      </c>
    </row>
    <row r="4" spans="1:5">
      <c r="A4" t="s">
        <v>379</v>
      </c>
      <c r="B4" t="s">
        <v>1524</v>
      </c>
      <c r="E4" t="b">
        <v>1</v>
      </c>
    </row>
    <row r="5" spans="1:5">
      <c r="A5" t="s">
        <v>350</v>
      </c>
      <c r="B5" t="s">
        <v>1525</v>
      </c>
      <c r="E5" t="b">
        <v>1</v>
      </c>
    </row>
    <row r="6" spans="1:5">
      <c r="A6" t="s">
        <v>1234</v>
      </c>
      <c r="B6" t="s">
        <v>1644</v>
      </c>
      <c r="E6" t="b">
        <v>1</v>
      </c>
    </row>
    <row r="7" spans="1:5">
      <c r="A7" t="s">
        <v>348</v>
      </c>
      <c r="B7" t="s">
        <v>1526</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F3D19-0643-453A-ABA5-47E2EB902B6E}">
  <dimension ref="A1:E114"/>
  <sheetViews>
    <sheetView workbookViewId="0">
      <selection activeCell="A2" sqref="A2:E1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1645</v>
      </c>
      <c r="C2" t="s">
        <v>350</v>
      </c>
      <c r="D2" t="s">
        <v>1646</v>
      </c>
      <c r="E2" t="b">
        <v>1</v>
      </c>
    </row>
    <row r="3" spans="1:5">
      <c r="A3" t="s">
        <v>348</v>
      </c>
      <c r="B3" t="s">
        <v>1647</v>
      </c>
      <c r="C3" t="s">
        <v>350</v>
      </c>
      <c r="D3" t="s">
        <v>1646</v>
      </c>
      <c r="E3" t="b">
        <v>1</v>
      </c>
    </row>
    <row r="4" spans="1:5">
      <c r="A4" t="s">
        <v>1241</v>
      </c>
      <c r="B4" t="s">
        <v>1648</v>
      </c>
      <c r="C4" t="s">
        <v>350</v>
      </c>
      <c r="D4" t="s">
        <v>1646</v>
      </c>
      <c r="E4" t="b">
        <v>1</v>
      </c>
    </row>
    <row r="5" spans="1:5">
      <c r="A5" t="s">
        <v>352</v>
      </c>
      <c r="B5" t="s">
        <v>1649</v>
      </c>
      <c r="C5" t="s">
        <v>350</v>
      </c>
      <c r="D5" t="s">
        <v>1646</v>
      </c>
      <c r="E5" t="b">
        <v>1</v>
      </c>
    </row>
    <row r="6" spans="1:5">
      <c r="A6" t="s">
        <v>379</v>
      </c>
      <c r="B6" t="s">
        <v>1650</v>
      </c>
      <c r="C6" t="s">
        <v>350</v>
      </c>
      <c r="D6" t="s">
        <v>1646</v>
      </c>
      <c r="E6" t="b">
        <v>1</v>
      </c>
    </row>
    <row r="7" spans="1:5">
      <c r="A7" t="s">
        <v>376</v>
      </c>
      <c r="B7" t="s">
        <v>1651</v>
      </c>
      <c r="C7" t="s">
        <v>350</v>
      </c>
      <c r="D7" t="s">
        <v>1646</v>
      </c>
      <c r="E7" t="b">
        <v>1</v>
      </c>
    </row>
    <row r="8" spans="1:5">
      <c r="A8" t="s">
        <v>1234</v>
      </c>
      <c r="B8" t="s">
        <v>1652</v>
      </c>
      <c r="C8" t="s">
        <v>350</v>
      </c>
      <c r="D8" t="s">
        <v>1646</v>
      </c>
      <c r="E8" t="b">
        <v>1</v>
      </c>
    </row>
    <row r="9" spans="1:5">
      <c r="A9" t="s">
        <v>1245</v>
      </c>
      <c r="B9" t="s">
        <v>1653</v>
      </c>
      <c r="C9" t="s">
        <v>350</v>
      </c>
      <c r="D9" t="s">
        <v>1646</v>
      </c>
      <c r="E9" t="b">
        <v>1</v>
      </c>
    </row>
    <row r="10" spans="1:5">
      <c r="A10" t="s">
        <v>1239</v>
      </c>
      <c r="B10" t="s">
        <v>1654</v>
      </c>
      <c r="C10" t="s">
        <v>350</v>
      </c>
      <c r="D10" t="s">
        <v>1646</v>
      </c>
      <c r="E10" t="b">
        <v>1</v>
      </c>
    </row>
    <row r="11" spans="1:5">
      <c r="A11" t="s">
        <v>1250</v>
      </c>
      <c r="B11" t="s">
        <v>1655</v>
      </c>
      <c r="C11" t="s">
        <v>348</v>
      </c>
      <c r="D11" t="s">
        <v>1656</v>
      </c>
      <c r="E11" t="b">
        <v>1</v>
      </c>
    </row>
    <row r="12" spans="1:5">
      <c r="A12" t="s">
        <v>1248</v>
      </c>
      <c r="B12" t="s">
        <v>1657</v>
      </c>
      <c r="C12" t="s">
        <v>348</v>
      </c>
      <c r="D12" t="s">
        <v>1656</v>
      </c>
      <c r="E12" t="b">
        <v>1</v>
      </c>
    </row>
    <row r="13" spans="1:5">
      <c r="A13" t="s">
        <v>1236</v>
      </c>
      <c r="B13" t="s">
        <v>1658</v>
      </c>
      <c r="C13" t="s">
        <v>348</v>
      </c>
      <c r="D13" t="s">
        <v>1656</v>
      </c>
      <c r="E13" t="b">
        <v>1</v>
      </c>
    </row>
    <row r="14" spans="1:5">
      <c r="A14" t="s">
        <v>1262</v>
      </c>
      <c r="B14" t="s">
        <v>1659</v>
      </c>
      <c r="C14" t="s">
        <v>348</v>
      </c>
      <c r="D14" t="s">
        <v>1656</v>
      </c>
      <c r="E14" t="b">
        <v>1</v>
      </c>
    </row>
    <row r="15" spans="1:5">
      <c r="A15" t="s">
        <v>1256</v>
      </c>
      <c r="B15" t="s">
        <v>1660</v>
      </c>
      <c r="C15" t="s">
        <v>348</v>
      </c>
      <c r="D15" t="s">
        <v>1656</v>
      </c>
      <c r="E15" t="b">
        <v>1</v>
      </c>
    </row>
    <row r="16" spans="1:5">
      <c r="A16" t="s">
        <v>1254</v>
      </c>
      <c r="B16" t="s">
        <v>1661</v>
      </c>
      <c r="C16" t="s">
        <v>348</v>
      </c>
      <c r="D16" t="s">
        <v>1656</v>
      </c>
      <c r="E16" t="b">
        <v>1</v>
      </c>
    </row>
    <row r="17" spans="1:5">
      <c r="A17" t="s">
        <v>1243</v>
      </c>
      <c r="B17" t="s">
        <v>1662</v>
      </c>
      <c r="C17" t="s">
        <v>348</v>
      </c>
      <c r="D17" t="s">
        <v>1656</v>
      </c>
      <c r="E17" t="b">
        <v>1</v>
      </c>
    </row>
    <row r="18" spans="1:5">
      <c r="A18" t="s">
        <v>1264</v>
      </c>
      <c r="B18" t="s">
        <v>1663</v>
      </c>
      <c r="C18" t="s">
        <v>348</v>
      </c>
      <c r="D18" t="s">
        <v>1656</v>
      </c>
      <c r="E18" t="b">
        <v>1</v>
      </c>
    </row>
    <row r="19" spans="1:5">
      <c r="A19" t="s">
        <v>1268</v>
      </c>
      <c r="B19" t="s">
        <v>1664</v>
      </c>
      <c r="C19" t="s">
        <v>348</v>
      </c>
      <c r="D19" t="s">
        <v>1656</v>
      </c>
      <c r="E19" t="b">
        <v>1</v>
      </c>
    </row>
    <row r="20" spans="1:5">
      <c r="A20" t="s">
        <v>1266</v>
      </c>
      <c r="B20" t="s">
        <v>1665</v>
      </c>
      <c r="C20" t="s">
        <v>348</v>
      </c>
      <c r="D20" t="s">
        <v>1656</v>
      </c>
      <c r="E20" t="b">
        <v>1</v>
      </c>
    </row>
    <row r="21" spans="1:5">
      <c r="A21" t="s">
        <v>1260</v>
      </c>
      <c r="B21" t="s">
        <v>1666</v>
      </c>
      <c r="C21" t="s">
        <v>348</v>
      </c>
      <c r="D21" t="s">
        <v>1656</v>
      </c>
      <c r="E21" t="b">
        <v>1</v>
      </c>
    </row>
    <row r="22" spans="1:5">
      <c r="A22" t="s">
        <v>1258</v>
      </c>
      <c r="B22" t="s">
        <v>1667</v>
      </c>
      <c r="C22" t="s">
        <v>348</v>
      </c>
      <c r="D22" t="s">
        <v>1656</v>
      </c>
      <c r="E22" t="b">
        <v>1</v>
      </c>
    </row>
    <row r="23" spans="1:5">
      <c r="A23" t="s">
        <v>1252</v>
      </c>
      <c r="B23" t="s">
        <v>1668</v>
      </c>
      <c r="C23" t="s">
        <v>352</v>
      </c>
      <c r="D23" t="s">
        <v>1669</v>
      </c>
      <c r="E23" t="b">
        <v>1</v>
      </c>
    </row>
    <row r="24" spans="1:5">
      <c r="A24" t="s">
        <v>1270</v>
      </c>
      <c r="B24" t="s">
        <v>1670</v>
      </c>
      <c r="C24" t="s">
        <v>352</v>
      </c>
      <c r="D24" t="s">
        <v>1669</v>
      </c>
      <c r="E24" t="b">
        <v>1</v>
      </c>
    </row>
    <row r="25" spans="1:5">
      <c r="A25" t="s">
        <v>1381</v>
      </c>
      <c r="B25" t="s">
        <v>1671</v>
      </c>
      <c r="C25" t="s">
        <v>352</v>
      </c>
      <c r="D25" t="s">
        <v>1669</v>
      </c>
      <c r="E25" t="b">
        <v>1</v>
      </c>
    </row>
    <row r="26" spans="1:5">
      <c r="A26" t="s">
        <v>1371</v>
      </c>
      <c r="B26" t="s">
        <v>1672</v>
      </c>
      <c r="C26" t="s">
        <v>352</v>
      </c>
      <c r="D26" t="s">
        <v>1669</v>
      </c>
      <c r="E26" t="b">
        <v>1</v>
      </c>
    </row>
    <row r="27" spans="1:5">
      <c r="A27" t="s">
        <v>1373</v>
      </c>
      <c r="B27" t="s">
        <v>1673</v>
      </c>
      <c r="C27" t="s">
        <v>352</v>
      </c>
      <c r="D27" t="s">
        <v>1669</v>
      </c>
      <c r="E27" t="b">
        <v>1</v>
      </c>
    </row>
    <row r="28" spans="1:5">
      <c r="A28" t="s">
        <v>1377</v>
      </c>
      <c r="B28" t="s">
        <v>1674</v>
      </c>
      <c r="C28" t="s">
        <v>352</v>
      </c>
      <c r="D28" t="s">
        <v>1669</v>
      </c>
      <c r="E28" t="b">
        <v>1</v>
      </c>
    </row>
    <row r="29" spans="1:5">
      <c r="A29" t="s">
        <v>1375</v>
      </c>
      <c r="B29" t="s">
        <v>1675</v>
      </c>
      <c r="C29" t="s">
        <v>352</v>
      </c>
      <c r="D29" t="s">
        <v>1669</v>
      </c>
      <c r="E29" t="b">
        <v>1</v>
      </c>
    </row>
    <row r="30" spans="1:5">
      <c r="A30" t="s">
        <v>1379</v>
      </c>
      <c r="B30" t="s">
        <v>1676</v>
      </c>
      <c r="C30" t="s">
        <v>379</v>
      </c>
      <c r="D30" t="s">
        <v>1677</v>
      </c>
      <c r="E30" t="b">
        <v>1</v>
      </c>
    </row>
    <row r="31" spans="1:5">
      <c r="A31" t="s">
        <v>1357</v>
      </c>
      <c r="B31" t="s">
        <v>1678</v>
      </c>
      <c r="C31" t="s">
        <v>379</v>
      </c>
      <c r="D31" t="s">
        <v>1677</v>
      </c>
      <c r="E31" t="b">
        <v>1</v>
      </c>
    </row>
    <row r="32" spans="1:5">
      <c r="A32" t="s">
        <v>1361</v>
      </c>
      <c r="B32" t="s">
        <v>1679</v>
      </c>
      <c r="C32" t="s">
        <v>379</v>
      </c>
      <c r="D32" t="s">
        <v>1677</v>
      </c>
      <c r="E32" t="b">
        <v>1</v>
      </c>
    </row>
    <row r="33" spans="1:5">
      <c r="A33" t="s">
        <v>1359</v>
      </c>
      <c r="B33" t="s">
        <v>1680</v>
      </c>
      <c r="C33" t="s">
        <v>379</v>
      </c>
      <c r="D33" t="s">
        <v>1677</v>
      </c>
      <c r="E33" t="b">
        <v>1</v>
      </c>
    </row>
    <row r="34" spans="1:5">
      <c r="A34" t="s">
        <v>1363</v>
      </c>
      <c r="B34" t="s">
        <v>1681</v>
      </c>
      <c r="C34" t="s">
        <v>379</v>
      </c>
      <c r="D34" t="s">
        <v>1677</v>
      </c>
      <c r="E34" t="b">
        <v>1</v>
      </c>
    </row>
    <row r="35" spans="1:5">
      <c r="A35" t="s">
        <v>1365</v>
      </c>
      <c r="B35" t="s">
        <v>1682</v>
      </c>
      <c r="C35" t="s">
        <v>379</v>
      </c>
      <c r="D35" t="s">
        <v>1677</v>
      </c>
      <c r="E35" t="b">
        <v>1</v>
      </c>
    </row>
    <row r="36" spans="1:5">
      <c r="A36" t="s">
        <v>1367</v>
      </c>
      <c r="B36" t="s">
        <v>1683</v>
      </c>
      <c r="C36" t="s">
        <v>376</v>
      </c>
      <c r="D36" t="s">
        <v>1684</v>
      </c>
      <c r="E36" t="b">
        <v>1</v>
      </c>
    </row>
    <row r="37" spans="1:5">
      <c r="A37" t="s">
        <v>1369</v>
      </c>
      <c r="B37" t="s">
        <v>1685</v>
      </c>
      <c r="C37" t="s">
        <v>376</v>
      </c>
      <c r="D37" t="s">
        <v>1684</v>
      </c>
      <c r="E37" t="b">
        <v>1</v>
      </c>
    </row>
    <row r="38" spans="1:5">
      <c r="A38" t="s">
        <v>1353</v>
      </c>
      <c r="B38" t="s">
        <v>1686</v>
      </c>
      <c r="C38" t="s">
        <v>376</v>
      </c>
      <c r="D38" t="s">
        <v>1684</v>
      </c>
      <c r="E38" t="b">
        <v>1</v>
      </c>
    </row>
    <row r="39" spans="1:5">
      <c r="A39" t="s">
        <v>1355</v>
      </c>
      <c r="B39" t="s">
        <v>1687</v>
      </c>
      <c r="C39" t="s">
        <v>376</v>
      </c>
      <c r="D39" t="s">
        <v>1684</v>
      </c>
      <c r="E39" t="b">
        <v>1</v>
      </c>
    </row>
    <row r="40" spans="1:5">
      <c r="A40" t="s">
        <v>1688</v>
      </c>
      <c r="B40" t="s">
        <v>1689</v>
      </c>
      <c r="C40" t="s">
        <v>376</v>
      </c>
      <c r="D40" t="s">
        <v>1684</v>
      </c>
      <c r="E40" t="b">
        <v>1</v>
      </c>
    </row>
    <row r="41" spans="1:5">
      <c r="A41" t="s">
        <v>1349</v>
      </c>
      <c r="B41" t="s">
        <v>1690</v>
      </c>
      <c r="C41" t="s">
        <v>376</v>
      </c>
      <c r="D41" t="s">
        <v>1684</v>
      </c>
      <c r="E41" t="b">
        <v>1</v>
      </c>
    </row>
    <row r="42" spans="1:5">
      <c r="A42" t="s">
        <v>1691</v>
      </c>
      <c r="B42" t="s">
        <v>1692</v>
      </c>
      <c r="C42" t="s">
        <v>376</v>
      </c>
      <c r="D42" t="s">
        <v>1684</v>
      </c>
      <c r="E42" t="b">
        <v>1</v>
      </c>
    </row>
    <row r="43" spans="1:5">
      <c r="A43" t="s">
        <v>1347</v>
      </c>
      <c r="B43" t="s">
        <v>1693</v>
      </c>
      <c r="C43" t="s">
        <v>376</v>
      </c>
      <c r="D43" t="s">
        <v>1684</v>
      </c>
      <c r="E43" t="b">
        <v>1</v>
      </c>
    </row>
    <row r="44" spans="1:5">
      <c r="A44" t="s">
        <v>1694</v>
      </c>
      <c r="B44" t="s">
        <v>1695</v>
      </c>
      <c r="C44" t="s">
        <v>376</v>
      </c>
      <c r="D44" t="s">
        <v>1684</v>
      </c>
      <c r="E44" t="b">
        <v>1</v>
      </c>
    </row>
    <row r="45" spans="1:5">
      <c r="A45" t="s">
        <v>1345</v>
      </c>
      <c r="B45" t="s">
        <v>1696</v>
      </c>
      <c r="C45" t="s">
        <v>376</v>
      </c>
      <c r="D45" t="s">
        <v>1684</v>
      </c>
      <c r="E45" t="b">
        <v>1</v>
      </c>
    </row>
    <row r="46" spans="1:5">
      <c r="A46" t="s">
        <v>1351</v>
      </c>
      <c r="B46" t="s">
        <v>1697</v>
      </c>
      <c r="C46" t="s">
        <v>376</v>
      </c>
      <c r="D46" t="s">
        <v>1684</v>
      </c>
      <c r="E46" t="b">
        <v>1</v>
      </c>
    </row>
    <row r="47" spans="1:5">
      <c r="A47" t="s">
        <v>1698</v>
      </c>
      <c r="B47" t="s">
        <v>1699</v>
      </c>
      <c r="C47" t="s">
        <v>376</v>
      </c>
      <c r="D47" t="s">
        <v>1684</v>
      </c>
      <c r="E47" t="b">
        <v>1</v>
      </c>
    </row>
    <row r="48" spans="1:5">
      <c r="A48" t="s">
        <v>1343</v>
      </c>
      <c r="B48" t="s">
        <v>1700</v>
      </c>
      <c r="C48" t="s">
        <v>376</v>
      </c>
      <c r="D48" t="s">
        <v>1684</v>
      </c>
      <c r="E48" t="b">
        <v>1</v>
      </c>
    </row>
    <row r="49" spans="1:5">
      <c r="A49" t="s">
        <v>1341</v>
      </c>
      <c r="B49" t="s">
        <v>1701</v>
      </c>
      <c r="C49" t="s">
        <v>376</v>
      </c>
      <c r="D49" t="s">
        <v>1684</v>
      </c>
      <c r="E49" t="b">
        <v>1</v>
      </c>
    </row>
    <row r="50" spans="1:5">
      <c r="A50" t="s">
        <v>1702</v>
      </c>
      <c r="B50" t="s">
        <v>1703</v>
      </c>
      <c r="C50" t="s">
        <v>376</v>
      </c>
      <c r="D50" t="s">
        <v>1684</v>
      </c>
      <c r="E50" t="b">
        <v>1</v>
      </c>
    </row>
    <row r="51" spans="1:5">
      <c r="A51" t="s">
        <v>1704</v>
      </c>
      <c r="B51" t="s">
        <v>1705</v>
      </c>
      <c r="C51" t="s">
        <v>376</v>
      </c>
      <c r="D51" t="s">
        <v>1684</v>
      </c>
      <c r="E51" t="b">
        <v>1</v>
      </c>
    </row>
    <row r="52" spans="1:5">
      <c r="A52" t="s">
        <v>1706</v>
      </c>
      <c r="B52" t="s">
        <v>1707</v>
      </c>
      <c r="C52" t="s">
        <v>376</v>
      </c>
      <c r="D52" t="s">
        <v>1684</v>
      </c>
      <c r="E52" t="b">
        <v>1</v>
      </c>
    </row>
    <row r="53" spans="1:5">
      <c r="A53" t="s">
        <v>1708</v>
      </c>
      <c r="B53" t="s">
        <v>1709</v>
      </c>
      <c r="C53" t="s">
        <v>376</v>
      </c>
      <c r="D53" t="s">
        <v>1684</v>
      </c>
      <c r="E53" t="b">
        <v>1</v>
      </c>
    </row>
    <row r="54" spans="1:5">
      <c r="A54" t="s">
        <v>1710</v>
      </c>
      <c r="B54" t="s">
        <v>1711</v>
      </c>
      <c r="C54" t="s">
        <v>376</v>
      </c>
      <c r="D54" t="s">
        <v>1684</v>
      </c>
      <c r="E54" t="b">
        <v>1</v>
      </c>
    </row>
    <row r="55" spans="1:5">
      <c r="A55" t="s">
        <v>1712</v>
      </c>
      <c r="B55" t="s">
        <v>1713</v>
      </c>
      <c r="C55" t="s">
        <v>376</v>
      </c>
      <c r="D55" t="s">
        <v>1684</v>
      </c>
      <c r="E55" t="b">
        <v>1</v>
      </c>
    </row>
    <row r="56" spans="1:5">
      <c r="A56" t="s">
        <v>1339</v>
      </c>
      <c r="B56" t="s">
        <v>1714</v>
      </c>
      <c r="C56" t="s">
        <v>376</v>
      </c>
      <c r="D56" t="s">
        <v>1684</v>
      </c>
      <c r="E56" t="b">
        <v>1</v>
      </c>
    </row>
    <row r="57" spans="1:5">
      <c r="A57" t="s">
        <v>1335</v>
      </c>
      <c r="B57" t="s">
        <v>1715</v>
      </c>
      <c r="C57" t="s">
        <v>376</v>
      </c>
      <c r="D57" t="s">
        <v>1684</v>
      </c>
      <c r="E57" t="b">
        <v>1</v>
      </c>
    </row>
    <row r="58" spans="1:5">
      <c r="A58" t="s">
        <v>1337</v>
      </c>
      <c r="B58" t="s">
        <v>1716</v>
      </c>
      <c r="C58" t="s">
        <v>376</v>
      </c>
      <c r="D58" t="s">
        <v>1684</v>
      </c>
      <c r="E58" t="b">
        <v>1</v>
      </c>
    </row>
    <row r="59" spans="1:5">
      <c r="A59" t="s">
        <v>1717</v>
      </c>
      <c r="B59" t="s">
        <v>1718</v>
      </c>
      <c r="C59" t="s">
        <v>376</v>
      </c>
      <c r="D59" t="s">
        <v>1684</v>
      </c>
      <c r="E59" t="b">
        <v>1</v>
      </c>
    </row>
    <row r="60" spans="1:5">
      <c r="A60" t="s">
        <v>1331</v>
      </c>
      <c r="B60" t="s">
        <v>1719</v>
      </c>
      <c r="C60" t="s">
        <v>376</v>
      </c>
      <c r="D60" t="s">
        <v>1684</v>
      </c>
      <c r="E60" t="b">
        <v>1</v>
      </c>
    </row>
    <row r="61" spans="1:5">
      <c r="A61" t="s">
        <v>1720</v>
      </c>
      <c r="B61" t="s">
        <v>1721</v>
      </c>
      <c r="C61" t="s">
        <v>376</v>
      </c>
      <c r="D61" t="s">
        <v>1684</v>
      </c>
      <c r="E61" t="b">
        <v>1</v>
      </c>
    </row>
    <row r="62" spans="1:5">
      <c r="A62" t="s">
        <v>1722</v>
      </c>
      <c r="B62" t="s">
        <v>1723</v>
      </c>
      <c r="C62" t="s">
        <v>376</v>
      </c>
      <c r="D62" t="s">
        <v>1684</v>
      </c>
      <c r="E62" t="b">
        <v>1</v>
      </c>
    </row>
    <row r="63" spans="1:5">
      <c r="A63" t="s">
        <v>1333</v>
      </c>
      <c r="B63" t="s">
        <v>1724</v>
      </c>
      <c r="C63" t="s">
        <v>376</v>
      </c>
      <c r="D63" t="s">
        <v>1684</v>
      </c>
      <c r="E63" t="b">
        <v>1</v>
      </c>
    </row>
    <row r="64" spans="1:5">
      <c r="A64" t="s">
        <v>1725</v>
      </c>
      <c r="B64" t="s">
        <v>1726</v>
      </c>
      <c r="C64" t="s">
        <v>376</v>
      </c>
      <c r="D64" t="s">
        <v>1684</v>
      </c>
      <c r="E64" t="b">
        <v>1</v>
      </c>
    </row>
    <row r="65" spans="1:5">
      <c r="A65" t="s">
        <v>1309</v>
      </c>
      <c r="B65" t="s">
        <v>1727</v>
      </c>
      <c r="C65" t="s">
        <v>376</v>
      </c>
      <c r="D65" t="s">
        <v>1684</v>
      </c>
      <c r="E65" t="b">
        <v>1</v>
      </c>
    </row>
    <row r="66" spans="1:5">
      <c r="A66" t="s">
        <v>1315</v>
      </c>
      <c r="B66" t="s">
        <v>1728</v>
      </c>
      <c r="C66" t="s">
        <v>376</v>
      </c>
      <c r="D66" t="s">
        <v>1684</v>
      </c>
      <c r="E66" t="b">
        <v>1</v>
      </c>
    </row>
    <row r="67" spans="1:5">
      <c r="A67" t="s">
        <v>1293</v>
      </c>
      <c r="B67" t="s">
        <v>1729</v>
      </c>
      <c r="C67" t="s">
        <v>376</v>
      </c>
      <c r="D67" t="s">
        <v>1684</v>
      </c>
      <c r="E67" t="b">
        <v>1</v>
      </c>
    </row>
    <row r="68" spans="1:5">
      <c r="A68" t="s">
        <v>1297</v>
      </c>
      <c r="B68" t="s">
        <v>1730</v>
      </c>
      <c r="C68" t="s">
        <v>376</v>
      </c>
      <c r="D68" t="s">
        <v>1684</v>
      </c>
      <c r="E68" t="b">
        <v>1</v>
      </c>
    </row>
    <row r="69" spans="1:5">
      <c r="A69" t="s">
        <v>1731</v>
      </c>
      <c r="B69" t="s">
        <v>1732</v>
      </c>
      <c r="C69" t="s">
        <v>376</v>
      </c>
      <c r="D69" t="s">
        <v>1684</v>
      </c>
      <c r="E69" t="b">
        <v>1</v>
      </c>
    </row>
    <row r="70" spans="1:5">
      <c r="A70" t="s">
        <v>1733</v>
      </c>
      <c r="B70" t="s">
        <v>1734</v>
      </c>
      <c r="C70" t="s">
        <v>376</v>
      </c>
      <c r="D70" t="s">
        <v>1684</v>
      </c>
      <c r="E70" t="b">
        <v>1</v>
      </c>
    </row>
    <row r="71" spans="1:5">
      <c r="A71" t="s">
        <v>1289</v>
      </c>
      <c r="B71" t="s">
        <v>1735</v>
      </c>
      <c r="C71" t="s">
        <v>1234</v>
      </c>
      <c r="D71" t="s">
        <v>1736</v>
      </c>
      <c r="E71" t="b">
        <v>1</v>
      </c>
    </row>
    <row r="72" spans="1:5">
      <c r="A72" t="s">
        <v>1305</v>
      </c>
      <c r="B72" t="s">
        <v>1737</v>
      </c>
      <c r="C72" t="s">
        <v>1234</v>
      </c>
      <c r="D72" t="s">
        <v>1736</v>
      </c>
      <c r="E72" t="b">
        <v>1</v>
      </c>
    </row>
    <row r="73" spans="1:5">
      <c r="A73" t="s">
        <v>1307</v>
      </c>
      <c r="B73" t="s">
        <v>1738</v>
      </c>
      <c r="C73" t="s">
        <v>1234</v>
      </c>
      <c r="D73" t="s">
        <v>1736</v>
      </c>
      <c r="E73" t="b">
        <v>1</v>
      </c>
    </row>
    <row r="74" spans="1:5">
      <c r="A74" t="s">
        <v>1311</v>
      </c>
      <c r="B74" t="s">
        <v>1739</v>
      </c>
      <c r="C74" t="s">
        <v>1234</v>
      </c>
      <c r="D74" t="s">
        <v>1736</v>
      </c>
      <c r="E74" t="b">
        <v>1</v>
      </c>
    </row>
    <row r="75" spans="1:5">
      <c r="A75" t="s">
        <v>1301</v>
      </c>
      <c r="B75" t="s">
        <v>1740</v>
      </c>
      <c r="C75" t="s">
        <v>1234</v>
      </c>
      <c r="D75" t="s">
        <v>1736</v>
      </c>
      <c r="E75" t="b">
        <v>1</v>
      </c>
    </row>
    <row r="76" spans="1:5">
      <c r="A76" t="s">
        <v>1303</v>
      </c>
      <c r="B76" t="s">
        <v>1741</v>
      </c>
      <c r="C76" t="s">
        <v>1234</v>
      </c>
      <c r="D76" t="s">
        <v>1736</v>
      </c>
      <c r="E76" t="b">
        <v>1</v>
      </c>
    </row>
    <row r="77" spans="1:5">
      <c r="A77" t="s">
        <v>1291</v>
      </c>
      <c r="B77" t="s">
        <v>1742</v>
      </c>
      <c r="C77" t="s">
        <v>1234</v>
      </c>
      <c r="D77" t="s">
        <v>1736</v>
      </c>
      <c r="E77" t="b">
        <v>1</v>
      </c>
    </row>
    <row r="78" spans="1:5">
      <c r="A78" t="s">
        <v>1287</v>
      </c>
      <c r="B78" t="s">
        <v>1743</v>
      </c>
      <c r="C78" t="s">
        <v>1234</v>
      </c>
      <c r="D78" t="s">
        <v>1736</v>
      </c>
      <c r="E78" t="b">
        <v>1</v>
      </c>
    </row>
    <row r="79" spans="1:5">
      <c r="A79" t="s">
        <v>1285</v>
      </c>
      <c r="B79" t="s">
        <v>1744</v>
      </c>
      <c r="C79" t="s">
        <v>1234</v>
      </c>
      <c r="D79" t="s">
        <v>1736</v>
      </c>
      <c r="E79" t="b">
        <v>1</v>
      </c>
    </row>
    <row r="80" spans="1:5">
      <c r="A80" t="s">
        <v>1321</v>
      </c>
      <c r="B80" t="s">
        <v>1745</v>
      </c>
      <c r="C80" t="s">
        <v>1234</v>
      </c>
      <c r="D80" t="s">
        <v>1736</v>
      </c>
      <c r="E80" t="b">
        <v>1</v>
      </c>
    </row>
    <row r="81" spans="1:5">
      <c r="A81" t="s">
        <v>1746</v>
      </c>
      <c r="B81" t="s">
        <v>1747</v>
      </c>
      <c r="C81" t="s">
        <v>1234</v>
      </c>
      <c r="D81" t="s">
        <v>1736</v>
      </c>
      <c r="E81" t="b">
        <v>1</v>
      </c>
    </row>
    <row r="82" spans="1:5">
      <c r="A82" t="s">
        <v>1327</v>
      </c>
      <c r="B82" t="s">
        <v>1748</v>
      </c>
      <c r="C82" t="s">
        <v>1234</v>
      </c>
      <c r="D82" t="s">
        <v>1736</v>
      </c>
      <c r="E82" t="b">
        <v>1</v>
      </c>
    </row>
    <row r="83" spans="1:5">
      <c r="A83" t="s">
        <v>1319</v>
      </c>
      <c r="B83" t="s">
        <v>1749</v>
      </c>
      <c r="C83" t="s">
        <v>1241</v>
      </c>
      <c r="D83" t="s">
        <v>1750</v>
      </c>
      <c r="E83" t="b">
        <v>1</v>
      </c>
    </row>
    <row r="84" spans="1:5">
      <c r="A84" t="s">
        <v>1275</v>
      </c>
      <c r="B84" t="s">
        <v>1751</v>
      </c>
      <c r="C84" t="s">
        <v>1241</v>
      </c>
      <c r="D84" t="s">
        <v>1750</v>
      </c>
      <c r="E84" t="b">
        <v>1</v>
      </c>
    </row>
    <row r="85" spans="1:5">
      <c r="A85" t="s">
        <v>1277</v>
      </c>
      <c r="B85" t="s">
        <v>1752</v>
      </c>
      <c r="C85" t="s">
        <v>1241</v>
      </c>
      <c r="D85" t="s">
        <v>1750</v>
      </c>
      <c r="E85" t="b">
        <v>1</v>
      </c>
    </row>
    <row r="86" spans="1:5">
      <c r="A86" t="s">
        <v>1283</v>
      </c>
      <c r="B86" t="s">
        <v>1753</v>
      </c>
      <c r="C86" t="s">
        <v>1241</v>
      </c>
      <c r="D86" t="s">
        <v>1750</v>
      </c>
      <c r="E86" t="b">
        <v>1</v>
      </c>
    </row>
    <row r="87" spans="1:5">
      <c r="A87" t="s">
        <v>1281</v>
      </c>
      <c r="B87" t="s">
        <v>1754</v>
      </c>
      <c r="C87" t="s">
        <v>1241</v>
      </c>
      <c r="D87" t="s">
        <v>1750</v>
      </c>
      <c r="E87" t="b">
        <v>1</v>
      </c>
    </row>
    <row r="88" spans="1:5">
      <c r="A88" t="s">
        <v>1329</v>
      </c>
      <c r="B88" t="s">
        <v>1755</v>
      </c>
      <c r="C88" t="s">
        <v>1241</v>
      </c>
      <c r="D88" t="s">
        <v>1750</v>
      </c>
      <c r="E88" t="b">
        <v>1</v>
      </c>
    </row>
    <row r="89" spans="1:5">
      <c r="A89" t="s">
        <v>1279</v>
      </c>
      <c r="B89" t="s">
        <v>1756</v>
      </c>
      <c r="C89" t="s">
        <v>1241</v>
      </c>
      <c r="D89" t="s">
        <v>1750</v>
      </c>
      <c r="E89" t="b">
        <v>1</v>
      </c>
    </row>
    <row r="90" spans="1:5">
      <c r="A90" t="s">
        <v>1757</v>
      </c>
      <c r="B90" t="s">
        <v>1758</v>
      </c>
      <c r="C90" t="s">
        <v>1241</v>
      </c>
      <c r="D90" t="s">
        <v>1750</v>
      </c>
      <c r="E90" t="b">
        <v>1</v>
      </c>
    </row>
    <row r="91" spans="1:5">
      <c r="A91" t="s">
        <v>1323</v>
      </c>
      <c r="B91" t="s">
        <v>1759</v>
      </c>
      <c r="C91" t="s">
        <v>1241</v>
      </c>
      <c r="D91" t="s">
        <v>1750</v>
      </c>
      <c r="E91" t="b">
        <v>1</v>
      </c>
    </row>
    <row r="92" spans="1:5">
      <c r="A92" t="s">
        <v>1493</v>
      </c>
      <c r="B92" t="s">
        <v>1760</v>
      </c>
      <c r="C92" t="s">
        <v>1241</v>
      </c>
      <c r="D92" t="s">
        <v>1750</v>
      </c>
      <c r="E92" t="b">
        <v>1</v>
      </c>
    </row>
    <row r="93" spans="1:5">
      <c r="A93" t="s">
        <v>1313</v>
      </c>
      <c r="B93" t="s">
        <v>1761</v>
      </c>
      <c r="C93" t="s">
        <v>1241</v>
      </c>
      <c r="D93" t="s">
        <v>1750</v>
      </c>
      <c r="E93" t="b">
        <v>1</v>
      </c>
    </row>
    <row r="94" spans="1:5">
      <c r="A94" t="s">
        <v>1299</v>
      </c>
      <c r="B94" t="s">
        <v>1762</v>
      </c>
      <c r="C94" t="s">
        <v>1241</v>
      </c>
      <c r="D94" t="s">
        <v>1750</v>
      </c>
      <c r="E94" t="b">
        <v>1</v>
      </c>
    </row>
    <row r="95" spans="1:5">
      <c r="A95" t="s">
        <v>1317</v>
      </c>
      <c r="B95" t="s">
        <v>1763</v>
      </c>
      <c r="C95" t="s">
        <v>1241</v>
      </c>
      <c r="D95" t="s">
        <v>1750</v>
      </c>
      <c r="E95" t="b">
        <v>1</v>
      </c>
    </row>
    <row r="96" spans="1:5">
      <c r="A96" t="s">
        <v>1273</v>
      </c>
      <c r="B96" t="s">
        <v>1764</v>
      </c>
      <c r="C96" t="s">
        <v>1245</v>
      </c>
      <c r="D96" t="s">
        <v>1765</v>
      </c>
      <c r="E96" t="b">
        <v>1</v>
      </c>
    </row>
    <row r="97" spans="1:5">
      <c r="A97" t="s">
        <v>1482</v>
      </c>
      <c r="B97" t="s">
        <v>1766</v>
      </c>
      <c r="C97" t="s">
        <v>1245</v>
      </c>
      <c r="D97" t="s">
        <v>1765</v>
      </c>
      <c r="E97" t="b">
        <v>1</v>
      </c>
    </row>
    <row r="98" spans="1:5">
      <c r="A98" t="s">
        <v>1476</v>
      </c>
      <c r="B98" t="s">
        <v>1767</v>
      </c>
      <c r="C98" t="s">
        <v>1245</v>
      </c>
      <c r="D98" t="s">
        <v>1765</v>
      </c>
      <c r="E98" t="b">
        <v>1</v>
      </c>
    </row>
    <row r="99" spans="1:5">
      <c r="A99" t="s">
        <v>1484</v>
      </c>
      <c r="B99" t="s">
        <v>1768</v>
      </c>
      <c r="C99" t="s">
        <v>1245</v>
      </c>
      <c r="D99" t="s">
        <v>1765</v>
      </c>
      <c r="E99" t="b">
        <v>1</v>
      </c>
    </row>
    <row r="100" spans="1:5">
      <c r="A100" t="s">
        <v>1480</v>
      </c>
      <c r="B100" t="s">
        <v>1769</v>
      </c>
      <c r="C100" t="s">
        <v>1245</v>
      </c>
      <c r="D100" t="s">
        <v>1765</v>
      </c>
      <c r="E100" t="b">
        <v>1</v>
      </c>
    </row>
    <row r="101" spans="1:5">
      <c r="A101" t="s">
        <v>1486</v>
      </c>
      <c r="B101" t="s">
        <v>1770</v>
      </c>
      <c r="C101" t="s">
        <v>1245</v>
      </c>
      <c r="D101" t="s">
        <v>1765</v>
      </c>
      <c r="E101" t="b">
        <v>1</v>
      </c>
    </row>
    <row r="102" spans="1:5">
      <c r="A102" t="s">
        <v>1441</v>
      </c>
      <c r="B102" t="s">
        <v>1771</v>
      </c>
      <c r="C102" t="s">
        <v>1245</v>
      </c>
      <c r="D102" t="s">
        <v>1765</v>
      </c>
      <c r="E102" t="b">
        <v>1</v>
      </c>
    </row>
    <row r="103" spans="1:5">
      <c r="A103" t="s">
        <v>1489</v>
      </c>
      <c r="B103" t="s">
        <v>1772</v>
      </c>
      <c r="C103" t="s">
        <v>1245</v>
      </c>
      <c r="D103" t="s">
        <v>1765</v>
      </c>
      <c r="E103" t="b">
        <v>1</v>
      </c>
    </row>
    <row r="104" spans="1:5">
      <c r="A104" t="s">
        <v>1426</v>
      </c>
      <c r="B104" t="s">
        <v>1773</v>
      </c>
      <c r="C104" t="s">
        <v>1245</v>
      </c>
      <c r="D104" t="s">
        <v>1765</v>
      </c>
      <c r="E104" t="b">
        <v>1</v>
      </c>
    </row>
    <row r="105" spans="1:5">
      <c r="A105" t="s">
        <v>1417</v>
      </c>
      <c r="B105" t="s">
        <v>1774</v>
      </c>
      <c r="C105" t="s">
        <v>1245</v>
      </c>
      <c r="D105" t="s">
        <v>1765</v>
      </c>
      <c r="E105" t="b">
        <v>1</v>
      </c>
    </row>
    <row r="106" spans="1:5">
      <c r="A106" t="s">
        <v>1422</v>
      </c>
      <c r="B106" t="s">
        <v>1775</v>
      </c>
      <c r="C106" t="s">
        <v>1245</v>
      </c>
      <c r="D106" t="s">
        <v>1765</v>
      </c>
      <c r="E106" t="b">
        <v>1</v>
      </c>
    </row>
    <row r="107" spans="1:5">
      <c r="A107" t="s">
        <v>1776</v>
      </c>
      <c r="B107" t="s">
        <v>1777</v>
      </c>
      <c r="C107" t="s">
        <v>1245</v>
      </c>
      <c r="D107" t="s">
        <v>1765</v>
      </c>
      <c r="E107" t="b">
        <v>1</v>
      </c>
    </row>
    <row r="108" spans="1:5">
      <c r="A108" t="s">
        <v>1778</v>
      </c>
      <c r="B108" t="s">
        <v>1779</v>
      </c>
      <c r="C108" t="s">
        <v>1245</v>
      </c>
      <c r="D108" t="s">
        <v>1765</v>
      </c>
      <c r="E108" t="b">
        <v>1</v>
      </c>
    </row>
    <row r="109" spans="1:5">
      <c r="A109" t="s">
        <v>1780</v>
      </c>
      <c r="B109" t="s">
        <v>1781</v>
      </c>
      <c r="C109" t="s">
        <v>1245</v>
      </c>
      <c r="D109" t="s">
        <v>1765</v>
      </c>
      <c r="E109" t="b">
        <v>1</v>
      </c>
    </row>
    <row r="110" spans="1:5">
      <c r="A110" t="s">
        <v>1782</v>
      </c>
      <c r="B110" t="s">
        <v>1783</v>
      </c>
      <c r="C110" t="s">
        <v>1245</v>
      </c>
      <c r="D110" t="s">
        <v>1765</v>
      </c>
      <c r="E110" t="b">
        <v>1</v>
      </c>
    </row>
    <row r="111" spans="1:5">
      <c r="A111" t="s">
        <v>1784</v>
      </c>
      <c r="B111" t="s">
        <v>1785</v>
      </c>
      <c r="C111" t="s">
        <v>1245</v>
      </c>
      <c r="D111" t="s">
        <v>1765</v>
      </c>
      <c r="E111" t="b">
        <v>1</v>
      </c>
    </row>
    <row r="112" spans="1:5">
      <c r="A112" t="s">
        <v>1786</v>
      </c>
      <c r="B112" t="s">
        <v>1787</v>
      </c>
      <c r="C112" t="s">
        <v>1239</v>
      </c>
      <c r="D112" t="s">
        <v>1788</v>
      </c>
      <c r="E112" t="b">
        <v>1</v>
      </c>
    </row>
    <row r="113" spans="1:5">
      <c r="A113" t="s">
        <v>1789</v>
      </c>
      <c r="B113" t="s">
        <v>1790</v>
      </c>
      <c r="C113" t="s">
        <v>1239</v>
      </c>
      <c r="D113" t="s">
        <v>1788</v>
      </c>
      <c r="E113" t="b">
        <v>1</v>
      </c>
    </row>
    <row r="114" spans="1:5">
      <c r="A114" t="s">
        <v>1791</v>
      </c>
      <c r="B114" t="s">
        <v>1792</v>
      </c>
      <c r="C114" t="s">
        <v>1239</v>
      </c>
      <c r="D114" t="s">
        <v>1788</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1A45C-D161-43A6-8F5F-1EEFCCADE4A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1245</v>
      </c>
      <c r="B2" t="s">
        <v>1765</v>
      </c>
      <c r="E2" t="b">
        <v>1</v>
      </c>
    </row>
    <row r="3" spans="1:5">
      <c r="A3" t="s">
        <v>350</v>
      </c>
      <c r="B3" t="s">
        <v>1646</v>
      </c>
      <c r="E3" t="b">
        <v>1</v>
      </c>
    </row>
    <row r="4" spans="1:5">
      <c r="A4" t="s">
        <v>348</v>
      </c>
      <c r="B4" t="s">
        <v>1656</v>
      </c>
      <c r="E4" t="b">
        <v>1</v>
      </c>
    </row>
    <row r="5" spans="1:5">
      <c r="A5" t="s">
        <v>352</v>
      </c>
      <c r="B5" t="s">
        <v>1669</v>
      </c>
      <c r="E5" t="b">
        <v>1</v>
      </c>
    </row>
    <row r="6" spans="1:5">
      <c r="A6" t="s">
        <v>379</v>
      </c>
      <c r="B6" t="s">
        <v>1677</v>
      </c>
      <c r="E6" t="b">
        <v>1</v>
      </c>
    </row>
    <row r="7" spans="1:5">
      <c r="A7" t="s">
        <v>376</v>
      </c>
      <c r="B7" t="s">
        <v>1684</v>
      </c>
      <c r="E7" t="b">
        <v>1</v>
      </c>
    </row>
    <row r="8" spans="1:5">
      <c r="A8" t="s">
        <v>1234</v>
      </c>
      <c r="B8" t="s">
        <v>1736</v>
      </c>
      <c r="E8" t="b">
        <v>1</v>
      </c>
    </row>
    <row r="9" spans="1:5">
      <c r="A9" t="s">
        <v>1239</v>
      </c>
      <c r="B9" t="s">
        <v>1788</v>
      </c>
      <c r="E9" t="b">
        <v>1</v>
      </c>
    </row>
    <row r="10" spans="1:5">
      <c r="A10" t="s">
        <v>1241</v>
      </c>
      <c r="B10" t="s">
        <v>1750</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58B03-571B-48FE-B4A9-5843ED56CD3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360</v>
      </c>
      <c r="B2" t="s">
        <v>1793</v>
      </c>
      <c r="E2" t="b">
        <v>1</v>
      </c>
    </row>
    <row r="3" spans="1:5">
      <c r="A3" t="s">
        <v>371</v>
      </c>
      <c r="B3" t="s">
        <v>1794</v>
      </c>
      <c r="E3" t="b">
        <v>1</v>
      </c>
    </row>
    <row r="4" spans="1:5">
      <c r="A4" t="s">
        <v>1795</v>
      </c>
      <c r="B4" t="s">
        <v>1796</v>
      </c>
      <c r="E4" t="b">
        <v>1</v>
      </c>
    </row>
    <row r="5" spans="1:5">
      <c r="A5" t="s">
        <v>358</v>
      </c>
      <c r="B5" t="s">
        <v>1797</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D5FE6-EABB-412A-9D61-A04B8C9F4B04}">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1798</v>
      </c>
      <c r="E2" t="b">
        <v>1</v>
      </c>
    </row>
    <row r="3" spans="1:5">
      <c r="A3" t="s">
        <v>1234</v>
      </c>
      <c r="B3" t="s">
        <v>1799</v>
      </c>
      <c r="E3" t="b">
        <v>1</v>
      </c>
    </row>
    <row r="4" spans="1:5">
      <c r="A4" t="s">
        <v>379</v>
      </c>
      <c r="B4" t="s">
        <v>1800</v>
      </c>
      <c r="E4" t="b">
        <v>1</v>
      </c>
    </row>
    <row r="5" spans="1:5">
      <c r="A5" t="s">
        <v>1241</v>
      </c>
      <c r="B5" t="s">
        <v>1801</v>
      </c>
      <c r="E5" t="b">
        <v>1</v>
      </c>
    </row>
    <row r="6" spans="1:5">
      <c r="A6" t="s">
        <v>352</v>
      </c>
      <c r="B6" t="s">
        <v>1802</v>
      </c>
      <c r="E6" t="b">
        <v>1</v>
      </c>
    </row>
    <row r="7" spans="1:5">
      <c r="A7" t="s">
        <v>1250</v>
      </c>
      <c r="B7" t="s">
        <v>1803</v>
      </c>
      <c r="E7" t="b">
        <v>1</v>
      </c>
    </row>
    <row r="8" spans="1:5">
      <c r="A8" t="s">
        <v>376</v>
      </c>
      <c r="B8" t="s">
        <v>1804</v>
      </c>
      <c r="E8" t="b">
        <v>1</v>
      </c>
    </row>
    <row r="9" spans="1:5">
      <c r="A9" t="s">
        <v>348</v>
      </c>
      <c r="B9" t="s">
        <v>1805</v>
      </c>
      <c r="E9" t="b">
        <v>1</v>
      </c>
    </row>
    <row r="10" spans="1:5">
      <c r="A10" t="s">
        <v>1239</v>
      </c>
      <c r="B10" t="s">
        <v>1806</v>
      </c>
      <c r="E10" t="b">
        <v>1</v>
      </c>
    </row>
    <row r="11" spans="1:5">
      <c r="A11" t="s">
        <v>1248</v>
      </c>
      <c r="B11" t="s">
        <v>1807</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69C63-1733-4019-A885-C39ED7C28FF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1808</v>
      </c>
      <c r="E2" t="b">
        <v>1</v>
      </c>
    </row>
    <row r="3" spans="1:5">
      <c r="A3" t="s">
        <v>348</v>
      </c>
      <c r="B3" t="s">
        <v>1809</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50C0-CFC3-405B-ABF3-F602A943575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1810</v>
      </c>
      <c r="E2" t="b">
        <v>1</v>
      </c>
    </row>
    <row r="3" spans="1:5">
      <c r="A3" t="s">
        <v>348</v>
      </c>
      <c r="B3" t="s">
        <v>1811</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89CA-A68D-436E-81D3-CB2F7765664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1812</v>
      </c>
      <c r="E2" t="b">
        <v>1</v>
      </c>
    </row>
    <row r="3" spans="1:5">
      <c r="A3" t="s">
        <v>348</v>
      </c>
      <c r="B3" t="s">
        <v>1813</v>
      </c>
      <c r="E3" t="b">
        <v>1</v>
      </c>
    </row>
    <row r="4" spans="1:5">
      <c r="A4" t="s">
        <v>1234</v>
      </c>
      <c r="B4" t="s">
        <v>1814</v>
      </c>
      <c r="E4" t="b">
        <v>1</v>
      </c>
    </row>
    <row r="5" spans="1:5">
      <c r="A5" t="s">
        <v>376</v>
      </c>
      <c r="B5" t="s">
        <v>1815</v>
      </c>
      <c r="E5" t="b">
        <v>1</v>
      </c>
    </row>
    <row r="6" spans="1:5">
      <c r="A6" t="s">
        <v>379</v>
      </c>
      <c r="B6" t="s">
        <v>1816</v>
      </c>
      <c r="E6" t="b">
        <v>1</v>
      </c>
    </row>
    <row r="7" spans="1:5">
      <c r="A7" t="s">
        <v>352</v>
      </c>
      <c r="B7" t="s">
        <v>1817</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CDE94-3E37-442C-9D9F-B8DDA51C42D9}">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1818</v>
      </c>
      <c r="E2" t="b">
        <v>1</v>
      </c>
    </row>
    <row r="3" spans="1:5">
      <c r="A3" t="s">
        <v>1243</v>
      </c>
      <c r="B3" t="s">
        <v>1819</v>
      </c>
      <c r="E3" t="b">
        <v>1</v>
      </c>
    </row>
    <row r="4" spans="1:5">
      <c r="A4" t="s">
        <v>379</v>
      </c>
      <c r="B4" t="s">
        <v>1820</v>
      </c>
      <c r="E4" t="b">
        <v>1</v>
      </c>
    </row>
    <row r="5" spans="1:5">
      <c r="A5" t="s">
        <v>1245</v>
      </c>
      <c r="B5" t="s">
        <v>1821</v>
      </c>
      <c r="E5" t="b">
        <v>1</v>
      </c>
    </row>
    <row r="6" spans="1:5">
      <c r="A6" t="s">
        <v>1236</v>
      </c>
      <c r="B6" t="s">
        <v>1822</v>
      </c>
      <c r="E6" t="b">
        <v>1</v>
      </c>
    </row>
    <row r="7" spans="1:5">
      <c r="A7" t="s">
        <v>1254</v>
      </c>
      <c r="B7" t="s">
        <v>1823</v>
      </c>
      <c r="E7" t="b">
        <v>1</v>
      </c>
    </row>
    <row r="8" spans="1:5">
      <c r="A8" t="s">
        <v>1256</v>
      </c>
      <c r="B8" t="s">
        <v>1824</v>
      </c>
      <c r="E8" t="b">
        <v>1</v>
      </c>
    </row>
    <row r="9" spans="1:5">
      <c r="A9" t="s">
        <v>1239</v>
      </c>
      <c r="B9" t="s">
        <v>1825</v>
      </c>
      <c r="E9" t="b">
        <v>1</v>
      </c>
    </row>
    <row r="10" spans="1:5">
      <c r="A10" t="s">
        <v>1250</v>
      </c>
      <c r="B10" t="s">
        <v>1826</v>
      </c>
      <c r="E10" t="b">
        <v>1</v>
      </c>
    </row>
    <row r="11" spans="1:5">
      <c r="A11" t="s">
        <v>376</v>
      </c>
      <c r="B11" t="s">
        <v>2</v>
      </c>
      <c r="E11" t="b">
        <v>1</v>
      </c>
    </row>
    <row r="12" spans="1:5">
      <c r="A12" t="s">
        <v>1248</v>
      </c>
      <c r="B12" t="s">
        <v>1827</v>
      </c>
      <c r="E12" t="b">
        <v>1</v>
      </c>
    </row>
    <row r="13" spans="1:5">
      <c r="A13" t="s">
        <v>1241</v>
      </c>
      <c r="B13" t="s">
        <v>1828</v>
      </c>
      <c r="E13" t="b">
        <v>1</v>
      </c>
    </row>
    <row r="14" spans="1:5">
      <c r="A14" t="s">
        <v>350</v>
      </c>
      <c r="B14" t="s">
        <v>1829</v>
      </c>
      <c r="E14" t="b">
        <v>1</v>
      </c>
    </row>
    <row r="15" spans="1:5">
      <c r="A15" t="s">
        <v>1234</v>
      </c>
      <c r="B15" t="s">
        <v>1830</v>
      </c>
      <c r="E15" t="b">
        <v>1</v>
      </c>
    </row>
    <row r="16" spans="1:5">
      <c r="A16" t="s">
        <v>348</v>
      </c>
      <c r="B16" t="s">
        <v>1831</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10D42-5F8F-4394-A0F8-311DA90735A1}">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1232</v>
      </c>
      <c r="E2" t="b">
        <v>1</v>
      </c>
    </row>
    <row r="3" spans="1:5">
      <c r="A3" t="s">
        <v>1243</v>
      </c>
      <c r="B3" t="s">
        <v>1244</v>
      </c>
      <c r="E3" t="b">
        <v>1</v>
      </c>
    </row>
    <row r="4" spans="1:5">
      <c r="A4" t="s">
        <v>1245</v>
      </c>
      <c r="B4" t="s">
        <v>1246</v>
      </c>
      <c r="E4" t="b">
        <v>1</v>
      </c>
    </row>
    <row r="5" spans="1:5">
      <c r="A5" t="s">
        <v>352</v>
      </c>
      <c r="B5" t="s">
        <v>1233</v>
      </c>
      <c r="E5" t="b">
        <v>1</v>
      </c>
    </row>
    <row r="6" spans="1:5">
      <c r="A6" t="s">
        <v>379</v>
      </c>
      <c r="B6" t="s">
        <v>1247</v>
      </c>
      <c r="E6" t="b">
        <v>1</v>
      </c>
    </row>
    <row r="7" spans="1:5">
      <c r="A7" t="s">
        <v>1248</v>
      </c>
      <c r="B7" t="s">
        <v>1249</v>
      </c>
      <c r="E7" t="b">
        <v>1</v>
      </c>
    </row>
    <row r="8" spans="1:5">
      <c r="A8" t="s">
        <v>1250</v>
      </c>
      <c r="B8" t="s">
        <v>1251</v>
      </c>
      <c r="E8" t="b">
        <v>1</v>
      </c>
    </row>
    <row r="9" spans="1:5">
      <c r="A9" t="s">
        <v>1252</v>
      </c>
      <c r="B9" t="s">
        <v>1253</v>
      </c>
      <c r="E9" t="b">
        <v>1</v>
      </c>
    </row>
    <row r="10" spans="1:5">
      <c r="A10" t="s">
        <v>1254</v>
      </c>
      <c r="B10" t="s">
        <v>1255</v>
      </c>
      <c r="E10" t="b">
        <v>1</v>
      </c>
    </row>
    <row r="11" spans="1:5">
      <c r="A11" t="s">
        <v>1256</v>
      </c>
      <c r="B11" t="s">
        <v>1257</v>
      </c>
      <c r="E11" t="b">
        <v>1</v>
      </c>
    </row>
    <row r="12" spans="1:5">
      <c r="A12" t="s">
        <v>1234</v>
      </c>
      <c r="B12" t="s">
        <v>1235</v>
      </c>
      <c r="E12" t="b">
        <v>1</v>
      </c>
    </row>
    <row r="13" spans="1:5">
      <c r="A13" t="s">
        <v>1236</v>
      </c>
      <c r="B13" t="s">
        <v>1237</v>
      </c>
      <c r="E13" t="b">
        <v>1</v>
      </c>
    </row>
    <row r="14" spans="1:5">
      <c r="A14" t="s">
        <v>376</v>
      </c>
      <c r="B14" t="s">
        <v>1238</v>
      </c>
      <c r="E14" t="b">
        <v>1</v>
      </c>
    </row>
    <row r="15" spans="1:5">
      <c r="A15" t="s">
        <v>1258</v>
      </c>
      <c r="B15" t="s">
        <v>1259</v>
      </c>
      <c r="E15" t="b">
        <v>1</v>
      </c>
    </row>
    <row r="16" spans="1:5">
      <c r="A16" t="s">
        <v>1266</v>
      </c>
      <c r="B16" t="s">
        <v>1267</v>
      </c>
      <c r="E16" t="b">
        <v>1</v>
      </c>
    </row>
    <row r="17" spans="1:5">
      <c r="A17" t="s">
        <v>1260</v>
      </c>
      <c r="B17" t="s">
        <v>1261</v>
      </c>
      <c r="E17" t="b">
        <v>1</v>
      </c>
    </row>
    <row r="18" spans="1:5">
      <c r="A18" t="s">
        <v>1239</v>
      </c>
      <c r="B18" t="s">
        <v>1240</v>
      </c>
      <c r="E18" t="b">
        <v>1</v>
      </c>
    </row>
    <row r="19" spans="1:5">
      <c r="A19" t="s">
        <v>1268</v>
      </c>
      <c r="B19" t="s">
        <v>1269</v>
      </c>
      <c r="E19" t="b">
        <v>1</v>
      </c>
    </row>
    <row r="20" spans="1:5">
      <c r="A20" t="s">
        <v>1241</v>
      </c>
      <c r="B20" t="s">
        <v>1242</v>
      </c>
      <c r="E20" t="b">
        <v>1</v>
      </c>
    </row>
    <row r="21" spans="1:5">
      <c r="A21" t="s">
        <v>1270</v>
      </c>
      <c r="B21" t="s">
        <v>1271</v>
      </c>
      <c r="E21" t="b">
        <v>1</v>
      </c>
    </row>
    <row r="22" spans="1:5">
      <c r="A22" t="s">
        <v>1381</v>
      </c>
      <c r="B22" t="s">
        <v>1832</v>
      </c>
      <c r="E22" t="b">
        <v>1</v>
      </c>
    </row>
    <row r="23" spans="1:5">
      <c r="A23" t="s">
        <v>1262</v>
      </c>
      <c r="B23" t="s">
        <v>1263</v>
      </c>
      <c r="E23" t="b">
        <v>1</v>
      </c>
    </row>
    <row r="24" spans="1:5">
      <c r="A24" t="s">
        <v>348</v>
      </c>
      <c r="B24" t="s">
        <v>1272</v>
      </c>
      <c r="E24" t="b">
        <v>1</v>
      </c>
    </row>
    <row r="25" spans="1:5">
      <c r="A25" t="s">
        <v>1264</v>
      </c>
      <c r="B25" t="s">
        <v>1265</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D998-A4BA-4863-868D-F0070CC50BD9}">
  <dimension ref="A1:E79"/>
  <sheetViews>
    <sheetView workbookViewId="0">
      <selection activeCell="A2" sqref="A2:E7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1293</v>
      </c>
      <c r="B2" t="s">
        <v>1294</v>
      </c>
      <c r="E2" t="b">
        <v>1</v>
      </c>
    </row>
    <row r="3" spans="1:5">
      <c r="A3" t="s">
        <v>1295</v>
      </c>
      <c r="B3" t="s">
        <v>1296</v>
      </c>
      <c r="E3" t="b">
        <v>1</v>
      </c>
    </row>
    <row r="4" spans="1:5">
      <c r="A4" t="s">
        <v>1371</v>
      </c>
      <c r="B4" t="s">
        <v>1372</v>
      </c>
      <c r="E4" t="b">
        <v>1</v>
      </c>
    </row>
    <row r="5" spans="1:5">
      <c r="A5" t="s">
        <v>1373</v>
      </c>
      <c r="B5" t="s">
        <v>1374</v>
      </c>
      <c r="E5" t="b">
        <v>1</v>
      </c>
    </row>
    <row r="6" spans="1:5">
      <c r="A6" t="s">
        <v>1335</v>
      </c>
      <c r="B6" t="s">
        <v>1336</v>
      </c>
      <c r="E6" t="b">
        <v>1</v>
      </c>
    </row>
    <row r="7" spans="1:5">
      <c r="A7" t="s">
        <v>1297</v>
      </c>
      <c r="B7" t="s">
        <v>1298</v>
      </c>
      <c r="E7" t="b">
        <v>1</v>
      </c>
    </row>
    <row r="8" spans="1:5">
      <c r="A8" t="s">
        <v>350</v>
      </c>
      <c r="B8" t="s">
        <v>1404</v>
      </c>
      <c r="E8" t="b">
        <v>1</v>
      </c>
    </row>
    <row r="9" spans="1:5">
      <c r="A9" t="s">
        <v>1250</v>
      </c>
      <c r="B9" t="s">
        <v>1392</v>
      </c>
      <c r="E9" t="b">
        <v>1</v>
      </c>
    </row>
    <row r="10" spans="1:5">
      <c r="A10" t="s">
        <v>379</v>
      </c>
      <c r="B10" t="s">
        <v>1401</v>
      </c>
      <c r="E10" t="b">
        <v>1</v>
      </c>
    </row>
    <row r="11" spans="1:5">
      <c r="A11" t="s">
        <v>1299</v>
      </c>
      <c r="B11" t="s">
        <v>1300</v>
      </c>
      <c r="E11" t="b">
        <v>1</v>
      </c>
    </row>
    <row r="12" spans="1:5">
      <c r="A12" t="s">
        <v>1234</v>
      </c>
      <c r="B12" t="s">
        <v>1398</v>
      </c>
      <c r="E12" t="b">
        <v>1</v>
      </c>
    </row>
    <row r="13" spans="1:5">
      <c r="A13" t="s">
        <v>1343</v>
      </c>
      <c r="B13" t="s">
        <v>1344</v>
      </c>
      <c r="E13" t="b">
        <v>1</v>
      </c>
    </row>
    <row r="14" spans="1:5">
      <c r="A14" t="s">
        <v>1357</v>
      </c>
      <c r="B14" t="s">
        <v>1358</v>
      </c>
      <c r="E14" t="b">
        <v>1</v>
      </c>
    </row>
    <row r="15" spans="1:5">
      <c r="A15" t="s">
        <v>1381</v>
      </c>
      <c r="B15" t="s">
        <v>1382</v>
      </c>
      <c r="E15" t="b">
        <v>1</v>
      </c>
    </row>
    <row r="16" spans="1:5">
      <c r="A16" t="s">
        <v>352</v>
      </c>
      <c r="B16" t="s">
        <v>1402</v>
      </c>
      <c r="E16" t="b">
        <v>1</v>
      </c>
    </row>
    <row r="17" spans="1:5">
      <c r="A17" t="s">
        <v>1289</v>
      </c>
      <c r="B17" t="s">
        <v>1290</v>
      </c>
      <c r="E17" t="b">
        <v>1</v>
      </c>
    </row>
    <row r="18" spans="1:5">
      <c r="A18" t="s">
        <v>1283</v>
      </c>
      <c r="B18" t="s">
        <v>1284</v>
      </c>
      <c r="E18" t="b">
        <v>1</v>
      </c>
    </row>
    <row r="19" spans="1:5">
      <c r="A19" t="s">
        <v>1239</v>
      </c>
      <c r="B19" t="s">
        <v>1397</v>
      </c>
      <c r="E19" t="b">
        <v>1</v>
      </c>
    </row>
    <row r="20" spans="1:5">
      <c r="A20" t="s">
        <v>1301</v>
      </c>
      <c r="B20" t="s">
        <v>1302</v>
      </c>
      <c r="E20" t="b">
        <v>1</v>
      </c>
    </row>
    <row r="21" spans="1:5">
      <c r="A21" t="s">
        <v>1303</v>
      </c>
      <c r="B21" t="s">
        <v>1304</v>
      </c>
      <c r="E21" t="b">
        <v>1</v>
      </c>
    </row>
    <row r="22" spans="1:5">
      <c r="A22" t="s">
        <v>1305</v>
      </c>
      <c r="B22" t="s">
        <v>1306</v>
      </c>
      <c r="E22" t="b">
        <v>1</v>
      </c>
    </row>
    <row r="23" spans="1:5">
      <c r="A23" t="s">
        <v>1307</v>
      </c>
      <c r="B23" t="s">
        <v>1308</v>
      </c>
      <c r="E23" t="b">
        <v>1</v>
      </c>
    </row>
    <row r="24" spans="1:5">
      <c r="A24" t="s">
        <v>1309</v>
      </c>
      <c r="B24" t="s">
        <v>1310</v>
      </c>
      <c r="E24" t="b">
        <v>1</v>
      </c>
    </row>
    <row r="25" spans="1:5">
      <c r="A25" t="s">
        <v>1254</v>
      </c>
      <c r="B25" t="s">
        <v>1384</v>
      </c>
      <c r="E25" t="b">
        <v>1</v>
      </c>
    </row>
    <row r="26" spans="1:5">
      <c r="A26" t="s">
        <v>1349</v>
      </c>
      <c r="B26" t="s">
        <v>1350</v>
      </c>
      <c r="E26" t="b">
        <v>1</v>
      </c>
    </row>
    <row r="27" spans="1:5">
      <c r="A27" t="s">
        <v>1331</v>
      </c>
      <c r="B27" t="s">
        <v>1332</v>
      </c>
      <c r="E27" t="b">
        <v>1</v>
      </c>
    </row>
    <row r="28" spans="1:5">
      <c r="A28" t="s">
        <v>1248</v>
      </c>
      <c r="B28" t="s">
        <v>1393</v>
      </c>
      <c r="E28" t="b">
        <v>1</v>
      </c>
    </row>
    <row r="29" spans="1:5">
      <c r="A29" t="s">
        <v>1236</v>
      </c>
      <c r="B29" t="s">
        <v>1394</v>
      </c>
      <c r="E29" t="b">
        <v>1</v>
      </c>
    </row>
    <row r="30" spans="1:5">
      <c r="A30" t="s">
        <v>1375</v>
      </c>
      <c r="B30" t="s">
        <v>1376</v>
      </c>
      <c r="E30" t="b">
        <v>1</v>
      </c>
    </row>
    <row r="31" spans="1:5">
      <c r="A31" t="s">
        <v>1243</v>
      </c>
      <c r="B31" t="s">
        <v>1385</v>
      </c>
      <c r="E31" t="b">
        <v>1</v>
      </c>
    </row>
    <row r="32" spans="1:5">
      <c r="A32" t="s">
        <v>1347</v>
      </c>
      <c r="B32" t="s">
        <v>1348</v>
      </c>
      <c r="E32" t="b">
        <v>1</v>
      </c>
    </row>
    <row r="33" spans="1:5">
      <c r="A33" t="s">
        <v>1311</v>
      </c>
      <c r="B33" t="s">
        <v>1312</v>
      </c>
      <c r="E33" t="b">
        <v>1</v>
      </c>
    </row>
    <row r="34" spans="1:5">
      <c r="A34" t="s">
        <v>1270</v>
      </c>
      <c r="B34" t="s">
        <v>1383</v>
      </c>
      <c r="E34" t="b">
        <v>1</v>
      </c>
    </row>
    <row r="35" spans="1:5">
      <c r="A35" t="s">
        <v>1241</v>
      </c>
      <c r="B35" t="s">
        <v>1399</v>
      </c>
      <c r="E35" t="b">
        <v>1</v>
      </c>
    </row>
    <row r="36" spans="1:5">
      <c r="A36" t="s">
        <v>1359</v>
      </c>
      <c r="B36" t="s">
        <v>1360</v>
      </c>
      <c r="E36" t="b">
        <v>1</v>
      </c>
    </row>
    <row r="37" spans="1:5">
      <c r="A37" t="s">
        <v>1285</v>
      </c>
      <c r="B37" t="s">
        <v>1286</v>
      </c>
      <c r="E37" t="b">
        <v>1</v>
      </c>
    </row>
    <row r="38" spans="1:5">
      <c r="A38" t="s">
        <v>1377</v>
      </c>
      <c r="B38" t="s">
        <v>1378</v>
      </c>
      <c r="E38" t="b">
        <v>1</v>
      </c>
    </row>
    <row r="39" spans="1:5">
      <c r="A39" t="s">
        <v>1313</v>
      </c>
      <c r="B39" t="s">
        <v>1314</v>
      </c>
      <c r="E39" t="b">
        <v>1</v>
      </c>
    </row>
    <row r="40" spans="1:5">
      <c r="A40" t="s">
        <v>1315</v>
      </c>
      <c r="B40" t="s">
        <v>1316</v>
      </c>
      <c r="E40" t="b">
        <v>1</v>
      </c>
    </row>
    <row r="41" spans="1:5">
      <c r="A41" t="s">
        <v>1339</v>
      </c>
      <c r="B41" t="s">
        <v>1340</v>
      </c>
      <c r="E41" t="b">
        <v>1</v>
      </c>
    </row>
    <row r="42" spans="1:5">
      <c r="A42" t="s">
        <v>1361</v>
      </c>
      <c r="B42" t="s">
        <v>1362</v>
      </c>
      <c r="E42" t="b">
        <v>1</v>
      </c>
    </row>
    <row r="43" spans="1:5">
      <c r="A43" t="s">
        <v>1363</v>
      </c>
      <c r="B43" t="s">
        <v>1364</v>
      </c>
      <c r="E43" t="b">
        <v>1</v>
      </c>
    </row>
    <row r="44" spans="1:5">
      <c r="A44" t="s">
        <v>1345</v>
      </c>
      <c r="B44" t="s">
        <v>1346</v>
      </c>
      <c r="E44" t="b">
        <v>1</v>
      </c>
    </row>
    <row r="45" spans="1:5">
      <c r="A45" t="s">
        <v>1287</v>
      </c>
      <c r="B45" t="s">
        <v>1288</v>
      </c>
      <c r="E45" t="b">
        <v>1</v>
      </c>
    </row>
    <row r="46" spans="1:5">
      <c r="A46" t="s">
        <v>1317</v>
      </c>
      <c r="B46" t="s">
        <v>1318</v>
      </c>
      <c r="E46" t="b">
        <v>1</v>
      </c>
    </row>
    <row r="47" spans="1:5">
      <c r="A47" t="s">
        <v>1264</v>
      </c>
      <c r="B47" t="s">
        <v>1386</v>
      </c>
      <c r="E47" t="b">
        <v>1</v>
      </c>
    </row>
    <row r="48" spans="1:5">
      <c r="A48" t="s">
        <v>1262</v>
      </c>
      <c r="B48" t="s">
        <v>1395</v>
      </c>
      <c r="E48" t="b">
        <v>1</v>
      </c>
    </row>
    <row r="49" spans="1:5">
      <c r="A49" t="s">
        <v>1273</v>
      </c>
      <c r="B49" t="s">
        <v>1274</v>
      </c>
      <c r="E49" t="b">
        <v>1</v>
      </c>
    </row>
    <row r="50" spans="1:5">
      <c r="A50" t="s">
        <v>1365</v>
      </c>
      <c r="B50" t="s">
        <v>1366</v>
      </c>
      <c r="E50" t="b">
        <v>1</v>
      </c>
    </row>
    <row r="51" spans="1:5">
      <c r="A51" t="s">
        <v>1319</v>
      </c>
      <c r="B51" t="s">
        <v>1320</v>
      </c>
      <c r="E51" t="b">
        <v>1</v>
      </c>
    </row>
    <row r="52" spans="1:5">
      <c r="A52" t="s">
        <v>1268</v>
      </c>
      <c r="B52" t="s">
        <v>1387</v>
      </c>
      <c r="E52" t="b">
        <v>1</v>
      </c>
    </row>
    <row r="53" spans="1:5">
      <c r="A53" t="s">
        <v>1266</v>
      </c>
      <c r="B53" t="s">
        <v>1388</v>
      </c>
      <c r="E53" t="b">
        <v>1</v>
      </c>
    </row>
    <row r="54" spans="1:5">
      <c r="A54" t="s">
        <v>1333</v>
      </c>
      <c r="B54" t="s">
        <v>1334</v>
      </c>
      <c r="E54" t="b">
        <v>1</v>
      </c>
    </row>
    <row r="55" spans="1:5">
      <c r="A55" t="s">
        <v>376</v>
      </c>
      <c r="B55" t="s">
        <v>1403</v>
      </c>
      <c r="E55" t="b">
        <v>1</v>
      </c>
    </row>
    <row r="56" spans="1:5">
      <c r="A56" t="s">
        <v>1260</v>
      </c>
      <c r="B56" t="s">
        <v>1389</v>
      </c>
      <c r="E56" t="b">
        <v>1</v>
      </c>
    </row>
    <row r="57" spans="1:5">
      <c r="A57" t="s">
        <v>1367</v>
      </c>
      <c r="B57" t="s">
        <v>1368</v>
      </c>
      <c r="E57" t="b">
        <v>1</v>
      </c>
    </row>
    <row r="58" spans="1:5">
      <c r="A58" t="s">
        <v>1321</v>
      </c>
      <c r="B58" t="s">
        <v>1322</v>
      </c>
      <c r="E58" t="b">
        <v>1</v>
      </c>
    </row>
    <row r="59" spans="1:5">
      <c r="A59" t="s">
        <v>1351</v>
      </c>
      <c r="B59" t="s">
        <v>1352</v>
      </c>
      <c r="E59" t="b">
        <v>1</v>
      </c>
    </row>
    <row r="60" spans="1:5">
      <c r="A60" t="s">
        <v>1291</v>
      </c>
      <c r="B60" t="s">
        <v>1292</v>
      </c>
      <c r="E60" t="b">
        <v>1</v>
      </c>
    </row>
    <row r="61" spans="1:5">
      <c r="A61" t="s">
        <v>1353</v>
      </c>
      <c r="B61" t="s">
        <v>1354</v>
      </c>
      <c r="E61" t="b">
        <v>1</v>
      </c>
    </row>
    <row r="62" spans="1:5">
      <c r="A62" t="s">
        <v>1258</v>
      </c>
      <c r="B62" t="s">
        <v>1390</v>
      </c>
      <c r="E62" t="b">
        <v>1</v>
      </c>
    </row>
    <row r="63" spans="1:5">
      <c r="A63" t="s">
        <v>1341</v>
      </c>
      <c r="B63" t="s">
        <v>1342</v>
      </c>
      <c r="E63" t="b">
        <v>1</v>
      </c>
    </row>
    <row r="64" spans="1:5">
      <c r="A64" t="s">
        <v>1323</v>
      </c>
      <c r="B64" t="s">
        <v>1324</v>
      </c>
      <c r="E64" t="b">
        <v>1</v>
      </c>
    </row>
    <row r="65" spans="1:5">
      <c r="A65" t="s">
        <v>1325</v>
      </c>
      <c r="B65" t="s">
        <v>1326</v>
      </c>
      <c r="E65" t="b">
        <v>1</v>
      </c>
    </row>
    <row r="66" spans="1:5">
      <c r="A66" t="s">
        <v>1279</v>
      </c>
      <c r="B66" t="s">
        <v>1280</v>
      </c>
      <c r="E66" t="b">
        <v>1</v>
      </c>
    </row>
    <row r="67" spans="1:5">
      <c r="A67" t="s">
        <v>1277</v>
      </c>
      <c r="B67" t="s">
        <v>1278</v>
      </c>
      <c r="E67" t="b">
        <v>1</v>
      </c>
    </row>
    <row r="68" spans="1:5">
      <c r="A68" t="s">
        <v>1369</v>
      </c>
      <c r="B68" t="s">
        <v>1370</v>
      </c>
      <c r="E68" t="b">
        <v>1</v>
      </c>
    </row>
    <row r="69" spans="1:5">
      <c r="A69" t="s">
        <v>1275</v>
      </c>
      <c r="B69" t="s">
        <v>1276</v>
      </c>
      <c r="E69" t="b">
        <v>1</v>
      </c>
    </row>
    <row r="70" spans="1:5">
      <c r="A70" t="s">
        <v>1281</v>
      </c>
      <c r="B70" t="s">
        <v>1282</v>
      </c>
      <c r="E70" t="b">
        <v>1</v>
      </c>
    </row>
    <row r="71" spans="1:5">
      <c r="A71" t="s">
        <v>1337</v>
      </c>
      <c r="B71" t="s">
        <v>1338</v>
      </c>
      <c r="E71" t="b">
        <v>1</v>
      </c>
    </row>
    <row r="72" spans="1:5">
      <c r="A72" t="s">
        <v>1256</v>
      </c>
      <c r="B72" t="s">
        <v>1396</v>
      </c>
      <c r="E72" t="b">
        <v>1</v>
      </c>
    </row>
    <row r="73" spans="1:5">
      <c r="A73" t="s">
        <v>348</v>
      </c>
      <c r="B73" t="s">
        <v>1405</v>
      </c>
      <c r="E73" t="b">
        <v>1</v>
      </c>
    </row>
    <row r="74" spans="1:5">
      <c r="A74" t="s">
        <v>1379</v>
      </c>
      <c r="B74" t="s">
        <v>1380</v>
      </c>
      <c r="E74" t="b">
        <v>1</v>
      </c>
    </row>
    <row r="75" spans="1:5">
      <c r="A75" t="s">
        <v>1252</v>
      </c>
      <c r="B75" t="s">
        <v>1391</v>
      </c>
      <c r="E75" t="b">
        <v>1</v>
      </c>
    </row>
    <row r="76" spans="1:5">
      <c r="A76" t="s">
        <v>1327</v>
      </c>
      <c r="B76" t="s">
        <v>1328</v>
      </c>
      <c r="E76" t="b">
        <v>1</v>
      </c>
    </row>
    <row r="77" spans="1:5">
      <c r="A77" t="s">
        <v>1245</v>
      </c>
      <c r="B77" t="s">
        <v>1400</v>
      </c>
      <c r="E77" t="b">
        <v>1</v>
      </c>
    </row>
    <row r="78" spans="1:5">
      <c r="A78" t="s">
        <v>1329</v>
      </c>
      <c r="B78" t="s">
        <v>1330</v>
      </c>
      <c r="E78" t="b">
        <v>1</v>
      </c>
    </row>
    <row r="79" spans="1:5">
      <c r="A79" t="s">
        <v>1355</v>
      </c>
      <c r="B79" t="s">
        <v>1356</v>
      </c>
      <c r="E79"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FABF2-0A9A-474D-B50A-544B41DDB257}">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1833</v>
      </c>
      <c r="B2" t="s">
        <v>1834</v>
      </c>
      <c r="E2" t="b">
        <v>1</v>
      </c>
    </row>
    <row r="3" spans="1:5">
      <c r="A3" t="s">
        <v>1835</v>
      </c>
      <c r="B3" t="s">
        <v>1642</v>
      </c>
      <c r="E3" t="b">
        <v>1</v>
      </c>
    </row>
    <row r="4" spans="1:5">
      <c r="A4" t="s">
        <v>1836</v>
      </c>
      <c r="B4" t="s">
        <v>1837</v>
      </c>
      <c r="E4" t="b">
        <v>1</v>
      </c>
    </row>
    <row r="5" spans="1:5">
      <c r="A5" t="s">
        <v>1838</v>
      </c>
      <c r="B5" t="s">
        <v>1839</v>
      </c>
      <c r="E5" t="b">
        <v>1</v>
      </c>
    </row>
    <row r="6" spans="1:5">
      <c r="A6" t="s">
        <v>1840</v>
      </c>
      <c r="B6" t="s">
        <v>1841</v>
      </c>
      <c r="E6" t="b">
        <v>1</v>
      </c>
    </row>
    <row r="7" spans="1:5">
      <c r="A7" t="s">
        <v>1842</v>
      </c>
      <c r="B7" t="s">
        <v>1643</v>
      </c>
      <c r="E7" t="b">
        <v>1</v>
      </c>
    </row>
    <row r="8" spans="1:5">
      <c r="A8" t="s">
        <v>1843</v>
      </c>
      <c r="B8" t="s">
        <v>1523</v>
      </c>
      <c r="E8" t="b">
        <v>1</v>
      </c>
    </row>
    <row r="9" spans="1:5">
      <c r="A9" t="s">
        <v>1844</v>
      </c>
      <c r="B9" t="s">
        <v>1524</v>
      </c>
      <c r="E9" t="b">
        <v>1</v>
      </c>
    </row>
    <row r="10" spans="1:5">
      <c r="A10" t="s">
        <v>1845</v>
      </c>
      <c r="B10" t="s">
        <v>359</v>
      </c>
      <c r="E10" t="b">
        <v>1</v>
      </c>
    </row>
    <row r="11" spans="1:5">
      <c r="A11" t="s">
        <v>1846</v>
      </c>
      <c r="B11" t="s">
        <v>1847</v>
      </c>
      <c r="E11" t="b">
        <v>1</v>
      </c>
    </row>
    <row r="12" spans="1:5">
      <c r="A12" t="s">
        <v>1848</v>
      </c>
      <c r="B12" t="s">
        <v>1525</v>
      </c>
      <c r="E12" t="b">
        <v>1</v>
      </c>
    </row>
    <row r="13" spans="1:5">
      <c r="A13" t="s">
        <v>1849</v>
      </c>
      <c r="B13" t="s">
        <v>1526</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54AE-8E5F-4A36-8E8A-B416C95D73F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1850</v>
      </c>
      <c r="B2" t="s">
        <v>1851</v>
      </c>
      <c r="E2" t="b">
        <v>1</v>
      </c>
    </row>
    <row r="3" spans="1:5">
      <c r="A3" t="s">
        <v>1852</v>
      </c>
      <c r="B3" t="s">
        <v>1853</v>
      </c>
      <c r="E3" t="b">
        <v>1</v>
      </c>
    </row>
    <row r="4" spans="1:5">
      <c r="A4" t="s">
        <v>1854</v>
      </c>
      <c r="B4" t="s">
        <v>1855</v>
      </c>
      <c r="E4" t="b">
        <v>1</v>
      </c>
    </row>
    <row r="5" spans="1:5">
      <c r="A5" t="s">
        <v>1856</v>
      </c>
      <c r="B5" t="s">
        <v>1857</v>
      </c>
      <c r="E5" t="b">
        <v>1</v>
      </c>
    </row>
    <row r="6" spans="1:5">
      <c r="A6" t="s">
        <v>1858</v>
      </c>
      <c r="B6" t="s">
        <v>1859</v>
      </c>
      <c r="E6" t="b">
        <v>1</v>
      </c>
    </row>
    <row r="7" spans="1:5">
      <c r="A7" t="s">
        <v>1845</v>
      </c>
      <c r="B7" t="s">
        <v>359</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661-34AF-4C7E-83EA-681C01DD0BD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1860</v>
      </c>
      <c r="B2" t="s">
        <v>1411</v>
      </c>
      <c r="E2" t="b">
        <v>1</v>
      </c>
    </row>
    <row r="3" spans="1:5">
      <c r="A3" t="s">
        <v>1861</v>
      </c>
      <c r="B3" t="s">
        <v>1408</v>
      </c>
      <c r="E3" t="b">
        <v>1</v>
      </c>
    </row>
    <row r="4" spans="1:5">
      <c r="A4" t="s">
        <v>1862</v>
      </c>
      <c r="B4" t="s">
        <v>1863</v>
      </c>
      <c r="E4" t="b">
        <v>1</v>
      </c>
    </row>
    <row r="5" spans="1:5">
      <c r="A5" t="s">
        <v>1864</v>
      </c>
      <c r="B5" t="s">
        <v>1865</v>
      </c>
      <c r="E5" t="b">
        <v>1</v>
      </c>
    </row>
    <row r="6" spans="1:5">
      <c r="A6" t="s">
        <v>1866</v>
      </c>
      <c r="B6" t="s">
        <v>1867</v>
      </c>
      <c r="E6" t="b">
        <v>1</v>
      </c>
    </row>
    <row r="7" spans="1:5">
      <c r="A7" t="s">
        <v>1845</v>
      </c>
      <c r="B7" t="s">
        <v>359</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89B60-CA52-448D-A58A-1FFB24E1EAB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1868</v>
      </c>
      <c r="E2" t="b">
        <v>1</v>
      </c>
    </row>
    <row r="3" spans="1:5">
      <c r="A3" t="s">
        <v>352</v>
      </c>
      <c r="B3" t="s">
        <v>1869</v>
      </c>
      <c r="E3" t="b">
        <v>1</v>
      </c>
    </row>
    <row r="4" spans="1:5">
      <c r="A4" t="s">
        <v>350</v>
      </c>
      <c r="B4" t="s">
        <v>149</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41D3C-F24D-48C1-94DA-3088F5612384}">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1834</v>
      </c>
      <c r="E2" t="b">
        <v>1</v>
      </c>
    </row>
    <row r="3" spans="1:5">
      <c r="A3" t="s">
        <v>348</v>
      </c>
      <c r="B3" t="s">
        <v>1642</v>
      </c>
      <c r="E3" t="b">
        <v>1</v>
      </c>
    </row>
    <row r="4" spans="1:5">
      <c r="A4" t="s">
        <v>352</v>
      </c>
      <c r="B4" t="s">
        <v>1870</v>
      </c>
      <c r="E4" t="b">
        <v>1</v>
      </c>
    </row>
    <row r="5" spans="1:5">
      <c r="A5" t="s">
        <v>379</v>
      </c>
      <c r="B5" t="s">
        <v>1871</v>
      </c>
      <c r="E5" t="b">
        <v>1</v>
      </c>
    </row>
    <row r="6" spans="1:5">
      <c r="A6" t="s">
        <v>376</v>
      </c>
      <c r="B6" t="s">
        <v>1837</v>
      </c>
      <c r="E6" t="b">
        <v>1</v>
      </c>
    </row>
    <row r="7" spans="1:5">
      <c r="A7" t="s">
        <v>1234</v>
      </c>
      <c r="B7" t="s">
        <v>1872</v>
      </c>
      <c r="E7" t="b">
        <v>1</v>
      </c>
    </row>
    <row r="8" spans="1:5">
      <c r="A8" t="s">
        <v>1241</v>
      </c>
      <c r="B8" t="s">
        <v>1643</v>
      </c>
      <c r="E8" t="b">
        <v>1</v>
      </c>
    </row>
    <row r="9" spans="1:5">
      <c r="A9" t="s">
        <v>1245</v>
      </c>
      <c r="B9" t="s">
        <v>1523</v>
      </c>
      <c r="E9" t="b">
        <v>1</v>
      </c>
    </row>
    <row r="10" spans="1:5">
      <c r="A10" t="s">
        <v>1239</v>
      </c>
      <c r="B10" t="s">
        <v>1524</v>
      </c>
      <c r="E10" t="b">
        <v>1</v>
      </c>
    </row>
    <row r="11" spans="1:5">
      <c r="A11" t="s">
        <v>1250</v>
      </c>
      <c r="B11" t="s">
        <v>1525</v>
      </c>
      <c r="E11" t="b">
        <v>1</v>
      </c>
    </row>
    <row r="12" spans="1:5">
      <c r="A12" t="s">
        <v>1248</v>
      </c>
      <c r="B12" t="s">
        <v>1873</v>
      </c>
      <c r="E12" t="b">
        <v>1</v>
      </c>
    </row>
    <row r="13" spans="1:5">
      <c r="A13" t="s">
        <v>1236</v>
      </c>
      <c r="B13" t="s">
        <v>1644</v>
      </c>
      <c r="E13" t="b">
        <v>1</v>
      </c>
    </row>
    <row r="14" spans="1:5">
      <c r="A14" t="s">
        <v>1262</v>
      </c>
      <c r="B14" t="s">
        <v>1526</v>
      </c>
      <c r="E14" t="b">
        <v>1</v>
      </c>
    </row>
    <row r="15" spans="1:5">
      <c r="A15" t="s">
        <v>1256</v>
      </c>
      <c r="B15" t="s">
        <v>1874</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91BD-7F27-4A19-A92C-6688C6068363}">
  <dimension ref="A1:E227"/>
  <sheetViews>
    <sheetView workbookViewId="0">
      <selection activeCell="A2" sqref="A2:E2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1875</v>
      </c>
      <c r="B2" t="s">
        <v>1876</v>
      </c>
      <c r="E2" t="b">
        <v>1</v>
      </c>
    </row>
    <row r="3" spans="1:5">
      <c r="A3" t="s">
        <v>1877</v>
      </c>
      <c r="B3" t="s">
        <v>1878</v>
      </c>
      <c r="E3" t="b">
        <v>1</v>
      </c>
    </row>
    <row r="4" spans="1:5">
      <c r="A4" t="s">
        <v>1879</v>
      </c>
      <c r="B4" t="s">
        <v>1880</v>
      </c>
      <c r="E4" t="b">
        <v>1</v>
      </c>
    </row>
    <row r="5" spans="1:5">
      <c r="A5" t="s">
        <v>1881</v>
      </c>
      <c r="B5" t="s">
        <v>1882</v>
      </c>
      <c r="E5" t="b">
        <v>1</v>
      </c>
    </row>
    <row r="6" spans="1:5">
      <c r="A6" t="s">
        <v>1883</v>
      </c>
      <c r="B6" t="s">
        <v>1884</v>
      </c>
      <c r="E6" t="b">
        <v>1</v>
      </c>
    </row>
    <row r="7" spans="1:5">
      <c r="A7" t="s">
        <v>1885</v>
      </c>
      <c r="B7" t="s">
        <v>1886</v>
      </c>
      <c r="E7" t="b">
        <v>1</v>
      </c>
    </row>
    <row r="8" spans="1:5">
      <c r="A8" t="s">
        <v>1887</v>
      </c>
      <c r="B8" t="s">
        <v>1888</v>
      </c>
      <c r="E8" t="b">
        <v>1</v>
      </c>
    </row>
    <row r="9" spans="1:5">
      <c r="A9" t="s">
        <v>1889</v>
      </c>
      <c r="B9" t="s">
        <v>1890</v>
      </c>
      <c r="E9" t="b">
        <v>1</v>
      </c>
    </row>
    <row r="10" spans="1:5">
      <c r="A10" t="s">
        <v>1891</v>
      </c>
      <c r="B10" t="s">
        <v>1892</v>
      </c>
      <c r="E10" t="b">
        <v>1</v>
      </c>
    </row>
    <row r="11" spans="1:5">
      <c r="A11" t="s">
        <v>1893</v>
      </c>
      <c r="B11" t="s">
        <v>1894</v>
      </c>
      <c r="E11" t="b">
        <v>1</v>
      </c>
    </row>
    <row r="12" spans="1:5">
      <c r="A12" t="s">
        <v>1895</v>
      </c>
      <c r="B12" t="s">
        <v>1896</v>
      </c>
      <c r="E12" t="b">
        <v>1</v>
      </c>
    </row>
    <row r="13" spans="1:5">
      <c r="A13" t="s">
        <v>1897</v>
      </c>
      <c r="B13" t="s">
        <v>1898</v>
      </c>
      <c r="E13" t="b">
        <v>1</v>
      </c>
    </row>
    <row r="14" spans="1:5">
      <c r="A14" t="s">
        <v>1899</v>
      </c>
      <c r="B14" t="s">
        <v>1900</v>
      </c>
      <c r="E14" t="b">
        <v>1</v>
      </c>
    </row>
    <row r="15" spans="1:5">
      <c r="A15" t="s">
        <v>1901</v>
      </c>
      <c r="B15" t="s">
        <v>1902</v>
      </c>
      <c r="E15" t="b">
        <v>1</v>
      </c>
    </row>
    <row r="16" spans="1:5">
      <c r="A16" t="s">
        <v>1903</v>
      </c>
      <c r="B16" t="s">
        <v>1904</v>
      </c>
      <c r="E16" t="b">
        <v>1</v>
      </c>
    </row>
    <row r="17" spans="1:5">
      <c r="A17" t="s">
        <v>1905</v>
      </c>
      <c r="B17" t="s">
        <v>1906</v>
      </c>
      <c r="E17" t="b">
        <v>1</v>
      </c>
    </row>
    <row r="18" spans="1:5">
      <c r="A18" t="s">
        <v>1907</v>
      </c>
      <c r="B18" t="s">
        <v>1908</v>
      </c>
      <c r="E18" t="b">
        <v>1</v>
      </c>
    </row>
    <row r="19" spans="1:5">
      <c r="A19" t="s">
        <v>1909</v>
      </c>
      <c r="B19" t="s">
        <v>1910</v>
      </c>
      <c r="E19" t="b">
        <v>1</v>
      </c>
    </row>
    <row r="20" spans="1:5">
      <c r="A20" t="s">
        <v>1911</v>
      </c>
      <c r="B20" t="s">
        <v>1912</v>
      </c>
      <c r="E20" t="b">
        <v>1</v>
      </c>
    </row>
    <row r="21" spans="1:5">
      <c r="A21" t="s">
        <v>1913</v>
      </c>
      <c r="B21" t="s">
        <v>1914</v>
      </c>
      <c r="E21" t="b">
        <v>1</v>
      </c>
    </row>
    <row r="22" spans="1:5">
      <c r="A22" t="s">
        <v>1915</v>
      </c>
      <c r="B22" t="s">
        <v>1916</v>
      </c>
      <c r="E22" t="b">
        <v>1</v>
      </c>
    </row>
    <row r="23" spans="1:5">
      <c r="A23" t="s">
        <v>1917</v>
      </c>
      <c r="B23" t="s">
        <v>1918</v>
      </c>
      <c r="E23" t="b">
        <v>1</v>
      </c>
    </row>
    <row r="24" spans="1:5">
      <c r="A24" t="s">
        <v>1919</v>
      </c>
      <c r="B24" t="s">
        <v>1920</v>
      </c>
      <c r="E24" t="b">
        <v>1</v>
      </c>
    </row>
    <row r="25" spans="1:5">
      <c r="A25" t="s">
        <v>1921</v>
      </c>
      <c r="B25" t="s">
        <v>1922</v>
      </c>
      <c r="E25" t="b">
        <v>1</v>
      </c>
    </row>
    <row r="26" spans="1:5">
      <c r="A26" t="s">
        <v>1923</v>
      </c>
      <c r="B26" t="s">
        <v>1924</v>
      </c>
      <c r="E26" t="b">
        <v>1</v>
      </c>
    </row>
    <row r="27" spans="1:5">
      <c r="A27" t="s">
        <v>1925</v>
      </c>
      <c r="B27" t="s">
        <v>1926</v>
      </c>
      <c r="E27" t="b">
        <v>1</v>
      </c>
    </row>
    <row r="28" spans="1:5">
      <c r="A28" t="s">
        <v>1927</v>
      </c>
      <c r="B28" t="s">
        <v>1928</v>
      </c>
      <c r="E28" t="b">
        <v>1</v>
      </c>
    </row>
    <row r="29" spans="1:5">
      <c r="A29" t="s">
        <v>1929</v>
      </c>
      <c r="B29" t="s">
        <v>1930</v>
      </c>
      <c r="E29" t="b">
        <v>1</v>
      </c>
    </row>
    <row r="30" spans="1:5">
      <c r="A30" t="s">
        <v>1931</v>
      </c>
      <c r="B30" t="s">
        <v>1932</v>
      </c>
      <c r="E30" t="b">
        <v>1</v>
      </c>
    </row>
    <row r="31" spans="1:5">
      <c r="A31" t="s">
        <v>1933</v>
      </c>
      <c r="B31" t="s">
        <v>1934</v>
      </c>
      <c r="E31" t="b">
        <v>1</v>
      </c>
    </row>
    <row r="32" spans="1:5">
      <c r="A32" t="s">
        <v>1935</v>
      </c>
      <c r="B32" t="s">
        <v>1936</v>
      </c>
      <c r="E32" t="b">
        <v>1</v>
      </c>
    </row>
    <row r="33" spans="1:5">
      <c r="A33" t="s">
        <v>1937</v>
      </c>
      <c r="B33" t="s">
        <v>1938</v>
      </c>
      <c r="E33" t="b">
        <v>1</v>
      </c>
    </row>
    <row r="34" spans="1:5">
      <c r="A34" t="s">
        <v>1939</v>
      </c>
      <c r="B34" t="s">
        <v>1940</v>
      </c>
      <c r="E34" t="b">
        <v>1</v>
      </c>
    </row>
    <row r="35" spans="1:5">
      <c r="A35" t="s">
        <v>1941</v>
      </c>
      <c r="B35" t="s">
        <v>1942</v>
      </c>
      <c r="E35" t="b">
        <v>1</v>
      </c>
    </row>
    <row r="36" spans="1:5">
      <c r="A36" t="s">
        <v>1943</v>
      </c>
      <c r="B36" t="s">
        <v>1944</v>
      </c>
      <c r="E36" t="b">
        <v>1</v>
      </c>
    </row>
    <row r="37" spans="1:5">
      <c r="A37" t="s">
        <v>1945</v>
      </c>
      <c r="B37" t="s">
        <v>1946</v>
      </c>
      <c r="E37" t="b">
        <v>1</v>
      </c>
    </row>
    <row r="38" spans="1:5">
      <c r="A38" t="s">
        <v>1947</v>
      </c>
      <c r="B38" t="s">
        <v>1948</v>
      </c>
      <c r="E38" t="b">
        <v>1</v>
      </c>
    </row>
    <row r="39" spans="1:5">
      <c r="A39" t="s">
        <v>1949</v>
      </c>
      <c r="B39" t="s">
        <v>1950</v>
      </c>
      <c r="E39" t="b">
        <v>1</v>
      </c>
    </row>
    <row r="40" spans="1:5">
      <c r="A40" t="s">
        <v>1951</v>
      </c>
      <c r="B40" t="s">
        <v>1952</v>
      </c>
      <c r="E40" t="b">
        <v>1</v>
      </c>
    </row>
    <row r="41" spans="1:5">
      <c r="A41" t="s">
        <v>1953</v>
      </c>
      <c r="B41" t="s">
        <v>1954</v>
      </c>
      <c r="E41" t="b">
        <v>1</v>
      </c>
    </row>
    <row r="42" spans="1:5">
      <c r="A42" t="s">
        <v>1955</v>
      </c>
      <c r="B42" t="s">
        <v>1956</v>
      </c>
      <c r="E42" t="b">
        <v>1</v>
      </c>
    </row>
    <row r="43" spans="1:5">
      <c r="A43" t="s">
        <v>1957</v>
      </c>
      <c r="B43" t="s">
        <v>1958</v>
      </c>
      <c r="E43" t="b">
        <v>1</v>
      </c>
    </row>
    <row r="44" spans="1:5">
      <c r="A44" t="s">
        <v>1959</v>
      </c>
      <c r="B44" t="s">
        <v>1960</v>
      </c>
      <c r="E44" t="b">
        <v>1</v>
      </c>
    </row>
    <row r="45" spans="1:5">
      <c r="A45" t="s">
        <v>1961</v>
      </c>
      <c r="B45" t="s">
        <v>1962</v>
      </c>
      <c r="E45" t="b">
        <v>1</v>
      </c>
    </row>
    <row r="46" spans="1:5">
      <c r="A46" t="s">
        <v>1963</v>
      </c>
      <c r="B46" t="s">
        <v>1964</v>
      </c>
      <c r="E46" t="b">
        <v>1</v>
      </c>
    </row>
    <row r="47" spans="1:5">
      <c r="A47" t="s">
        <v>1965</v>
      </c>
      <c r="B47" t="s">
        <v>1966</v>
      </c>
      <c r="E47" t="b">
        <v>1</v>
      </c>
    </row>
    <row r="48" spans="1:5">
      <c r="A48" t="s">
        <v>1967</v>
      </c>
      <c r="B48" t="s">
        <v>1968</v>
      </c>
      <c r="E48" t="b">
        <v>1</v>
      </c>
    </row>
    <row r="49" spans="1:5">
      <c r="A49" t="s">
        <v>1969</v>
      </c>
      <c r="B49" t="s">
        <v>1970</v>
      </c>
      <c r="E49" t="b">
        <v>1</v>
      </c>
    </row>
    <row r="50" spans="1:5">
      <c r="A50" t="s">
        <v>1971</v>
      </c>
      <c r="B50" t="s">
        <v>1972</v>
      </c>
      <c r="E50" t="b">
        <v>1</v>
      </c>
    </row>
    <row r="51" spans="1:5">
      <c r="A51" t="s">
        <v>1973</v>
      </c>
      <c r="B51" t="s">
        <v>1974</v>
      </c>
      <c r="E51" t="b">
        <v>1</v>
      </c>
    </row>
    <row r="52" spans="1:5">
      <c r="A52" t="s">
        <v>1975</v>
      </c>
      <c r="B52" t="s">
        <v>1976</v>
      </c>
      <c r="E52" t="b">
        <v>1</v>
      </c>
    </row>
    <row r="53" spans="1:5">
      <c r="A53" t="s">
        <v>1977</v>
      </c>
      <c r="B53" t="s">
        <v>1978</v>
      </c>
      <c r="E53" t="b">
        <v>1</v>
      </c>
    </row>
    <row r="54" spans="1:5">
      <c r="A54" t="s">
        <v>1979</v>
      </c>
      <c r="B54" t="s">
        <v>1980</v>
      </c>
      <c r="E54" t="b">
        <v>1</v>
      </c>
    </row>
    <row r="55" spans="1:5">
      <c r="A55" t="s">
        <v>1981</v>
      </c>
      <c r="B55" t="s">
        <v>1982</v>
      </c>
      <c r="E55" t="b">
        <v>1</v>
      </c>
    </row>
    <row r="56" spans="1:5">
      <c r="A56" t="s">
        <v>1983</v>
      </c>
      <c r="B56" t="s">
        <v>1984</v>
      </c>
      <c r="E56" t="b">
        <v>1</v>
      </c>
    </row>
    <row r="57" spans="1:5">
      <c r="A57" t="s">
        <v>1985</v>
      </c>
      <c r="B57" t="s">
        <v>1986</v>
      </c>
      <c r="E57" t="b">
        <v>1</v>
      </c>
    </row>
    <row r="58" spans="1:5">
      <c r="A58" t="s">
        <v>1987</v>
      </c>
      <c r="B58" t="s">
        <v>1988</v>
      </c>
      <c r="E58" t="b">
        <v>1</v>
      </c>
    </row>
    <row r="59" spans="1:5">
      <c r="A59" t="s">
        <v>1989</v>
      </c>
      <c r="B59" t="s">
        <v>1990</v>
      </c>
      <c r="E59" t="b">
        <v>1</v>
      </c>
    </row>
    <row r="60" spans="1:5">
      <c r="A60" t="s">
        <v>1991</v>
      </c>
      <c r="B60" t="s">
        <v>1992</v>
      </c>
      <c r="E60" t="b">
        <v>1</v>
      </c>
    </row>
    <row r="61" spans="1:5">
      <c r="A61" t="s">
        <v>1993</v>
      </c>
      <c r="B61" t="s">
        <v>1994</v>
      </c>
      <c r="E61" t="b">
        <v>1</v>
      </c>
    </row>
    <row r="62" spans="1:5">
      <c r="A62" t="s">
        <v>1995</v>
      </c>
      <c r="B62" t="s">
        <v>1996</v>
      </c>
      <c r="E62" t="b">
        <v>1</v>
      </c>
    </row>
    <row r="63" spans="1:5">
      <c r="A63" t="s">
        <v>1997</v>
      </c>
      <c r="B63" t="s">
        <v>1998</v>
      </c>
      <c r="E63" t="b">
        <v>1</v>
      </c>
    </row>
    <row r="64" spans="1:5">
      <c r="A64" t="s">
        <v>1999</v>
      </c>
      <c r="B64" t="s">
        <v>2000</v>
      </c>
      <c r="E64" t="b">
        <v>1</v>
      </c>
    </row>
    <row r="65" spans="1:5">
      <c r="A65" t="s">
        <v>2001</v>
      </c>
      <c r="B65" t="s">
        <v>2002</v>
      </c>
      <c r="E65" t="b">
        <v>1</v>
      </c>
    </row>
    <row r="66" spans="1:5">
      <c r="A66" t="s">
        <v>2003</v>
      </c>
      <c r="B66" t="s">
        <v>2004</v>
      </c>
      <c r="E66" t="b">
        <v>1</v>
      </c>
    </row>
    <row r="67" spans="1:5">
      <c r="A67" t="s">
        <v>2005</v>
      </c>
      <c r="B67" t="s">
        <v>2006</v>
      </c>
      <c r="E67" t="b">
        <v>1</v>
      </c>
    </row>
    <row r="68" spans="1:5">
      <c r="A68" t="s">
        <v>2007</v>
      </c>
      <c r="B68" t="s">
        <v>2008</v>
      </c>
      <c r="E68" t="b">
        <v>1</v>
      </c>
    </row>
    <row r="69" spans="1:5">
      <c r="A69" t="s">
        <v>2009</v>
      </c>
      <c r="B69" t="s">
        <v>2010</v>
      </c>
      <c r="E69" t="b">
        <v>1</v>
      </c>
    </row>
    <row r="70" spans="1:5">
      <c r="A70" t="s">
        <v>2011</v>
      </c>
      <c r="B70" t="s">
        <v>2012</v>
      </c>
      <c r="E70" t="b">
        <v>1</v>
      </c>
    </row>
    <row r="71" spans="1:5">
      <c r="A71" t="s">
        <v>2013</v>
      </c>
      <c r="B71" t="s">
        <v>2014</v>
      </c>
      <c r="E71" t="b">
        <v>1</v>
      </c>
    </row>
    <row r="72" spans="1:5">
      <c r="A72" t="s">
        <v>2015</v>
      </c>
      <c r="B72" t="s">
        <v>2016</v>
      </c>
      <c r="E72" t="b">
        <v>1</v>
      </c>
    </row>
    <row r="73" spans="1:5">
      <c r="A73" t="s">
        <v>2017</v>
      </c>
      <c r="B73" t="s">
        <v>2018</v>
      </c>
      <c r="E73" t="b">
        <v>1</v>
      </c>
    </row>
    <row r="74" spans="1:5">
      <c r="A74" t="s">
        <v>2019</v>
      </c>
      <c r="B74" t="s">
        <v>2020</v>
      </c>
      <c r="E74" t="b">
        <v>1</v>
      </c>
    </row>
    <row r="75" spans="1:5">
      <c r="A75" t="s">
        <v>2021</v>
      </c>
      <c r="B75" t="s">
        <v>2022</v>
      </c>
      <c r="E75" t="b">
        <v>1</v>
      </c>
    </row>
    <row r="76" spans="1:5">
      <c r="A76" t="s">
        <v>2023</v>
      </c>
      <c r="B76" t="s">
        <v>2024</v>
      </c>
      <c r="E76" t="b">
        <v>1</v>
      </c>
    </row>
    <row r="77" spans="1:5">
      <c r="A77" t="s">
        <v>2025</v>
      </c>
      <c r="B77" t="s">
        <v>2026</v>
      </c>
      <c r="E77" t="b">
        <v>1</v>
      </c>
    </row>
    <row r="78" spans="1:5">
      <c r="A78" t="s">
        <v>2027</v>
      </c>
      <c r="B78" t="s">
        <v>2028</v>
      </c>
      <c r="E78" t="b">
        <v>1</v>
      </c>
    </row>
    <row r="79" spans="1:5">
      <c r="A79" t="s">
        <v>2029</v>
      </c>
      <c r="B79" t="s">
        <v>2030</v>
      </c>
      <c r="E79" t="b">
        <v>1</v>
      </c>
    </row>
    <row r="80" spans="1:5">
      <c r="A80" t="s">
        <v>2031</v>
      </c>
      <c r="B80" t="s">
        <v>2032</v>
      </c>
      <c r="E80" t="b">
        <v>1</v>
      </c>
    </row>
    <row r="81" spans="1:5">
      <c r="A81" t="s">
        <v>2033</v>
      </c>
      <c r="B81" t="s">
        <v>2034</v>
      </c>
      <c r="E81" t="b">
        <v>1</v>
      </c>
    </row>
    <row r="82" spans="1:5">
      <c r="A82" t="s">
        <v>2035</v>
      </c>
      <c r="B82" t="s">
        <v>2036</v>
      </c>
      <c r="E82" t="b">
        <v>1</v>
      </c>
    </row>
    <row r="83" spans="1:5">
      <c r="A83" t="s">
        <v>2037</v>
      </c>
      <c r="B83" t="s">
        <v>1692</v>
      </c>
      <c r="E83" t="b">
        <v>1</v>
      </c>
    </row>
    <row r="84" spans="1:5">
      <c r="A84" t="s">
        <v>2038</v>
      </c>
      <c r="B84" t="s">
        <v>2039</v>
      </c>
      <c r="E84" t="b">
        <v>1</v>
      </c>
    </row>
    <row r="85" spans="1:5">
      <c r="A85" t="s">
        <v>2040</v>
      </c>
      <c r="B85" t="s">
        <v>2041</v>
      </c>
      <c r="E85" t="b">
        <v>1</v>
      </c>
    </row>
    <row r="86" spans="1:5">
      <c r="A86" t="s">
        <v>2042</v>
      </c>
      <c r="B86" t="s">
        <v>2043</v>
      </c>
      <c r="E86" t="b">
        <v>1</v>
      </c>
    </row>
    <row r="87" spans="1:5">
      <c r="A87" t="s">
        <v>2044</v>
      </c>
      <c r="B87" t="s">
        <v>2045</v>
      </c>
      <c r="E87" t="b">
        <v>1</v>
      </c>
    </row>
    <row r="88" spans="1:5">
      <c r="A88" t="s">
        <v>2046</v>
      </c>
      <c r="B88" t="s">
        <v>2047</v>
      </c>
      <c r="E88" t="b">
        <v>1</v>
      </c>
    </row>
    <row r="89" spans="1:5">
      <c r="A89" t="s">
        <v>1595</v>
      </c>
      <c r="B89" t="s">
        <v>2048</v>
      </c>
      <c r="E89" t="b">
        <v>1</v>
      </c>
    </row>
    <row r="90" spans="1:5">
      <c r="A90" t="s">
        <v>2049</v>
      </c>
      <c r="B90" t="s">
        <v>2050</v>
      </c>
      <c r="E90" t="b">
        <v>1</v>
      </c>
    </row>
    <row r="91" spans="1:5">
      <c r="A91" t="s">
        <v>2051</v>
      </c>
      <c r="B91" t="s">
        <v>2052</v>
      </c>
      <c r="E91" t="b">
        <v>1</v>
      </c>
    </row>
    <row r="92" spans="1:5">
      <c r="A92" t="s">
        <v>2053</v>
      </c>
      <c r="B92" t="s">
        <v>2054</v>
      </c>
      <c r="E92" t="b">
        <v>1</v>
      </c>
    </row>
    <row r="93" spans="1:5">
      <c r="A93" t="s">
        <v>2055</v>
      </c>
      <c r="B93" t="s">
        <v>2056</v>
      </c>
      <c r="E93" t="b">
        <v>1</v>
      </c>
    </row>
    <row r="94" spans="1:5">
      <c r="A94" t="s">
        <v>2057</v>
      </c>
      <c r="B94" t="s">
        <v>2058</v>
      </c>
      <c r="E94" t="b">
        <v>1</v>
      </c>
    </row>
    <row r="95" spans="1:5">
      <c r="A95" t="s">
        <v>2059</v>
      </c>
      <c r="B95" t="s">
        <v>2060</v>
      </c>
      <c r="E95" t="b">
        <v>1</v>
      </c>
    </row>
    <row r="96" spans="1:5">
      <c r="A96" t="s">
        <v>2061</v>
      </c>
      <c r="B96" t="s">
        <v>2062</v>
      </c>
      <c r="E96" t="b">
        <v>1</v>
      </c>
    </row>
    <row r="97" spans="1:5">
      <c r="A97" t="s">
        <v>2063</v>
      </c>
      <c r="B97" t="s">
        <v>2064</v>
      </c>
      <c r="E97" t="b">
        <v>1</v>
      </c>
    </row>
    <row r="98" spans="1:5">
      <c r="A98" t="s">
        <v>2065</v>
      </c>
      <c r="B98" t="s">
        <v>2066</v>
      </c>
      <c r="E98" t="b">
        <v>1</v>
      </c>
    </row>
    <row r="99" spans="1:5">
      <c r="A99" t="s">
        <v>2067</v>
      </c>
      <c r="B99" t="s">
        <v>2068</v>
      </c>
      <c r="E99" t="b">
        <v>1</v>
      </c>
    </row>
    <row r="100" spans="1:5">
      <c r="A100" t="s">
        <v>2069</v>
      </c>
      <c r="B100" t="s">
        <v>2070</v>
      </c>
      <c r="E100" t="b">
        <v>1</v>
      </c>
    </row>
    <row r="101" spans="1:5">
      <c r="A101" t="s">
        <v>2071</v>
      </c>
      <c r="B101" t="s">
        <v>2072</v>
      </c>
      <c r="E101" t="b">
        <v>1</v>
      </c>
    </row>
    <row r="102" spans="1:5">
      <c r="A102" t="s">
        <v>2073</v>
      </c>
      <c r="B102" t="s">
        <v>2074</v>
      </c>
      <c r="E102" t="b">
        <v>1</v>
      </c>
    </row>
    <row r="103" spans="1:5">
      <c r="A103" t="s">
        <v>2075</v>
      </c>
      <c r="B103" t="s">
        <v>2076</v>
      </c>
      <c r="E103" t="b">
        <v>1</v>
      </c>
    </row>
    <row r="104" spans="1:5">
      <c r="A104" t="s">
        <v>2077</v>
      </c>
      <c r="B104" t="s">
        <v>2078</v>
      </c>
      <c r="E104" t="b">
        <v>1</v>
      </c>
    </row>
    <row r="105" spans="1:5">
      <c r="A105" t="s">
        <v>2079</v>
      </c>
      <c r="B105" t="s">
        <v>2080</v>
      </c>
      <c r="E105" t="b">
        <v>1</v>
      </c>
    </row>
    <row r="106" spans="1:5">
      <c r="A106" t="s">
        <v>2081</v>
      </c>
      <c r="B106" t="s">
        <v>2082</v>
      </c>
      <c r="E106" t="b">
        <v>1</v>
      </c>
    </row>
    <row r="107" spans="1:5">
      <c r="A107" t="s">
        <v>2083</v>
      </c>
      <c r="B107" t="s">
        <v>2084</v>
      </c>
      <c r="E107" t="b">
        <v>1</v>
      </c>
    </row>
    <row r="108" spans="1:5">
      <c r="A108" t="s">
        <v>2085</v>
      </c>
      <c r="B108" t="s">
        <v>2086</v>
      </c>
      <c r="E108" t="b">
        <v>1</v>
      </c>
    </row>
    <row r="109" spans="1:5">
      <c r="A109" t="s">
        <v>2087</v>
      </c>
      <c r="B109" t="s">
        <v>2088</v>
      </c>
      <c r="E109" t="b">
        <v>1</v>
      </c>
    </row>
    <row r="110" spans="1:5">
      <c r="A110" t="s">
        <v>2089</v>
      </c>
      <c r="B110" t="s">
        <v>2090</v>
      </c>
      <c r="E110" t="b">
        <v>1</v>
      </c>
    </row>
    <row r="111" spans="1:5">
      <c r="A111" t="s">
        <v>2091</v>
      </c>
      <c r="B111" t="s">
        <v>2092</v>
      </c>
      <c r="E111" t="b">
        <v>1</v>
      </c>
    </row>
    <row r="112" spans="1:5">
      <c r="A112" t="s">
        <v>2093</v>
      </c>
      <c r="B112" t="s">
        <v>2094</v>
      </c>
      <c r="E112" t="b">
        <v>1</v>
      </c>
    </row>
    <row r="113" spans="1:5">
      <c r="A113" t="s">
        <v>2095</v>
      </c>
      <c r="B113" t="s">
        <v>2096</v>
      </c>
      <c r="E113" t="b">
        <v>1</v>
      </c>
    </row>
    <row r="114" spans="1:5">
      <c r="A114" t="s">
        <v>2097</v>
      </c>
      <c r="B114" t="s">
        <v>2098</v>
      </c>
      <c r="E114" t="b">
        <v>1</v>
      </c>
    </row>
    <row r="115" spans="1:5">
      <c r="A115" t="s">
        <v>2099</v>
      </c>
      <c r="B115" t="s">
        <v>2100</v>
      </c>
      <c r="E115" t="b">
        <v>1</v>
      </c>
    </row>
    <row r="116" spans="1:5">
      <c r="A116" t="s">
        <v>2101</v>
      </c>
      <c r="B116" t="s">
        <v>2102</v>
      </c>
      <c r="E116" t="b">
        <v>1</v>
      </c>
    </row>
    <row r="117" spans="1:5">
      <c r="A117" t="s">
        <v>2103</v>
      </c>
      <c r="B117" t="s">
        <v>2104</v>
      </c>
      <c r="E117" t="b">
        <v>1</v>
      </c>
    </row>
    <row r="118" spans="1:5">
      <c r="A118" t="s">
        <v>2105</v>
      </c>
      <c r="B118" t="s">
        <v>2106</v>
      </c>
      <c r="E118" t="b">
        <v>1</v>
      </c>
    </row>
    <row r="119" spans="1:5">
      <c r="A119" t="s">
        <v>2107</v>
      </c>
      <c r="B119" t="s">
        <v>2108</v>
      </c>
      <c r="E119" t="b">
        <v>1</v>
      </c>
    </row>
    <row r="120" spans="1:5">
      <c r="A120" t="s">
        <v>2109</v>
      </c>
      <c r="B120" t="s">
        <v>2110</v>
      </c>
      <c r="E120" t="b">
        <v>1</v>
      </c>
    </row>
    <row r="121" spans="1:5">
      <c r="A121" t="s">
        <v>2111</v>
      </c>
      <c r="B121" t="s">
        <v>2112</v>
      </c>
      <c r="E121" t="b">
        <v>1</v>
      </c>
    </row>
    <row r="122" spans="1:5">
      <c r="A122" t="s">
        <v>2113</v>
      </c>
      <c r="B122" t="s">
        <v>2114</v>
      </c>
      <c r="E122" t="b">
        <v>1</v>
      </c>
    </row>
    <row r="123" spans="1:5">
      <c r="A123" t="s">
        <v>2115</v>
      </c>
      <c r="B123" t="s">
        <v>2116</v>
      </c>
      <c r="E123" t="b">
        <v>1</v>
      </c>
    </row>
    <row r="124" spans="1:5">
      <c r="A124" t="s">
        <v>2117</v>
      </c>
      <c r="B124" t="s">
        <v>2118</v>
      </c>
      <c r="E124" t="b">
        <v>1</v>
      </c>
    </row>
    <row r="125" spans="1:5">
      <c r="A125" t="s">
        <v>2119</v>
      </c>
      <c r="B125" t="s">
        <v>2120</v>
      </c>
      <c r="E125" t="b">
        <v>1</v>
      </c>
    </row>
    <row r="126" spans="1:5">
      <c r="A126" t="s">
        <v>2121</v>
      </c>
      <c r="B126" t="s">
        <v>2122</v>
      </c>
      <c r="E126" t="b">
        <v>1</v>
      </c>
    </row>
    <row r="127" spans="1:5">
      <c r="A127" t="s">
        <v>2123</v>
      </c>
      <c r="B127" t="s">
        <v>2124</v>
      </c>
      <c r="E127" t="b">
        <v>1</v>
      </c>
    </row>
    <row r="128" spans="1:5">
      <c r="A128" t="s">
        <v>2125</v>
      </c>
      <c r="B128" t="s">
        <v>2126</v>
      </c>
      <c r="E128" t="b">
        <v>1</v>
      </c>
    </row>
    <row r="129" spans="1:5">
      <c r="A129" t="s">
        <v>2127</v>
      </c>
      <c r="B129" t="s">
        <v>2128</v>
      </c>
      <c r="E129" t="b">
        <v>1</v>
      </c>
    </row>
    <row r="130" spans="1:5">
      <c r="A130" t="s">
        <v>2129</v>
      </c>
      <c r="B130" t="s">
        <v>2130</v>
      </c>
      <c r="E130" t="b">
        <v>1</v>
      </c>
    </row>
    <row r="131" spans="1:5">
      <c r="A131" t="s">
        <v>2131</v>
      </c>
      <c r="B131" t="s">
        <v>2132</v>
      </c>
      <c r="E131" t="b">
        <v>1</v>
      </c>
    </row>
    <row r="132" spans="1:5">
      <c r="A132" t="s">
        <v>2133</v>
      </c>
      <c r="B132" t="s">
        <v>2134</v>
      </c>
      <c r="E132" t="b">
        <v>1</v>
      </c>
    </row>
    <row r="133" spans="1:5">
      <c r="A133" t="s">
        <v>2135</v>
      </c>
      <c r="B133" t="s">
        <v>2136</v>
      </c>
      <c r="E133" t="b">
        <v>1</v>
      </c>
    </row>
    <row r="134" spans="1:5">
      <c r="A134" t="s">
        <v>2137</v>
      </c>
      <c r="B134" t="s">
        <v>2138</v>
      </c>
      <c r="E134" t="b">
        <v>1</v>
      </c>
    </row>
    <row r="135" spans="1:5">
      <c r="A135" t="s">
        <v>2139</v>
      </c>
      <c r="B135" t="s">
        <v>2140</v>
      </c>
      <c r="E135" t="b">
        <v>1</v>
      </c>
    </row>
    <row r="136" spans="1:5">
      <c r="A136" t="s">
        <v>2141</v>
      </c>
      <c r="B136" t="s">
        <v>2142</v>
      </c>
      <c r="E136" t="b">
        <v>1</v>
      </c>
    </row>
    <row r="137" spans="1:5">
      <c r="A137" t="s">
        <v>2143</v>
      </c>
      <c r="B137" t="s">
        <v>2144</v>
      </c>
      <c r="E137" t="b">
        <v>1</v>
      </c>
    </row>
    <row r="138" spans="1:5">
      <c r="A138" t="s">
        <v>2145</v>
      </c>
      <c r="B138" t="s">
        <v>2146</v>
      </c>
      <c r="E138" t="b">
        <v>1</v>
      </c>
    </row>
    <row r="139" spans="1:5">
      <c r="A139" t="s">
        <v>2147</v>
      </c>
      <c r="B139" t="s">
        <v>2148</v>
      </c>
      <c r="E139" t="b">
        <v>1</v>
      </c>
    </row>
    <row r="140" spans="1:5">
      <c r="A140" t="s">
        <v>2149</v>
      </c>
      <c r="B140" t="s">
        <v>2150</v>
      </c>
      <c r="E140" t="b">
        <v>1</v>
      </c>
    </row>
    <row r="141" spans="1:5">
      <c r="A141" t="s">
        <v>2151</v>
      </c>
      <c r="B141" t="s">
        <v>2152</v>
      </c>
      <c r="E141" t="b">
        <v>1</v>
      </c>
    </row>
    <row r="142" spans="1:5">
      <c r="A142" t="s">
        <v>2153</v>
      </c>
      <c r="B142" t="s">
        <v>2154</v>
      </c>
      <c r="E142" t="b">
        <v>1</v>
      </c>
    </row>
    <row r="143" spans="1:5">
      <c r="A143" t="s">
        <v>2155</v>
      </c>
      <c r="B143" t="s">
        <v>2156</v>
      </c>
      <c r="E143" t="b">
        <v>1</v>
      </c>
    </row>
    <row r="144" spans="1:5">
      <c r="A144" t="s">
        <v>2157</v>
      </c>
      <c r="B144" t="s">
        <v>2158</v>
      </c>
      <c r="E144" t="b">
        <v>1</v>
      </c>
    </row>
    <row r="145" spans="1:5">
      <c r="A145" t="s">
        <v>2159</v>
      </c>
      <c r="B145" t="s">
        <v>2160</v>
      </c>
      <c r="E145" t="b">
        <v>1</v>
      </c>
    </row>
    <row r="146" spans="1:5">
      <c r="A146" t="s">
        <v>2161</v>
      </c>
      <c r="B146" t="s">
        <v>2162</v>
      </c>
      <c r="E146" t="b">
        <v>1</v>
      </c>
    </row>
    <row r="147" spans="1:5">
      <c r="A147" t="s">
        <v>2163</v>
      </c>
      <c r="B147" t="s">
        <v>2164</v>
      </c>
      <c r="E147" t="b">
        <v>1</v>
      </c>
    </row>
    <row r="148" spans="1:5">
      <c r="A148" t="s">
        <v>2165</v>
      </c>
      <c r="B148" t="s">
        <v>2166</v>
      </c>
      <c r="E148" t="b">
        <v>1</v>
      </c>
    </row>
    <row r="149" spans="1:5">
      <c r="A149" t="s">
        <v>2167</v>
      </c>
      <c r="B149" t="s">
        <v>2168</v>
      </c>
      <c r="E149" t="b">
        <v>1</v>
      </c>
    </row>
    <row r="150" spans="1:5">
      <c r="A150" t="s">
        <v>2169</v>
      </c>
      <c r="B150" t="s">
        <v>2170</v>
      </c>
      <c r="E150" t="b">
        <v>1</v>
      </c>
    </row>
    <row r="151" spans="1:5">
      <c r="A151" t="s">
        <v>2171</v>
      </c>
      <c r="B151" t="s">
        <v>2172</v>
      </c>
      <c r="E151" t="b">
        <v>1</v>
      </c>
    </row>
    <row r="152" spans="1:5">
      <c r="A152" t="s">
        <v>2173</v>
      </c>
      <c r="B152" t="s">
        <v>2174</v>
      </c>
      <c r="E152" t="b">
        <v>1</v>
      </c>
    </row>
    <row r="153" spans="1:5">
      <c r="A153" t="s">
        <v>2175</v>
      </c>
      <c r="B153" t="s">
        <v>2176</v>
      </c>
      <c r="E153" t="b">
        <v>1</v>
      </c>
    </row>
    <row r="154" spans="1:5">
      <c r="A154" t="s">
        <v>2177</v>
      </c>
      <c r="B154" t="s">
        <v>2178</v>
      </c>
      <c r="E154" t="b">
        <v>1</v>
      </c>
    </row>
    <row r="155" spans="1:5">
      <c r="A155" t="s">
        <v>2179</v>
      </c>
      <c r="B155" t="s">
        <v>2180</v>
      </c>
      <c r="E155" t="b">
        <v>1</v>
      </c>
    </row>
    <row r="156" spans="1:5">
      <c r="A156" t="s">
        <v>2181</v>
      </c>
      <c r="B156" t="s">
        <v>2182</v>
      </c>
      <c r="E156" t="b">
        <v>1</v>
      </c>
    </row>
    <row r="157" spans="1:5">
      <c r="A157" t="s">
        <v>2183</v>
      </c>
      <c r="B157" t="s">
        <v>2184</v>
      </c>
      <c r="E157" t="b">
        <v>1</v>
      </c>
    </row>
    <row r="158" spans="1:5">
      <c r="A158" t="s">
        <v>2185</v>
      </c>
      <c r="B158" t="s">
        <v>2186</v>
      </c>
      <c r="E158" t="b">
        <v>1</v>
      </c>
    </row>
    <row r="159" spans="1:5">
      <c r="A159" t="s">
        <v>2187</v>
      </c>
      <c r="B159" t="s">
        <v>2188</v>
      </c>
      <c r="E159" t="b">
        <v>1</v>
      </c>
    </row>
    <row r="160" spans="1:5">
      <c r="A160" t="s">
        <v>2189</v>
      </c>
      <c r="B160" t="s">
        <v>2190</v>
      </c>
      <c r="E160" t="b">
        <v>1</v>
      </c>
    </row>
    <row r="161" spans="1:5">
      <c r="A161" t="s">
        <v>2191</v>
      </c>
      <c r="B161" t="s">
        <v>2192</v>
      </c>
      <c r="E161" t="b">
        <v>1</v>
      </c>
    </row>
    <row r="162" spans="1:5">
      <c r="A162" t="s">
        <v>2193</v>
      </c>
      <c r="B162" t="s">
        <v>2194</v>
      </c>
      <c r="E162" t="b">
        <v>1</v>
      </c>
    </row>
    <row r="163" spans="1:5">
      <c r="A163" t="s">
        <v>2195</v>
      </c>
      <c r="B163" t="s">
        <v>2196</v>
      </c>
      <c r="E163" t="b">
        <v>1</v>
      </c>
    </row>
    <row r="164" spans="1:5">
      <c r="A164" t="s">
        <v>2197</v>
      </c>
      <c r="B164" t="s">
        <v>2198</v>
      </c>
      <c r="E164" t="b">
        <v>1</v>
      </c>
    </row>
    <row r="165" spans="1:5">
      <c r="A165" t="s">
        <v>2199</v>
      </c>
      <c r="B165" t="s">
        <v>2200</v>
      </c>
      <c r="E165" t="b">
        <v>1</v>
      </c>
    </row>
    <row r="166" spans="1:5">
      <c r="A166" t="s">
        <v>2201</v>
      </c>
      <c r="B166" t="s">
        <v>2202</v>
      </c>
      <c r="E166" t="b">
        <v>1</v>
      </c>
    </row>
    <row r="167" spans="1:5">
      <c r="A167" t="s">
        <v>2203</v>
      </c>
      <c r="B167" t="s">
        <v>2204</v>
      </c>
      <c r="E167" t="b">
        <v>1</v>
      </c>
    </row>
    <row r="168" spans="1:5">
      <c r="A168" t="s">
        <v>2205</v>
      </c>
      <c r="B168" t="s">
        <v>2206</v>
      </c>
      <c r="E168" t="b">
        <v>1</v>
      </c>
    </row>
    <row r="169" spans="1:5">
      <c r="A169" t="s">
        <v>2207</v>
      </c>
      <c r="B169" t="s">
        <v>2208</v>
      </c>
      <c r="E169" t="b">
        <v>1</v>
      </c>
    </row>
    <row r="170" spans="1:5">
      <c r="A170" t="s">
        <v>2209</v>
      </c>
      <c r="B170" t="s">
        <v>2210</v>
      </c>
      <c r="E170" t="b">
        <v>1</v>
      </c>
    </row>
    <row r="171" spans="1:5">
      <c r="A171" t="s">
        <v>2211</v>
      </c>
      <c r="B171" t="s">
        <v>2212</v>
      </c>
      <c r="E171" t="b">
        <v>1</v>
      </c>
    </row>
    <row r="172" spans="1:5">
      <c r="A172" t="s">
        <v>2213</v>
      </c>
      <c r="B172" t="s">
        <v>2214</v>
      </c>
      <c r="E172" t="b">
        <v>1</v>
      </c>
    </row>
    <row r="173" spans="1:5">
      <c r="A173" t="s">
        <v>2215</v>
      </c>
      <c r="B173" t="s">
        <v>2216</v>
      </c>
      <c r="E173" t="b">
        <v>1</v>
      </c>
    </row>
    <row r="174" spans="1:5">
      <c r="A174" t="s">
        <v>2217</v>
      </c>
      <c r="B174" t="s">
        <v>2218</v>
      </c>
      <c r="E174" t="b">
        <v>1</v>
      </c>
    </row>
    <row r="175" spans="1:5">
      <c r="A175" t="s">
        <v>2219</v>
      </c>
      <c r="B175" t="s">
        <v>2220</v>
      </c>
      <c r="E175" t="b">
        <v>1</v>
      </c>
    </row>
    <row r="176" spans="1:5">
      <c r="A176" t="s">
        <v>2221</v>
      </c>
      <c r="B176" t="s">
        <v>2222</v>
      </c>
      <c r="E176" t="b">
        <v>1</v>
      </c>
    </row>
    <row r="177" spans="1:5">
      <c r="A177" t="s">
        <v>2223</v>
      </c>
      <c r="B177" t="s">
        <v>2224</v>
      </c>
      <c r="E177" t="b">
        <v>1</v>
      </c>
    </row>
    <row r="178" spans="1:5">
      <c r="A178" t="s">
        <v>2225</v>
      </c>
      <c r="B178" t="s">
        <v>2226</v>
      </c>
      <c r="E178" t="b">
        <v>1</v>
      </c>
    </row>
    <row r="179" spans="1:5">
      <c r="A179" t="s">
        <v>2227</v>
      </c>
      <c r="B179" t="s">
        <v>2228</v>
      </c>
      <c r="E179" t="b">
        <v>1</v>
      </c>
    </row>
    <row r="180" spans="1:5">
      <c r="A180" t="s">
        <v>2229</v>
      </c>
      <c r="B180" t="s">
        <v>2230</v>
      </c>
      <c r="E180" t="b">
        <v>1</v>
      </c>
    </row>
    <row r="181" spans="1:5">
      <c r="A181" t="s">
        <v>2231</v>
      </c>
      <c r="B181" t="s">
        <v>2232</v>
      </c>
      <c r="E181" t="b">
        <v>1</v>
      </c>
    </row>
    <row r="182" spans="1:5">
      <c r="A182" t="s">
        <v>2233</v>
      </c>
      <c r="B182" t="s">
        <v>2234</v>
      </c>
      <c r="E182" t="b">
        <v>1</v>
      </c>
    </row>
    <row r="183" spans="1:5">
      <c r="A183" t="s">
        <v>2235</v>
      </c>
      <c r="B183" t="s">
        <v>2236</v>
      </c>
      <c r="E183" t="b">
        <v>1</v>
      </c>
    </row>
    <row r="184" spans="1:5">
      <c r="A184" t="s">
        <v>2237</v>
      </c>
      <c r="B184" t="s">
        <v>2238</v>
      </c>
      <c r="E184" t="b">
        <v>1</v>
      </c>
    </row>
    <row r="185" spans="1:5">
      <c r="A185" t="s">
        <v>2239</v>
      </c>
      <c r="B185" t="s">
        <v>2240</v>
      </c>
      <c r="E185" t="b">
        <v>1</v>
      </c>
    </row>
    <row r="186" spans="1:5">
      <c r="A186" t="s">
        <v>2241</v>
      </c>
      <c r="B186" t="s">
        <v>2242</v>
      </c>
      <c r="E186" t="b">
        <v>1</v>
      </c>
    </row>
    <row r="187" spans="1:5">
      <c r="A187" t="s">
        <v>2243</v>
      </c>
      <c r="B187" t="s">
        <v>2244</v>
      </c>
      <c r="E187" t="b">
        <v>1</v>
      </c>
    </row>
    <row r="188" spans="1:5">
      <c r="A188" t="s">
        <v>2245</v>
      </c>
      <c r="B188" t="s">
        <v>2246</v>
      </c>
      <c r="E188" t="b">
        <v>1</v>
      </c>
    </row>
    <row r="189" spans="1:5">
      <c r="A189" t="s">
        <v>2247</v>
      </c>
      <c r="B189" t="s">
        <v>2248</v>
      </c>
      <c r="E189" t="b">
        <v>1</v>
      </c>
    </row>
    <row r="190" spans="1:5">
      <c r="A190" t="s">
        <v>2249</v>
      </c>
      <c r="B190" t="s">
        <v>2250</v>
      </c>
      <c r="E190" t="b">
        <v>1</v>
      </c>
    </row>
    <row r="191" spans="1:5">
      <c r="A191" t="s">
        <v>2251</v>
      </c>
      <c r="B191" t="s">
        <v>2252</v>
      </c>
      <c r="E191" t="b">
        <v>1</v>
      </c>
    </row>
    <row r="192" spans="1:5">
      <c r="A192" t="s">
        <v>2253</v>
      </c>
      <c r="B192" t="s">
        <v>2254</v>
      </c>
      <c r="E192" t="b">
        <v>1</v>
      </c>
    </row>
    <row r="193" spans="1:5">
      <c r="A193" t="s">
        <v>2255</v>
      </c>
      <c r="B193" t="s">
        <v>2256</v>
      </c>
      <c r="E193" t="b">
        <v>1</v>
      </c>
    </row>
    <row r="194" spans="1:5">
      <c r="A194" t="s">
        <v>2257</v>
      </c>
      <c r="B194" t="s">
        <v>2258</v>
      </c>
      <c r="E194" t="b">
        <v>1</v>
      </c>
    </row>
    <row r="195" spans="1:5">
      <c r="A195" t="s">
        <v>2259</v>
      </c>
      <c r="B195" t="s">
        <v>2260</v>
      </c>
      <c r="E195" t="b">
        <v>1</v>
      </c>
    </row>
    <row r="196" spans="1:5">
      <c r="A196" t="s">
        <v>2261</v>
      </c>
      <c r="B196" t="s">
        <v>2262</v>
      </c>
      <c r="E196" t="b">
        <v>1</v>
      </c>
    </row>
    <row r="197" spans="1:5">
      <c r="A197" t="s">
        <v>2263</v>
      </c>
      <c r="B197" t="s">
        <v>2264</v>
      </c>
      <c r="E197" t="b">
        <v>1</v>
      </c>
    </row>
    <row r="198" spans="1:5">
      <c r="A198" t="s">
        <v>2265</v>
      </c>
      <c r="B198" t="s">
        <v>2266</v>
      </c>
      <c r="E198" t="b">
        <v>1</v>
      </c>
    </row>
    <row r="199" spans="1:5">
      <c r="A199" t="s">
        <v>2267</v>
      </c>
      <c r="B199" t="s">
        <v>2268</v>
      </c>
      <c r="E199" t="b">
        <v>1</v>
      </c>
    </row>
    <row r="200" spans="1:5">
      <c r="A200" t="s">
        <v>2269</v>
      </c>
      <c r="B200" t="s">
        <v>2270</v>
      </c>
      <c r="E200" t="b">
        <v>1</v>
      </c>
    </row>
    <row r="201" spans="1:5">
      <c r="A201" t="s">
        <v>2271</v>
      </c>
      <c r="B201" t="s">
        <v>2272</v>
      </c>
      <c r="E201" t="b">
        <v>1</v>
      </c>
    </row>
    <row r="202" spans="1:5">
      <c r="A202" t="s">
        <v>2273</v>
      </c>
      <c r="B202" t="s">
        <v>2274</v>
      </c>
      <c r="E202" t="b">
        <v>1</v>
      </c>
    </row>
    <row r="203" spans="1:5">
      <c r="A203" t="s">
        <v>2275</v>
      </c>
      <c r="B203" t="s">
        <v>2276</v>
      </c>
      <c r="E203" t="b">
        <v>1</v>
      </c>
    </row>
    <row r="204" spans="1:5">
      <c r="A204" t="s">
        <v>2277</v>
      </c>
      <c r="B204" t="s">
        <v>2278</v>
      </c>
      <c r="E204" t="b">
        <v>1</v>
      </c>
    </row>
    <row r="205" spans="1:5">
      <c r="A205" t="s">
        <v>2279</v>
      </c>
      <c r="B205" t="s">
        <v>2280</v>
      </c>
      <c r="E205" t="b">
        <v>1</v>
      </c>
    </row>
    <row r="206" spans="1:5">
      <c r="A206" t="s">
        <v>2281</v>
      </c>
      <c r="B206" t="s">
        <v>2282</v>
      </c>
      <c r="E206" t="b">
        <v>1</v>
      </c>
    </row>
    <row r="207" spans="1:5">
      <c r="A207" t="s">
        <v>2283</v>
      </c>
      <c r="B207" t="s">
        <v>2284</v>
      </c>
      <c r="E207" t="b">
        <v>1</v>
      </c>
    </row>
    <row r="208" spans="1:5">
      <c r="A208" t="s">
        <v>2285</v>
      </c>
      <c r="B208" t="s">
        <v>2286</v>
      </c>
      <c r="E208" t="b">
        <v>1</v>
      </c>
    </row>
    <row r="209" spans="1:5">
      <c r="A209" t="s">
        <v>2287</v>
      </c>
      <c r="B209" t="s">
        <v>2288</v>
      </c>
      <c r="E209" t="b">
        <v>1</v>
      </c>
    </row>
    <row r="210" spans="1:5">
      <c r="A210" t="s">
        <v>2289</v>
      </c>
      <c r="B210" t="s">
        <v>2290</v>
      </c>
      <c r="E210" t="b">
        <v>1</v>
      </c>
    </row>
    <row r="211" spans="1:5">
      <c r="A211" t="s">
        <v>2291</v>
      </c>
      <c r="B211" t="s">
        <v>2292</v>
      </c>
      <c r="E211" t="b">
        <v>1</v>
      </c>
    </row>
    <row r="212" spans="1:5">
      <c r="A212" t="s">
        <v>2293</v>
      </c>
      <c r="B212" t="s">
        <v>2294</v>
      </c>
      <c r="E212" t="b">
        <v>1</v>
      </c>
    </row>
    <row r="213" spans="1:5">
      <c r="A213" t="s">
        <v>2295</v>
      </c>
      <c r="B213" t="s">
        <v>2296</v>
      </c>
      <c r="E213" t="b">
        <v>1</v>
      </c>
    </row>
    <row r="214" spans="1:5">
      <c r="A214" t="s">
        <v>2297</v>
      </c>
      <c r="B214" t="s">
        <v>2298</v>
      </c>
      <c r="E214" t="b">
        <v>1</v>
      </c>
    </row>
    <row r="215" spans="1:5">
      <c r="A215" t="s">
        <v>2299</v>
      </c>
      <c r="B215" t="s">
        <v>2300</v>
      </c>
      <c r="E215" t="b">
        <v>1</v>
      </c>
    </row>
    <row r="216" spans="1:5">
      <c r="A216" t="s">
        <v>2301</v>
      </c>
      <c r="B216" t="s">
        <v>2302</v>
      </c>
      <c r="E216" t="b">
        <v>1</v>
      </c>
    </row>
    <row r="217" spans="1:5">
      <c r="A217" t="s">
        <v>2303</v>
      </c>
      <c r="B217" t="s">
        <v>2304</v>
      </c>
      <c r="E217" t="b">
        <v>1</v>
      </c>
    </row>
    <row r="218" spans="1:5">
      <c r="A218" t="s">
        <v>2305</v>
      </c>
      <c r="B218" t="s">
        <v>2306</v>
      </c>
      <c r="E218" t="b">
        <v>1</v>
      </c>
    </row>
    <row r="219" spans="1:5">
      <c r="A219" t="s">
        <v>2307</v>
      </c>
      <c r="B219" t="s">
        <v>2308</v>
      </c>
      <c r="E219" t="b">
        <v>1</v>
      </c>
    </row>
    <row r="220" spans="1:5">
      <c r="A220" t="s">
        <v>2309</v>
      </c>
      <c r="B220" t="s">
        <v>2310</v>
      </c>
      <c r="E220" t="b">
        <v>1</v>
      </c>
    </row>
    <row r="221" spans="1:5">
      <c r="A221" t="s">
        <v>2311</v>
      </c>
      <c r="B221" t="s">
        <v>2312</v>
      </c>
      <c r="E221" t="b">
        <v>1</v>
      </c>
    </row>
    <row r="222" spans="1:5">
      <c r="A222" t="s">
        <v>2313</v>
      </c>
      <c r="B222" t="s">
        <v>2314</v>
      </c>
      <c r="E222" t="b">
        <v>1</v>
      </c>
    </row>
    <row r="223" spans="1:5">
      <c r="A223" t="s">
        <v>2315</v>
      </c>
      <c r="B223" t="s">
        <v>2316</v>
      </c>
      <c r="E223" t="b">
        <v>1</v>
      </c>
    </row>
    <row r="224" spans="1:5">
      <c r="A224" t="s">
        <v>2317</v>
      </c>
      <c r="B224" t="s">
        <v>2318</v>
      </c>
      <c r="E224" t="b">
        <v>1</v>
      </c>
    </row>
    <row r="225" spans="1:5">
      <c r="A225" t="s">
        <v>2319</v>
      </c>
      <c r="B225" t="s">
        <v>2320</v>
      </c>
      <c r="E225" t="b">
        <v>1</v>
      </c>
    </row>
    <row r="226" spans="1:5">
      <c r="A226" t="s">
        <v>2321</v>
      </c>
      <c r="B226" t="s">
        <v>2320</v>
      </c>
      <c r="E226" t="b">
        <v>1</v>
      </c>
    </row>
    <row r="227" spans="1:5">
      <c r="A227" t="s">
        <v>2322</v>
      </c>
      <c r="B227" t="s">
        <v>2323</v>
      </c>
      <c r="E227"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A89F6-9F55-4F47-8C92-573CE810D801}">
  <dimension ref="A1:E772"/>
  <sheetViews>
    <sheetView workbookViewId="0">
      <selection activeCell="A2" sqref="A2:E77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2324</v>
      </c>
      <c r="B2" t="s">
        <v>619</v>
      </c>
      <c r="C2" t="s">
        <v>350</v>
      </c>
      <c r="D2" t="s">
        <v>595</v>
      </c>
      <c r="E2" t="b">
        <v>1</v>
      </c>
    </row>
    <row r="3" spans="1:5">
      <c r="A3" t="s">
        <v>2325</v>
      </c>
      <c r="B3" t="s">
        <v>620</v>
      </c>
      <c r="C3" t="s">
        <v>350</v>
      </c>
      <c r="D3" t="s">
        <v>595</v>
      </c>
      <c r="E3" t="b">
        <v>1</v>
      </c>
    </row>
    <row r="4" spans="1:5">
      <c r="A4" t="s">
        <v>2326</v>
      </c>
      <c r="B4" t="s">
        <v>621</v>
      </c>
      <c r="C4" t="s">
        <v>350</v>
      </c>
      <c r="D4" t="s">
        <v>595</v>
      </c>
      <c r="E4" t="b">
        <v>1</v>
      </c>
    </row>
    <row r="5" spans="1:5">
      <c r="A5" t="s">
        <v>2327</v>
      </c>
      <c r="B5" t="s">
        <v>615</v>
      </c>
      <c r="C5" t="s">
        <v>350</v>
      </c>
      <c r="D5" t="s">
        <v>595</v>
      </c>
      <c r="E5" t="b">
        <v>1</v>
      </c>
    </row>
    <row r="6" spans="1:5">
      <c r="A6" t="s">
        <v>2328</v>
      </c>
      <c r="B6" t="s">
        <v>617</v>
      </c>
      <c r="C6" t="s">
        <v>350</v>
      </c>
      <c r="D6" t="s">
        <v>595</v>
      </c>
      <c r="E6" t="b">
        <v>1</v>
      </c>
    </row>
    <row r="7" spans="1:5">
      <c r="A7" t="s">
        <v>2329</v>
      </c>
      <c r="B7" t="s">
        <v>618</v>
      </c>
      <c r="C7" t="s">
        <v>350</v>
      </c>
      <c r="D7" t="s">
        <v>595</v>
      </c>
      <c r="E7" t="b">
        <v>1</v>
      </c>
    </row>
    <row r="8" spans="1:5">
      <c r="A8" t="s">
        <v>2330</v>
      </c>
      <c r="B8" t="s">
        <v>622</v>
      </c>
      <c r="C8" t="s">
        <v>350</v>
      </c>
      <c r="D8" t="s">
        <v>595</v>
      </c>
      <c r="E8" t="b">
        <v>1</v>
      </c>
    </row>
    <row r="9" spans="1:5">
      <c r="A9" t="s">
        <v>2331</v>
      </c>
      <c r="B9" t="s">
        <v>593</v>
      </c>
      <c r="C9" t="s">
        <v>350</v>
      </c>
      <c r="D9" t="s">
        <v>595</v>
      </c>
      <c r="E9" t="b">
        <v>1</v>
      </c>
    </row>
    <row r="10" spans="1:5">
      <c r="A10" t="s">
        <v>2332</v>
      </c>
      <c r="B10" t="s">
        <v>596</v>
      </c>
      <c r="C10" t="s">
        <v>350</v>
      </c>
      <c r="D10" t="s">
        <v>595</v>
      </c>
      <c r="E10" t="b">
        <v>1</v>
      </c>
    </row>
    <row r="11" spans="1:5">
      <c r="A11" t="s">
        <v>2333</v>
      </c>
      <c r="B11" t="s">
        <v>597</v>
      </c>
      <c r="C11" t="s">
        <v>350</v>
      </c>
      <c r="D11" t="s">
        <v>595</v>
      </c>
      <c r="E11" t="b">
        <v>1</v>
      </c>
    </row>
    <row r="12" spans="1:5">
      <c r="A12" t="s">
        <v>2334</v>
      </c>
      <c r="B12" t="s">
        <v>598</v>
      </c>
      <c r="C12" t="s">
        <v>350</v>
      </c>
      <c r="D12" t="s">
        <v>595</v>
      </c>
      <c r="E12" t="b">
        <v>1</v>
      </c>
    </row>
    <row r="13" spans="1:5">
      <c r="A13" t="s">
        <v>2335</v>
      </c>
      <c r="B13" t="s">
        <v>599</v>
      </c>
      <c r="C13" t="s">
        <v>350</v>
      </c>
      <c r="D13" t="s">
        <v>595</v>
      </c>
      <c r="E13" t="b">
        <v>1</v>
      </c>
    </row>
    <row r="14" spans="1:5">
      <c r="A14" t="s">
        <v>2336</v>
      </c>
      <c r="B14" t="s">
        <v>600</v>
      </c>
      <c r="C14" t="s">
        <v>350</v>
      </c>
      <c r="D14" t="s">
        <v>595</v>
      </c>
      <c r="E14" t="b">
        <v>1</v>
      </c>
    </row>
    <row r="15" spans="1:5">
      <c r="A15" t="s">
        <v>2337</v>
      </c>
      <c r="B15" t="s">
        <v>601</v>
      </c>
      <c r="C15" t="s">
        <v>350</v>
      </c>
      <c r="D15" t="s">
        <v>595</v>
      </c>
      <c r="E15" t="b">
        <v>1</v>
      </c>
    </row>
    <row r="16" spans="1:5">
      <c r="A16" t="s">
        <v>2338</v>
      </c>
      <c r="B16" t="s">
        <v>602</v>
      </c>
      <c r="C16" t="s">
        <v>350</v>
      </c>
      <c r="D16" t="s">
        <v>595</v>
      </c>
      <c r="E16" t="b">
        <v>1</v>
      </c>
    </row>
    <row r="17" spans="1:5">
      <c r="A17" t="s">
        <v>2339</v>
      </c>
      <c r="B17" t="s">
        <v>665</v>
      </c>
      <c r="C17" t="s">
        <v>350</v>
      </c>
      <c r="D17" t="s">
        <v>595</v>
      </c>
      <c r="E17" t="b">
        <v>1</v>
      </c>
    </row>
    <row r="18" spans="1:5">
      <c r="A18" t="s">
        <v>2340</v>
      </c>
      <c r="B18" t="s">
        <v>667</v>
      </c>
      <c r="C18" t="s">
        <v>350</v>
      </c>
      <c r="D18" t="s">
        <v>595</v>
      </c>
      <c r="E18" t="b">
        <v>1</v>
      </c>
    </row>
    <row r="19" spans="1:5">
      <c r="A19" t="s">
        <v>2341</v>
      </c>
      <c r="B19" t="s">
        <v>668</v>
      </c>
      <c r="C19" t="s">
        <v>350</v>
      </c>
      <c r="D19" t="s">
        <v>595</v>
      </c>
      <c r="E19" t="b">
        <v>1</v>
      </c>
    </row>
    <row r="20" spans="1:5">
      <c r="A20" t="s">
        <v>2342</v>
      </c>
      <c r="B20" t="s">
        <v>669</v>
      </c>
      <c r="C20" t="s">
        <v>350</v>
      </c>
      <c r="D20" t="s">
        <v>595</v>
      </c>
      <c r="E20" t="b">
        <v>1</v>
      </c>
    </row>
    <row r="21" spans="1:5">
      <c r="A21" t="s">
        <v>2343</v>
      </c>
      <c r="B21" t="s">
        <v>670</v>
      </c>
      <c r="C21" t="s">
        <v>350</v>
      </c>
      <c r="D21" t="s">
        <v>595</v>
      </c>
      <c r="E21" t="b">
        <v>1</v>
      </c>
    </row>
    <row r="22" spans="1:5">
      <c r="A22" t="s">
        <v>2344</v>
      </c>
      <c r="B22" t="s">
        <v>693</v>
      </c>
      <c r="C22" t="s">
        <v>350</v>
      </c>
      <c r="D22" t="s">
        <v>595</v>
      </c>
      <c r="E22" t="b">
        <v>1</v>
      </c>
    </row>
    <row r="23" spans="1:5">
      <c r="A23" t="s">
        <v>2345</v>
      </c>
      <c r="B23" t="s">
        <v>695</v>
      </c>
      <c r="C23" t="s">
        <v>350</v>
      </c>
      <c r="D23" t="s">
        <v>595</v>
      </c>
      <c r="E23" t="b">
        <v>1</v>
      </c>
    </row>
    <row r="24" spans="1:5">
      <c r="A24" t="s">
        <v>2346</v>
      </c>
      <c r="B24" t="s">
        <v>783</v>
      </c>
      <c r="C24" t="s">
        <v>350</v>
      </c>
      <c r="D24" t="s">
        <v>595</v>
      </c>
      <c r="E24" t="b">
        <v>1</v>
      </c>
    </row>
    <row r="25" spans="1:5">
      <c r="A25" t="s">
        <v>2347</v>
      </c>
      <c r="B25" t="s">
        <v>785</v>
      </c>
      <c r="C25" t="s">
        <v>350</v>
      </c>
      <c r="D25" t="s">
        <v>595</v>
      </c>
      <c r="E25" t="b">
        <v>1</v>
      </c>
    </row>
    <row r="26" spans="1:5">
      <c r="A26" t="s">
        <v>2348</v>
      </c>
      <c r="B26" t="s">
        <v>786</v>
      </c>
      <c r="C26" t="s">
        <v>350</v>
      </c>
      <c r="D26" t="s">
        <v>595</v>
      </c>
      <c r="E26" t="b">
        <v>1</v>
      </c>
    </row>
    <row r="27" spans="1:5">
      <c r="A27" t="s">
        <v>2349</v>
      </c>
      <c r="B27" t="s">
        <v>787</v>
      </c>
      <c r="C27" t="s">
        <v>350</v>
      </c>
      <c r="D27" t="s">
        <v>595</v>
      </c>
      <c r="E27" t="b">
        <v>1</v>
      </c>
    </row>
    <row r="28" spans="1:5">
      <c r="A28" t="s">
        <v>2350</v>
      </c>
      <c r="B28" t="s">
        <v>788</v>
      </c>
      <c r="C28" t="s">
        <v>350</v>
      </c>
      <c r="D28" t="s">
        <v>595</v>
      </c>
      <c r="E28" t="b">
        <v>1</v>
      </c>
    </row>
    <row r="29" spans="1:5">
      <c r="A29" t="s">
        <v>2351</v>
      </c>
      <c r="B29" t="s">
        <v>789</v>
      </c>
      <c r="C29" t="s">
        <v>350</v>
      </c>
      <c r="D29" t="s">
        <v>595</v>
      </c>
      <c r="E29" t="b">
        <v>1</v>
      </c>
    </row>
    <row r="30" spans="1:5">
      <c r="A30" t="s">
        <v>2352</v>
      </c>
      <c r="B30" t="s">
        <v>790</v>
      </c>
      <c r="C30" t="s">
        <v>350</v>
      </c>
      <c r="D30" t="s">
        <v>595</v>
      </c>
      <c r="E30" t="b">
        <v>1</v>
      </c>
    </row>
    <row r="31" spans="1:5">
      <c r="A31" t="s">
        <v>2353</v>
      </c>
      <c r="B31" t="s">
        <v>791</v>
      </c>
      <c r="C31" t="s">
        <v>350</v>
      </c>
      <c r="D31" t="s">
        <v>595</v>
      </c>
      <c r="E31" t="b">
        <v>1</v>
      </c>
    </row>
    <row r="32" spans="1:5">
      <c r="A32" t="s">
        <v>2354</v>
      </c>
      <c r="B32" t="s">
        <v>792</v>
      </c>
      <c r="C32" t="s">
        <v>350</v>
      </c>
      <c r="D32" t="s">
        <v>595</v>
      </c>
      <c r="E32" t="b">
        <v>1</v>
      </c>
    </row>
    <row r="33" spans="1:5">
      <c r="A33" t="s">
        <v>2355</v>
      </c>
      <c r="B33" t="s">
        <v>793</v>
      </c>
      <c r="C33" t="s">
        <v>350</v>
      </c>
      <c r="D33" t="s">
        <v>595</v>
      </c>
      <c r="E33" t="b">
        <v>1</v>
      </c>
    </row>
    <row r="34" spans="1:5">
      <c r="A34" t="s">
        <v>2356</v>
      </c>
      <c r="B34" t="s">
        <v>794</v>
      </c>
      <c r="C34" t="s">
        <v>350</v>
      </c>
      <c r="D34" t="s">
        <v>595</v>
      </c>
      <c r="E34" t="b">
        <v>1</v>
      </c>
    </row>
    <row r="35" spans="1:5">
      <c r="A35" t="s">
        <v>2357</v>
      </c>
      <c r="B35" t="s">
        <v>795</v>
      </c>
      <c r="C35" t="s">
        <v>350</v>
      </c>
      <c r="D35" t="s">
        <v>595</v>
      </c>
      <c r="E35" t="b">
        <v>1</v>
      </c>
    </row>
    <row r="36" spans="1:5">
      <c r="A36" t="s">
        <v>2358</v>
      </c>
      <c r="B36" t="s">
        <v>796</v>
      </c>
      <c r="C36" t="s">
        <v>350</v>
      </c>
      <c r="D36" t="s">
        <v>595</v>
      </c>
      <c r="E36" t="b">
        <v>1</v>
      </c>
    </row>
    <row r="37" spans="1:5">
      <c r="A37" t="s">
        <v>2359</v>
      </c>
      <c r="B37" t="s">
        <v>797</v>
      </c>
      <c r="C37" t="s">
        <v>350</v>
      </c>
      <c r="D37" t="s">
        <v>595</v>
      </c>
      <c r="E37" t="b">
        <v>1</v>
      </c>
    </row>
    <row r="38" spans="1:5">
      <c r="A38" t="s">
        <v>2360</v>
      </c>
      <c r="B38" t="s">
        <v>798</v>
      </c>
      <c r="C38" t="s">
        <v>350</v>
      </c>
      <c r="D38" t="s">
        <v>595</v>
      </c>
      <c r="E38" t="b">
        <v>1</v>
      </c>
    </row>
    <row r="39" spans="1:5">
      <c r="A39" t="s">
        <v>2361</v>
      </c>
      <c r="B39" t="s">
        <v>799</v>
      </c>
      <c r="C39" t="s">
        <v>350</v>
      </c>
      <c r="D39" t="s">
        <v>595</v>
      </c>
      <c r="E39" t="b">
        <v>1</v>
      </c>
    </row>
    <row r="40" spans="1:5">
      <c r="A40" t="s">
        <v>2362</v>
      </c>
      <c r="B40" t="s">
        <v>800</v>
      </c>
      <c r="C40" t="s">
        <v>350</v>
      </c>
      <c r="D40" t="s">
        <v>595</v>
      </c>
      <c r="E40" t="b">
        <v>1</v>
      </c>
    </row>
    <row r="41" spans="1:5">
      <c r="A41" t="s">
        <v>2363</v>
      </c>
      <c r="B41" t="s">
        <v>801</v>
      </c>
      <c r="C41" t="s">
        <v>350</v>
      </c>
      <c r="D41" t="s">
        <v>595</v>
      </c>
      <c r="E41" t="b">
        <v>1</v>
      </c>
    </row>
    <row r="42" spans="1:5">
      <c r="A42" t="s">
        <v>2364</v>
      </c>
      <c r="B42" t="s">
        <v>802</v>
      </c>
      <c r="C42" t="s">
        <v>350</v>
      </c>
      <c r="D42" t="s">
        <v>595</v>
      </c>
      <c r="E42" t="b">
        <v>1</v>
      </c>
    </row>
    <row r="43" spans="1:5">
      <c r="A43" t="s">
        <v>2365</v>
      </c>
      <c r="B43" t="s">
        <v>803</v>
      </c>
      <c r="C43" t="s">
        <v>350</v>
      </c>
      <c r="D43" t="s">
        <v>595</v>
      </c>
      <c r="E43" t="b">
        <v>1</v>
      </c>
    </row>
    <row r="44" spans="1:5">
      <c r="A44" t="s">
        <v>2366</v>
      </c>
      <c r="B44" t="s">
        <v>928</v>
      </c>
      <c r="C44" t="s">
        <v>350</v>
      </c>
      <c r="D44" t="s">
        <v>595</v>
      </c>
      <c r="E44" t="b">
        <v>1</v>
      </c>
    </row>
    <row r="45" spans="1:5">
      <c r="A45" t="s">
        <v>2367</v>
      </c>
      <c r="B45" t="s">
        <v>930</v>
      </c>
      <c r="C45" t="s">
        <v>350</v>
      </c>
      <c r="D45" t="s">
        <v>595</v>
      </c>
      <c r="E45" t="b">
        <v>1</v>
      </c>
    </row>
    <row r="46" spans="1:5">
      <c r="A46" t="s">
        <v>2368</v>
      </c>
      <c r="B46" t="s">
        <v>931</v>
      </c>
      <c r="C46" t="s">
        <v>350</v>
      </c>
      <c r="D46" t="s">
        <v>595</v>
      </c>
      <c r="E46" t="b">
        <v>1</v>
      </c>
    </row>
    <row r="47" spans="1:5">
      <c r="A47" t="s">
        <v>2369</v>
      </c>
      <c r="B47" t="s">
        <v>932</v>
      </c>
      <c r="C47" t="s">
        <v>350</v>
      </c>
      <c r="D47" t="s">
        <v>595</v>
      </c>
      <c r="E47" t="b">
        <v>1</v>
      </c>
    </row>
    <row r="48" spans="1:5">
      <c r="A48" t="s">
        <v>2370</v>
      </c>
      <c r="B48" t="s">
        <v>933</v>
      </c>
      <c r="C48" t="s">
        <v>350</v>
      </c>
      <c r="D48" t="s">
        <v>595</v>
      </c>
      <c r="E48" t="b">
        <v>1</v>
      </c>
    </row>
    <row r="49" spans="1:5">
      <c r="A49" t="s">
        <v>2371</v>
      </c>
      <c r="B49" t="s">
        <v>934</v>
      </c>
      <c r="C49" t="s">
        <v>350</v>
      </c>
      <c r="D49" t="s">
        <v>595</v>
      </c>
      <c r="E49" t="b">
        <v>1</v>
      </c>
    </row>
    <row r="50" spans="1:5">
      <c r="A50" t="s">
        <v>2372</v>
      </c>
      <c r="B50" t="s">
        <v>935</v>
      </c>
      <c r="C50" t="s">
        <v>350</v>
      </c>
      <c r="D50" t="s">
        <v>595</v>
      </c>
      <c r="E50" t="b">
        <v>1</v>
      </c>
    </row>
    <row r="51" spans="1:5">
      <c r="A51" t="s">
        <v>2373</v>
      </c>
      <c r="B51" t="s">
        <v>936</v>
      </c>
      <c r="C51" t="s">
        <v>350</v>
      </c>
      <c r="D51" t="s">
        <v>595</v>
      </c>
      <c r="E51" t="b">
        <v>1</v>
      </c>
    </row>
    <row r="52" spans="1:5">
      <c r="A52" t="s">
        <v>2374</v>
      </c>
      <c r="B52" t="s">
        <v>937</v>
      </c>
      <c r="C52" t="s">
        <v>350</v>
      </c>
      <c r="D52" t="s">
        <v>595</v>
      </c>
      <c r="E52" t="b">
        <v>1</v>
      </c>
    </row>
    <row r="53" spans="1:5">
      <c r="A53" t="s">
        <v>2375</v>
      </c>
      <c r="B53" t="s">
        <v>938</v>
      </c>
      <c r="C53" t="s">
        <v>350</v>
      </c>
      <c r="D53" t="s">
        <v>595</v>
      </c>
      <c r="E53" t="b">
        <v>1</v>
      </c>
    </row>
    <row r="54" spans="1:5">
      <c r="A54" t="s">
        <v>2376</v>
      </c>
      <c r="B54" t="s">
        <v>939</v>
      </c>
      <c r="C54" t="s">
        <v>350</v>
      </c>
      <c r="D54" t="s">
        <v>595</v>
      </c>
      <c r="E54" t="b">
        <v>1</v>
      </c>
    </row>
    <row r="55" spans="1:5">
      <c r="A55" t="s">
        <v>2377</v>
      </c>
      <c r="B55" t="s">
        <v>940</v>
      </c>
      <c r="C55" t="s">
        <v>350</v>
      </c>
      <c r="D55" t="s">
        <v>595</v>
      </c>
      <c r="E55" t="b">
        <v>1</v>
      </c>
    </row>
    <row r="56" spans="1:5">
      <c r="A56" t="s">
        <v>2378</v>
      </c>
      <c r="B56" t="s">
        <v>941</v>
      </c>
      <c r="C56" t="s">
        <v>350</v>
      </c>
      <c r="D56" t="s">
        <v>595</v>
      </c>
      <c r="E56" t="b">
        <v>1</v>
      </c>
    </row>
    <row r="57" spans="1:5">
      <c r="A57" t="s">
        <v>2379</v>
      </c>
      <c r="B57" t="s">
        <v>942</v>
      </c>
      <c r="C57" t="s">
        <v>350</v>
      </c>
      <c r="D57" t="s">
        <v>595</v>
      </c>
      <c r="E57" t="b">
        <v>1</v>
      </c>
    </row>
    <row r="58" spans="1:5">
      <c r="A58" t="s">
        <v>2380</v>
      </c>
      <c r="B58" t="s">
        <v>943</v>
      </c>
      <c r="C58" t="s">
        <v>350</v>
      </c>
      <c r="D58" t="s">
        <v>595</v>
      </c>
      <c r="E58" t="b">
        <v>1</v>
      </c>
    </row>
    <row r="59" spans="1:5">
      <c r="A59" t="s">
        <v>2381</v>
      </c>
      <c r="B59" t="s">
        <v>944</v>
      </c>
      <c r="C59" t="s">
        <v>350</v>
      </c>
      <c r="D59" t="s">
        <v>595</v>
      </c>
      <c r="E59" t="b">
        <v>1</v>
      </c>
    </row>
    <row r="60" spans="1:5">
      <c r="A60" t="s">
        <v>2382</v>
      </c>
      <c r="B60" t="s">
        <v>945</v>
      </c>
      <c r="C60" t="s">
        <v>350</v>
      </c>
      <c r="D60" t="s">
        <v>595</v>
      </c>
      <c r="E60" t="b">
        <v>1</v>
      </c>
    </row>
    <row r="61" spans="1:5">
      <c r="A61" t="s">
        <v>2383</v>
      </c>
      <c r="B61" t="s">
        <v>1145</v>
      </c>
      <c r="C61" t="s">
        <v>350</v>
      </c>
      <c r="D61" t="s">
        <v>595</v>
      </c>
      <c r="E61" t="b">
        <v>1</v>
      </c>
    </row>
    <row r="62" spans="1:5">
      <c r="A62" t="s">
        <v>2384</v>
      </c>
      <c r="B62" t="s">
        <v>1147</v>
      </c>
      <c r="C62" t="s">
        <v>350</v>
      </c>
      <c r="D62" t="s">
        <v>595</v>
      </c>
      <c r="E62" t="b">
        <v>1</v>
      </c>
    </row>
    <row r="63" spans="1:5">
      <c r="A63" t="s">
        <v>2385</v>
      </c>
      <c r="B63" t="s">
        <v>1178</v>
      </c>
      <c r="C63" t="s">
        <v>350</v>
      </c>
      <c r="D63" t="s">
        <v>595</v>
      </c>
      <c r="E63" t="b">
        <v>1</v>
      </c>
    </row>
    <row r="64" spans="1:5">
      <c r="A64" t="s">
        <v>2386</v>
      </c>
      <c r="B64" t="s">
        <v>1180</v>
      </c>
      <c r="C64" t="s">
        <v>350</v>
      </c>
      <c r="D64" t="s">
        <v>595</v>
      </c>
      <c r="E64" t="b">
        <v>1</v>
      </c>
    </row>
    <row r="65" spans="1:5">
      <c r="A65" t="s">
        <v>2387</v>
      </c>
      <c r="B65" t="s">
        <v>1181</v>
      </c>
      <c r="C65" t="s">
        <v>350</v>
      </c>
      <c r="D65" t="s">
        <v>595</v>
      </c>
      <c r="E65" t="b">
        <v>1</v>
      </c>
    </row>
    <row r="66" spans="1:5">
      <c r="A66" t="s">
        <v>2388</v>
      </c>
      <c r="B66" t="s">
        <v>1182</v>
      </c>
      <c r="C66" t="s">
        <v>350</v>
      </c>
      <c r="D66" t="s">
        <v>595</v>
      </c>
      <c r="E66" t="b">
        <v>1</v>
      </c>
    </row>
    <row r="67" spans="1:5">
      <c r="A67" t="s">
        <v>2389</v>
      </c>
      <c r="B67" t="s">
        <v>1183</v>
      </c>
      <c r="C67" t="s">
        <v>350</v>
      </c>
      <c r="D67" t="s">
        <v>595</v>
      </c>
      <c r="E67" t="b">
        <v>1</v>
      </c>
    </row>
    <row r="68" spans="1:5">
      <c r="A68" t="s">
        <v>2390</v>
      </c>
      <c r="B68" t="s">
        <v>1184</v>
      </c>
      <c r="C68" t="s">
        <v>350</v>
      </c>
      <c r="D68" t="s">
        <v>595</v>
      </c>
      <c r="E68" t="b">
        <v>1</v>
      </c>
    </row>
    <row r="69" spans="1:5">
      <c r="A69" t="s">
        <v>2391</v>
      </c>
      <c r="B69" t="s">
        <v>1185</v>
      </c>
      <c r="C69" t="s">
        <v>350</v>
      </c>
      <c r="D69" t="s">
        <v>595</v>
      </c>
      <c r="E69" t="b">
        <v>1</v>
      </c>
    </row>
    <row r="70" spans="1:5">
      <c r="A70" t="s">
        <v>2392</v>
      </c>
      <c r="B70" t="s">
        <v>1186</v>
      </c>
      <c r="C70" t="s">
        <v>350</v>
      </c>
      <c r="D70" t="s">
        <v>595</v>
      </c>
      <c r="E70" t="b">
        <v>1</v>
      </c>
    </row>
    <row r="71" spans="1:5">
      <c r="A71" t="s">
        <v>2393</v>
      </c>
      <c r="B71" t="s">
        <v>1187</v>
      </c>
      <c r="C71" t="s">
        <v>350</v>
      </c>
      <c r="D71" t="s">
        <v>595</v>
      </c>
      <c r="E71" t="b">
        <v>1</v>
      </c>
    </row>
    <row r="72" spans="1:5">
      <c r="A72" t="s">
        <v>2394</v>
      </c>
      <c r="B72" t="s">
        <v>1188</v>
      </c>
      <c r="C72" t="s">
        <v>350</v>
      </c>
      <c r="D72" t="s">
        <v>595</v>
      </c>
      <c r="E72" t="b">
        <v>1</v>
      </c>
    </row>
    <row r="73" spans="1:5">
      <c r="A73" t="s">
        <v>2395</v>
      </c>
      <c r="B73" t="s">
        <v>1189</v>
      </c>
      <c r="C73" t="s">
        <v>350</v>
      </c>
      <c r="D73" t="s">
        <v>595</v>
      </c>
      <c r="E73" t="b">
        <v>1</v>
      </c>
    </row>
    <row r="74" spans="1:5">
      <c r="A74" t="s">
        <v>2396</v>
      </c>
      <c r="B74" t="s">
        <v>1190</v>
      </c>
      <c r="C74" t="s">
        <v>350</v>
      </c>
      <c r="D74" t="s">
        <v>595</v>
      </c>
      <c r="E74" t="b">
        <v>1</v>
      </c>
    </row>
    <row r="75" spans="1:5">
      <c r="A75" t="s">
        <v>2397</v>
      </c>
      <c r="B75" t="s">
        <v>1191</v>
      </c>
      <c r="C75" t="s">
        <v>350</v>
      </c>
      <c r="D75" t="s">
        <v>595</v>
      </c>
      <c r="E75" t="b">
        <v>1</v>
      </c>
    </row>
    <row r="76" spans="1:5">
      <c r="A76" t="s">
        <v>2398</v>
      </c>
      <c r="B76" t="s">
        <v>1192</v>
      </c>
      <c r="C76" t="s">
        <v>350</v>
      </c>
      <c r="D76" t="s">
        <v>595</v>
      </c>
      <c r="E76" t="b">
        <v>1</v>
      </c>
    </row>
    <row r="77" spans="1:5">
      <c r="A77" t="s">
        <v>2399</v>
      </c>
      <c r="B77" t="s">
        <v>1193</v>
      </c>
      <c r="C77" t="s">
        <v>350</v>
      </c>
      <c r="D77" t="s">
        <v>595</v>
      </c>
      <c r="E77" t="b">
        <v>1</v>
      </c>
    </row>
    <row r="78" spans="1:5">
      <c r="A78" t="s">
        <v>2400</v>
      </c>
      <c r="B78" t="s">
        <v>1194</v>
      </c>
      <c r="C78" t="s">
        <v>350</v>
      </c>
      <c r="D78" t="s">
        <v>595</v>
      </c>
      <c r="E78" t="b">
        <v>1</v>
      </c>
    </row>
    <row r="79" spans="1:5">
      <c r="A79" t="s">
        <v>2401</v>
      </c>
      <c r="B79" t="s">
        <v>1195</v>
      </c>
      <c r="C79" t="s">
        <v>350</v>
      </c>
      <c r="D79" t="s">
        <v>595</v>
      </c>
      <c r="E79" t="b">
        <v>1</v>
      </c>
    </row>
    <row r="80" spans="1:5">
      <c r="A80" t="s">
        <v>2402</v>
      </c>
      <c r="B80" t="s">
        <v>1196</v>
      </c>
      <c r="C80" t="s">
        <v>350</v>
      </c>
      <c r="D80" t="s">
        <v>595</v>
      </c>
      <c r="E80" t="b">
        <v>1</v>
      </c>
    </row>
    <row r="81" spans="1:5">
      <c r="A81" t="s">
        <v>2403</v>
      </c>
      <c r="B81" t="s">
        <v>1197</v>
      </c>
      <c r="C81" t="s">
        <v>350</v>
      </c>
      <c r="D81" t="s">
        <v>595</v>
      </c>
      <c r="E81" t="b">
        <v>1</v>
      </c>
    </row>
    <row r="82" spans="1:5">
      <c r="A82" t="s">
        <v>2404</v>
      </c>
      <c r="B82" t="s">
        <v>1198</v>
      </c>
      <c r="C82" t="s">
        <v>350</v>
      </c>
      <c r="D82" t="s">
        <v>595</v>
      </c>
      <c r="E82" t="b">
        <v>1</v>
      </c>
    </row>
    <row r="83" spans="1:5">
      <c r="A83" t="s">
        <v>2405</v>
      </c>
      <c r="B83" t="s">
        <v>1020</v>
      </c>
      <c r="C83" t="s">
        <v>350</v>
      </c>
      <c r="D83" t="s">
        <v>595</v>
      </c>
      <c r="E83" t="b">
        <v>1</v>
      </c>
    </row>
    <row r="84" spans="1:5">
      <c r="A84" t="s">
        <v>2406</v>
      </c>
      <c r="B84" t="s">
        <v>1022</v>
      </c>
      <c r="C84" t="s">
        <v>350</v>
      </c>
      <c r="D84" t="s">
        <v>595</v>
      </c>
      <c r="E84" t="b">
        <v>1</v>
      </c>
    </row>
    <row r="85" spans="1:5">
      <c r="A85" t="s">
        <v>2407</v>
      </c>
      <c r="B85" t="s">
        <v>623</v>
      </c>
      <c r="C85" t="s">
        <v>350</v>
      </c>
      <c r="D85" t="s">
        <v>595</v>
      </c>
      <c r="E85" t="b">
        <v>1</v>
      </c>
    </row>
    <row r="86" spans="1:5">
      <c r="A86" t="s">
        <v>2408</v>
      </c>
      <c r="B86" t="s">
        <v>1199</v>
      </c>
      <c r="C86" t="s">
        <v>350</v>
      </c>
      <c r="D86" t="s">
        <v>595</v>
      </c>
      <c r="E86" t="b">
        <v>1</v>
      </c>
    </row>
    <row r="87" spans="1:5">
      <c r="A87" t="s">
        <v>2409</v>
      </c>
      <c r="B87" t="s">
        <v>1199</v>
      </c>
      <c r="C87" t="s">
        <v>350</v>
      </c>
      <c r="D87" t="s">
        <v>595</v>
      </c>
      <c r="E87" t="b">
        <v>1</v>
      </c>
    </row>
    <row r="88" spans="1:5">
      <c r="A88" t="s">
        <v>2410</v>
      </c>
      <c r="B88" t="s">
        <v>1200</v>
      </c>
      <c r="C88" t="s">
        <v>350</v>
      </c>
      <c r="D88" t="s">
        <v>595</v>
      </c>
      <c r="E88" t="b">
        <v>1</v>
      </c>
    </row>
    <row r="89" spans="1:5">
      <c r="A89" t="s">
        <v>2411</v>
      </c>
      <c r="B89" t="s">
        <v>946</v>
      </c>
      <c r="C89" t="s">
        <v>350</v>
      </c>
      <c r="D89" t="s">
        <v>595</v>
      </c>
      <c r="E89" t="b">
        <v>1</v>
      </c>
    </row>
    <row r="90" spans="1:5">
      <c r="A90" t="s">
        <v>2412</v>
      </c>
      <c r="B90" t="s">
        <v>947</v>
      </c>
      <c r="C90" t="s">
        <v>350</v>
      </c>
      <c r="D90" t="s">
        <v>595</v>
      </c>
      <c r="E90" t="b">
        <v>1</v>
      </c>
    </row>
    <row r="91" spans="1:5">
      <c r="A91" t="s">
        <v>2413</v>
      </c>
      <c r="B91" t="s">
        <v>948</v>
      </c>
      <c r="C91" t="s">
        <v>350</v>
      </c>
      <c r="D91" t="s">
        <v>595</v>
      </c>
      <c r="E91" t="b">
        <v>1</v>
      </c>
    </row>
    <row r="92" spans="1:5">
      <c r="A92" t="s">
        <v>2414</v>
      </c>
      <c r="B92" t="s">
        <v>624</v>
      </c>
      <c r="C92" t="s">
        <v>350</v>
      </c>
      <c r="D92" t="s">
        <v>595</v>
      </c>
      <c r="E92" t="b">
        <v>1</v>
      </c>
    </row>
    <row r="93" spans="1:5">
      <c r="A93" t="s">
        <v>2415</v>
      </c>
      <c r="B93" t="s">
        <v>1004</v>
      </c>
      <c r="C93" t="s">
        <v>1250</v>
      </c>
      <c r="D93" t="s">
        <v>454</v>
      </c>
      <c r="E93" t="b">
        <v>1</v>
      </c>
    </row>
    <row r="94" spans="1:5">
      <c r="A94" t="s">
        <v>1720</v>
      </c>
      <c r="B94" t="s">
        <v>452</v>
      </c>
      <c r="C94" t="s">
        <v>1250</v>
      </c>
      <c r="D94" t="s">
        <v>454</v>
      </c>
      <c r="E94" t="b">
        <v>1</v>
      </c>
    </row>
    <row r="95" spans="1:5">
      <c r="A95" t="s">
        <v>1757</v>
      </c>
      <c r="B95" t="s">
        <v>455</v>
      </c>
      <c r="C95" t="s">
        <v>1250</v>
      </c>
      <c r="D95" t="s">
        <v>454</v>
      </c>
      <c r="E95" t="b">
        <v>1</v>
      </c>
    </row>
    <row r="96" spans="1:5">
      <c r="A96" t="s">
        <v>2416</v>
      </c>
      <c r="B96" t="s">
        <v>456</v>
      </c>
      <c r="C96" t="s">
        <v>1250</v>
      </c>
      <c r="D96" t="s">
        <v>454</v>
      </c>
      <c r="E96" t="b">
        <v>1</v>
      </c>
    </row>
    <row r="97" spans="1:5">
      <c r="A97" t="s">
        <v>2417</v>
      </c>
      <c r="B97" t="s">
        <v>457</v>
      </c>
      <c r="C97" t="s">
        <v>1250</v>
      </c>
      <c r="D97" t="s">
        <v>454</v>
      </c>
      <c r="E97" t="b">
        <v>1</v>
      </c>
    </row>
    <row r="98" spans="1:5">
      <c r="A98" t="s">
        <v>2418</v>
      </c>
      <c r="B98" t="s">
        <v>458</v>
      </c>
      <c r="C98" t="s">
        <v>1250</v>
      </c>
      <c r="D98" t="s">
        <v>454</v>
      </c>
      <c r="E98" t="b">
        <v>1</v>
      </c>
    </row>
    <row r="99" spans="1:5">
      <c r="A99" t="s">
        <v>2419</v>
      </c>
      <c r="B99" t="s">
        <v>459</v>
      </c>
      <c r="C99" t="s">
        <v>1250</v>
      </c>
      <c r="D99" t="s">
        <v>454</v>
      </c>
      <c r="E99" t="b">
        <v>1</v>
      </c>
    </row>
    <row r="100" spans="1:5">
      <c r="A100" t="s">
        <v>2420</v>
      </c>
      <c r="B100" t="s">
        <v>460</v>
      </c>
      <c r="C100" t="s">
        <v>1250</v>
      </c>
      <c r="D100" t="s">
        <v>454</v>
      </c>
      <c r="E100" t="b">
        <v>1</v>
      </c>
    </row>
    <row r="101" spans="1:5">
      <c r="A101" t="s">
        <v>2421</v>
      </c>
      <c r="B101" t="s">
        <v>461</v>
      </c>
      <c r="C101" t="s">
        <v>1250</v>
      </c>
      <c r="D101" t="s">
        <v>454</v>
      </c>
      <c r="E101" t="b">
        <v>1</v>
      </c>
    </row>
    <row r="102" spans="1:5">
      <c r="A102" t="s">
        <v>2422</v>
      </c>
      <c r="B102" t="s">
        <v>462</v>
      </c>
      <c r="C102" t="s">
        <v>1250</v>
      </c>
      <c r="D102" t="s">
        <v>454</v>
      </c>
      <c r="E102" t="b">
        <v>1</v>
      </c>
    </row>
    <row r="103" spans="1:5">
      <c r="A103" t="s">
        <v>2423</v>
      </c>
      <c r="B103" t="s">
        <v>463</v>
      </c>
      <c r="C103" t="s">
        <v>1250</v>
      </c>
      <c r="D103" t="s">
        <v>454</v>
      </c>
      <c r="E103" t="b">
        <v>1</v>
      </c>
    </row>
    <row r="104" spans="1:5">
      <c r="A104" t="s">
        <v>2424</v>
      </c>
      <c r="B104" t="s">
        <v>473</v>
      </c>
      <c r="C104" t="s">
        <v>1250</v>
      </c>
      <c r="D104" t="s">
        <v>454</v>
      </c>
      <c r="E104" t="b">
        <v>1</v>
      </c>
    </row>
    <row r="105" spans="1:5">
      <c r="A105" t="s">
        <v>2425</v>
      </c>
      <c r="B105" t="s">
        <v>475</v>
      </c>
      <c r="C105" t="s">
        <v>1250</v>
      </c>
      <c r="D105" t="s">
        <v>454</v>
      </c>
      <c r="E105" t="b">
        <v>1</v>
      </c>
    </row>
    <row r="106" spans="1:5">
      <c r="A106" t="s">
        <v>2426</v>
      </c>
      <c r="B106" t="s">
        <v>476</v>
      </c>
      <c r="C106" t="s">
        <v>1250</v>
      </c>
      <c r="D106" t="s">
        <v>454</v>
      </c>
      <c r="E106" t="b">
        <v>1</v>
      </c>
    </row>
    <row r="107" spans="1:5">
      <c r="A107" t="s">
        <v>2427</v>
      </c>
      <c r="B107" t="s">
        <v>477</v>
      </c>
      <c r="C107" t="s">
        <v>1250</v>
      </c>
      <c r="D107" t="s">
        <v>454</v>
      </c>
      <c r="E107" t="b">
        <v>1</v>
      </c>
    </row>
    <row r="108" spans="1:5">
      <c r="A108" t="s">
        <v>2428</v>
      </c>
      <c r="B108" t="s">
        <v>478</v>
      </c>
      <c r="C108" t="s">
        <v>1250</v>
      </c>
      <c r="D108" t="s">
        <v>454</v>
      </c>
      <c r="E108" t="b">
        <v>1</v>
      </c>
    </row>
    <row r="109" spans="1:5">
      <c r="A109" t="s">
        <v>2429</v>
      </c>
      <c r="B109" t="s">
        <v>479</v>
      </c>
      <c r="C109" t="s">
        <v>1250</v>
      </c>
      <c r="D109" t="s">
        <v>454</v>
      </c>
      <c r="E109" t="b">
        <v>1</v>
      </c>
    </row>
    <row r="110" spans="1:5">
      <c r="A110" t="s">
        <v>2430</v>
      </c>
      <c r="B110" t="s">
        <v>480</v>
      </c>
      <c r="C110" t="s">
        <v>1250</v>
      </c>
      <c r="D110" t="s">
        <v>454</v>
      </c>
      <c r="E110" t="b">
        <v>1</v>
      </c>
    </row>
    <row r="111" spans="1:5">
      <c r="A111" t="s">
        <v>2431</v>
      </c>
      <c r="B111" t="s">
        <v>481</v>
      </c>
      <c r="C111" t="s">
        <v>1250</v>
      </c>
      <c r="D111" t="s">
        <v>454</v>
      </c>
      <c r="E111" t="b">
        <v>1</v>
      </c>
    </row>
    <row r="112" spans="1:5">
      <c r="A112" t="s">
        <v>2432</v>
      </c>
      <c r="B112" t="s">
        <v>987</v>
      </c>
      <c r="C112" t="s">
        <v>1250</v>
      </c>
      <c r="D112" t="s">
        <v>454</v>
      </c>
      <c r="E112" t="b">
        <v>1</v>
      </c>
    </row>
    <row r="113" spans="1:5">
      <c r="A113" t="s">
        <v>2433</v>
      </c>
      <c r="B113" t="s">
        <v>988</v>
      </c>
      <c r="C113" t="s">
        <v>1250</v>
      </c>
      <c r="D113" t="s">
        <v>454</v>
      </c>
      <c r="E113" t="b">
        <v>1</v>
      </c>
    </row>
    <row r="114" spans="1:5">
      <c r="A114" t="s">
        <v>2434</v>
      </c>
      <c r="B114" t="s">
        <v>989</v>
      </c>
      <c r="C114" t="s">
        <v>1250</v>
      </c>
      <c r="D114" t="s">
        <v>454</v>
      </c>
      <c r="E114" t="b">
        <v>1</v>
      </c>
    </row>
    <row r="115" spans="1:5">
      <c r="A115" t="s">
        <v>2435</v>
      </c>
      <c r="B115" t="s">
        <v>990</v>
      </c>
      <c r="C115" t="s">
        <v>1250</v>
      </c>
      <c r="D115" t="s">
        <v>454</v>
      </c>
      <c r="E115" t="b">
        <v>1</v>
      </c>
    </row>
    <row r="116" spans="1:5">
      <c r="A116" t="s">
        <v>2436</v>
      </c>
      <c r="B116" t="s">
        <v>991</v>
      </c>
      <c r="C116" t="s">
        <v>1250</v>
      </c>
      <c r="D116" t="s">
        <v>454</v>
      </c>
      <c r="E116" t="b">
        <v>1</v>
      </c>
    </row>
    <row r="117" spans="1:5">
      <c r="A117" t="s">
        <v>2437</v>
      </c>
      <c r="B117" t="s">
        <v>992</v>
      </c>
      <c r="C117" t="s">
        <v>1250</v>
      </c>
      <c r="D117" t="s">
        <v>454</v>
      </c>
      <c r="E117" t="b">
        <v>1</v>
      </c>
    </row>
    <row r="118" spans="1:5">
      <c r="A118" t="s">
        <v>2438</v>
      </c>
      <c r="B118" t="s">
        <v>993</v>
      </c>
      <c r="C118" t="s">
        <v>1250</v>
      </c>
      <c r="D118" t="s">
        <v>454</v>
      </c>
      <c r="E118" t="b">
        <v>1</v>
      </c>
    </row>
    <row r="119" spans="1:5">
      <c r="A119" t="s">
        <v>2439</v>
      </c>
      <c r="B119" t="s">
        <v>994</v>
      </c>
      <c r="C119" t="s">
        <v>1250</v>
      </c>
      <c r="D119" t="s">
        <v>454</v>
      </c>
      <c r="E119" t="b">
        <v>1</v>
      </c>
    </row>
    <row r="120" spans="1:5">
      <c r="A120" t="s">
        <v>2440</v>
      </c>
      <c r="B120" t="s">
        <v>949</v>
      </c>
      <c r="C120" t="s">
        <v>1250</v>
      </c>
      <c r="D120" t="s">
        <v>454</v>
      </c>
      <c r="E120" t="b">
        <v>1</v>
      </c>
    </row>
    <row r="121" spans="1:5">
      <c r="A121" t="s">
        <v>2441</v>
      </c>
      <c r="B121" t="s">
        <v>951</v>
      </c>
      <c r="C121" t="s">
        <v>1250</v>
      </c>
      <c r="D121" t="s">
        <v>454</v>
      </c>
      <c r="E121" t="b">
        <v>1</v>
      </c>
    </row>
    <row r="122" spans="1:5">
      <c r="A122" t="s">
        <v>2442</v>
      </c>
      <c r="B122" t="s">
        <v>952</v>
      </c>
      <c r="C122" t="s">
        <v>1250</v>
      </c>
      <c r="D122" t="s">
        <v>454</v>
      </c>
      <c r="E122" t="b">
        <v>1</v>
      </c>
    </row>
    <row r="123" spans="1:5">
      <c r="A123" t="s">
        <v>2443</v>
      </c>
      <c r="B123" t="s">
        <v>953</v>
      </c>
      <c r="C123" t="s">
        <v>1250</v>
      </c>
      <c r="D123" t="s">
        <v>454</v>
      </c>
      <c r="E123" t="b">
        <v>1</v>
      </c>
    </row>
    <row r="124" spans="1:5">
      <c r="A124" t="s">
        <v>2444</v>
      </c>
      <c r="B124" t="s">
        <v>954</v>
      </c>
      <c r="C124" t="s">
        <v>1250</v>
      </c>
      <c r="D124" t="s">
        <v>454</v>
      </c>
      <c r="E124" t="b">
        <v>1</v>
      </c>
    </row>
    <row r="125" spans="1:5">
      <c r="A125" t="s">
        <v>2445</v>
      </c>
      <c r="B125" t="s">
        <v>955</v>
      </c>
      <c r="C125" t="s">
        <v>1250</v>
      </c>
      <c r="D125" t="s">
        <v>454</v>
      </c>
      <c r="E125" t="b">
        <v>1</v>
      </c>
    </row>
    <row r="126" spans="1:5">
      <c r="A126" t="s">
        <v>2446</v>
      </c>
      <c r="B126" t="s">
        <v>956</v>
      </c>
      <c r="C126" t="s">
        <v>1250</v>
      </c>
      <c r="D126" t="s">
        <v>454</v>
      </c>
      <c r="E126" t="b">
        <v>1</v>
      </c>
    </row>
    <row r="127" spans="1:5">
      <c r="A127" t="s">
        <v>2447</v>
      </c>
      <c r="B127" t="s">
        <v>957</v>
      </c>
      <c r="C127" t="s">
        <v>1250</v>
      </c>
      <c r="D127" t="s">
        <v>454</v>
      </c>
      <c r="E127" t="b">
        <v>1</v>
      </c>
    </row>
    <row r="128" spans="1:5">
      <c r="A128" t="s">
        <v>2448</v>
      </c>
      <c r="B128" t="s">
        <v>1005</v>
      </c>
      <c r="C128" t="s">
        <v>1250</v>
      </c>
      <c r="D128" t="s">
        <v>454</v>
      </c>
      <c r="E128" t="b">
        <v>1</v>
      </c>
    </row>
    <row r="129" spans="1:5">
      <c r="A129" t="s">
        <v>2449</v>
      </c>
      <c r="B129" t="s">
        <v>1006</v>
      </c>
      <c r="C129" t="s">
        <v>1250</v>
      </c>
      <c r="D129" t="s">
        <v>454</v>
      </c>
      <c r="E129" t="b">
        <v>1</v>
      </c>
    </row>
    <row r="130" spans="1:5">
      <c r="A130" t="s">
        <v>2450</v>
      </c>
      <c r="B130" t="s">
        <v>1007</v>
      </c>
      <c r="C130" t="s">
        <v>1250</v>
      </c>
      <c r="D130" t="s">
        <v>454</v>
      </c>
      <c r="E130" t="b">
        <v>1</v>
      </c>
    </row>
    <row r="131" spans="1:5">
      <c r="A131" t="s">
        <v>2451</v>
      </c>
      <c r="B131" t="s">
        <v>1008</v>
      </c>
      <c r="C131" t="s">
        <v>1250</v>
      </c>
      <c r="D131" t="s">
        <v>454</v>
      </c>
      <c r="E131" t="b">
        <v>1</v>
      </c>
    </row>
    <row r="132" spans="1:5">
      <c r="A132" t="s">
        <v>2452</v>
      </c>
      <c r="B132" t="s">
        <v>1009</v>
      </c>
      <c r="C132" t="s">
        <v>1250</v>
      </c>
      <c r="D132" t="s">
        <v>454</v>
      </c>
      <c r="E132" t="b">
        <v>1</v>
      </c>
    </row>
    <row r="133" spans="1:5">
      <c r="A133" t="s">
        <v>2453</v>
      </c>
      <c r="B133" t="s">
        <v>1010</v>
      </c>
      <c r="C133" t="s">
        <v>1250</v>
      </c>
      <c r="D133" t="s">
        <v>454</v>
      </c>
      <c r="E133" t="b">
        <v>1</v>
      </c>
    </row>
    <row r="134" spans="1:5">
      <c r="A134" t="s">
        <v>2454</v>
      </c>
      <c r="B134" t="s">
        <v>1011</v>
      </c>
      <c r="C134" t="s">
        <v>1250</v>
      </c>
      <c r="D134" t="s">
        <v>454</v>
      </c>
      <c r="E134" t="b">
        <v>1</v>
      </c>
    </row>
    <row r="135" spans="1:5">
      <c r="A135" t="s">
        <v>2455</v>
      </c>
      <c r="B135" t="s">
        <v>1012</v>
      </c>
      <c r="C135" t="s">
        <v>1250</v>
      </c>
      <c r="D135" t="s">
        <v>454</v>
      </c>
      <c r="E135" t="b">
        <v>1</v>
      </c>
    </row>
    <row r="136" spans="1:5">
      <c r="A136" t="s">
        <v>2456</v>
      </c>
      <c r="B136" t="s">
        <v>464</v>
      </c>
      <c r="C136" t="s">
        <v>1250</v>
      </c>
      <c r="D136" t="s">
        <v>454</v>
      </c>
      <c r="E136" t="b">
        <v>1</v>
      </c>
    </row>
    <row r="137" spans="1:5">
      <c r="A137" t="s">
        <v>2457</v>
      </c>
      <c r="B137" t="s">
        <v>466</v>
      </c>
      <c r="C137" t="s">
        <v>1250</v>
      </c>
      <c r="D137" t="s">
        <v>454</v>
      </c>
      <c r="E137" t="b">
        <v>1</v>
      </c>
    </row>
    <row r="138" spans="1:5">
      <c r="A138" t="s">
        <v>2458</v>
      </c>
      <c r="B138" t="s">
        <v>467</v>
      </c>
      <c r="C138" t="s">
        <v>1250</v>
      </c>
      <c r="D138" t="s">
        <v>454</v>
      </c>
      <c r="E138" t="b">
        <v>1</v>
      </c>
    </row>
    <row r="139" spans="1:5">
      <c r="A139" t="s">
        <v>2459</v>
      </c>
      <c r="B139" t="s">
        <v>468</v>
      </c>
      <c r="C139" t="s">
        <v>1250</v>
      </c>
      <c r="D139" t="s">
        <v>454</v>
      </c>
      <c r="E139" t="b">
        <v>1</v>
      </c>
    </row>
    <row r="140" spans="1:5">
      <c r="A140" t="s">
        <v>2460</v>
      </c>
      <c r="B140" t="s">
        <v>469</v>
      </c>
      <c r="C140" t="s">
        <v>1250</v>
      </c>
      <c r="D140" t="s">
        <v>454</v>
      </c>
      <c r="E140" t="b">
        <v>1</v>
      </c>
    </row>
    <row r="141" spans="1:5">
      <c r="A141" t="s">
        <v>2461</v>
      </c>
      <c r="B141" t="s">
        <v>470</v>
      </c>
      <c r="C141" t="s">
        <v>1250</v>
      </c>
      <c r="D141" t="s">
        <v>454</v>
      </c>
      <c r="E141" t="b">
        <v>1</v>
      </c>
    </row>
    <row r="142" spans="1:5">
      <c r="A142" t="s">
        <v>2462</v>
      </c>
      <c r="B142" t="s">
        <v>471</v>
      </c>
      <c r="C142" t="s">
        <v>1250</v>
      </c>
      <c r="D142" t="s">
        <v>454</v>
      </c>
      <c r="E142" t="b">
        <v>1</v>
      </c>
    </row>
    <row r="143" spans="1:5">
      <c r="A143" t="s">
        <v>2463</v>
      </c>
      <c r="B143" t="s">
        <v>472</v>
      </c>
      <c r="C143" t="s">
        <v>1250</v>
      </c>
      <c r="D143" t="s">
        <v>454</v>
      </c>
      <c r="E143" t="b">
        <v>1</v>
      </c>
    </row>
    <row r="144" spans="1:5">
      <c r="A144" t="s">
        <v>2464</v>
      </c>
      <c r="B144" t="s">
        <v>482</v>
      </c>
      <c r="C144" t="s">
        <v>1250</v>
      </c>
      <c r="D144" t="s">
        <v>454</v>
      </c>
      <c r="E144" t="b">
        <v>1</v>
      </c>
    </row>
    <row r="145" spans="1:5">
      <c r="A145" t="s">
        <v>2465</v>
      </c>
      <c r="B145" t="s">
        <v>484</v>
      </c>
      <c r="C145" t="s">
        <v>1250</v>
      </c>
      <c r="D145" t="s">
        <v>454</v>
      </c>
      <c r="E145" t="b">
        <v>1</v>
      </c>
    </row>
    <row r="146" spans="1:5">
      <c r="A146" t="s">
        <v>2466</v>
      </c>
      <c r="B146" t="s">
        <v>485</v>
      </c>
      <c r="C146" t="s">
        <v>1250</v>
      </c>
      <c r="D146" t="s">
        <v>454</v>
      </c>
      <c r="E146" t="b">
        <v>1</v>
      </c>
    </row>
    <row r="147" spans="1:5">
      <c r="A147" t="s">
        <v>2467</v>
      </c>
      <c r="B147" t="s">
        <v>486</v>
      </c>
      <c r="C147" t="s">
        <v>1250</v>
      </c>
      <c r="D147" t="s">
        <v>454</v>
      </c>
      <c r="E147" t="b">
        <v>1</v>
      </c>
    </row>
    <row r="148" spans="1:5">
      <c r="A148" t="s">
        <v>2468</v>
      </c>
      <c r="B148" t="s">
        <v>487</v>
      </c>
      <c r="C148" t="s">
        <v>1250</v>
      </c>
      <c r="D148" t="s">
        <v>454</v>
      </c>
      <c r="E148" t="b">
        <v>1</v>
      </c>
    </row>
    <row r="149" spans="1:5">
      <c r="A149" t="s">
        <v>2469</v>
      </c>
      <c r="B149" t="s">
        <v>488</v>
      </c>
      <c r="C149" t="s">
        <v>1250</v>
      </c>
      <c r="D149" t="s">
        <v>454</v>
      </c>
      <c r="E149" t="b">
        <v>1</v>
      </c>
    </row>
    <row r="150" spans="1:5">
      <c r="A150" t="s">
        <v>2470</v>
      </c>
      <c r="B150" t="s">
        <v>489</v>
      </c>
      <c r="C150" t="s">
        <v>1250</v>
      </c>
      <c r="D150" t="s">
        <v>454</v>
      </c>
      <c r="E150" t="b">
        <v>1</v>
      </c>
    </row>
    <row r="151" spans="1:5">
      <c r="A151" t="s">
        <v>2471</v>
      </c>
      <c r="B151" t="s">
        <v>490</v>
      </c>
      <c r="C151" t="s">
        <v>1250</v>
      </c>
      <c r="D151" t="s">
        <v>454</v>
      </c>
      <c r="E151" t="b">
        <v>1</v>
      </c>
    </row>
    <row r="152" spans="1:5">
      <c r="A152" t="s">
        <v>2472</v>
      </c>
      <c r="B152" t="s">
        <v>491</v>
      </c>
      <c r="C152" t="s">
        <v>1250</v>
      </c>
      <c r="D152" t="s">
        <v>454</v>
      </c>
      <c r="E152" t="b">
        <v>1</v>
      </c>
    </row>
    <row r="153" spans="1:5">
      <c r="A153" t="s">
        <v>2473</v>
      </c>
      <c r="B153" t="s">
        <v>492</v>
      </c>
      <c r="C153" t="s">
        <v>1250</v>
      </c>
      <c r="D153" t="s">
        <v>454</v>
      </c>
      <c r="E153" t="b">
        <v>1</v>
      </c>
    </row>
    <row r="154" spans="1:5">
      <c r="A154" t="s">
        <v>2474</v>
      </c>
      <c r="B154" t="s">
        <v>493</v>
      </c>
      <c r="C154" t="s">
        <v>1250</v>
      </c>
      <c r="D154" t="s">
        <v>454</v>
      </c>
      <c r="E154" t="b">
        <v>1</v>
      </c>
    </row>
    <row r="155" spans="1:5">
      <c r="A155" t="s">
        <v>2475</v>
      </c>
      <c r="B155" t="s">
        <v>494</v>
      </c>
      <c r="C155" t="s">
        <v>1250</v>
      </c>
      <c r="D155" t="s">
        <v>454</v>
      </c>
      <c r="E155" t="b">
        <v>1</v>
      </c>
    </row>
    <row r="156" spans="1:5">
      <c r="A156" t="s">
        <v>2476</v>
      </c>
      <c r="B156" t="s">
        <v>495</v>
      </c>
      <c r="C156" t="s">
        <v>1250</v>
      </c>
      <c r="D156" t="s">
        <v>454</v>
      </c>
      <c r="E156" t="b">
        <v>1</v>
      </c>
    </row>
    <row r="157" spans="1:5">
      <c r="A157" t="s">
        <v>2477</v>
      </c>
      <c r="B157" t="s">
        <v>496</v>
      </c>
      <c r="C157" t="s">
        <v>1250</v>
      </c>
      <c r="D157" t="s">
        <v>454</v>
      </c>
      <c r="E157" t="b">
        <v>1</v>
      </c>
    </row>
    <row r="158" spans="1:5">
      <c r="A158" t="s">
        <v>2478</v>
      </c>
      <c r="B158" t="s">
        <v>497</v>
      </c>
      <c r="C158" t="s">
        <v>1250</v>
      </c>
      <c r="D158" t="s">
        <v>454</v>
      </c>
      <c r="E158" t="b">
        <v>1</v>
      </c>
    </row>
    <row r="159" spans="1:5">
      <c r="A159" t="s">
        <v>2479</v>
      </c>
      <c r="B159" t="s">
        <v>498</v>
      </c>
      <c r="C159" t="s">
        <v>1250</v>
      </c>
      <c r="D159" t="s">
        <v>454</v>
      </c>
      <c r="E159" t="b">
        <v>1</v>
      </c>
    </row>
    <row r="160" spans="1:5">
      <c r="A160" t="s">
        <v>2480</v>
      </c>
      <c r="B160" t="s">
        <v>958</v>
      </c>
      <c r="C160" t="s">
        <v>1250</v>
      </c>
      <c r="D160" t="s">
        <v>454</v>
      </c>
      <c r="E160" t="b">
        <v>1</v>
      </c>
    </row>
    <row r="161" spans="1:5">
      <c r="A161" t="s">
        <v>2481</v>
      </c>
      <c r="B161" t="s">
        <v>960</v>
      </c>
      <c r="C161" t="s">
        <v>1250</v>
      </c>
      <c r="D161" t="s">
        <v>454</v>
      </c>
      <c r="E161" t="b">
        <v>1</v>
      </c>
    </row>
    <row r="162" spans="1:5">
      <c r="A162" t="s">
        <v>2482</v>
      </c>
      <c r="B162" t="s">
        <v>961</v>
      </c>
      <c r="C162" t="s">
        <v>1250</v>
      </c>
      <c r="D162" t="s">
        <v>454</v>
      </c>
      <c r="E162" t="b">
        <v>1</v>
      </c>
    </row>
    <row r="163" spans="1:5">
      <c r="A163" t="s">
        <v>2483</v>
      </c>
      <c r="B163" t="s">
        <v>962</v>
      </c>
      <c r="C163" t="s">
        <v>1250</v>
      </c>
      <c r="D163" t="s">
        <v>454</v>
      </c>
      <c r="E163" t="b">
        <v>1</v>
      </c>
    </row>
    <row r="164" spans="1:5">
      <c r="A164" t="s">
        <v>2484</v>
      </c>
      <c r="B164" t="s">
        <v>963</v>
      </c>
      <c r="C164" t="s">
        <v>1250</v>
      </c>
      <c r="D164" t="s">
        <v>454</v>
      </c>
      <c r="E164" t="b">
        <v>1</v>
      </c>
    </row>
    <row r="165" spans="1:5">
      <c r="A165" t="s">
        <v>2485</v>
      </c>
      <c r="B165" t="s">
        <v>964</v>
      </c>
      <c r="C165" t="s">
        <v>1250</v>
      </c>
      <c r="D165" t="s">
        <v>454</v>
      </c>
      <c r="E165" t="b">
        <v>1</v>
      </c>
    </row>
    <row r="166" spans="1:5">
      <c r="A166" t="s">
        <v>2486</v>
      </c>
      <c r="B166" t="s">
        <v>965</v>
      </c>
      <c r="C166" t="s">
        <v>1250</v>
      </c>
      <c r="D166" t="s">
        <v>454</v>
      </c>
      <c r="E166" t="b">
        <v>1</v>
      </c>
    </row>
    <row r="167" spans="1:5">
      <c r="A167" t="s">
        <v>2487</v>
      </c>
      <c r="B167" t="s">
        <v>966</v>
      </c>
      <c r="C167" t="s">
        <v>1250</v>
      </c>
      <c r="D167" t="s">
        <v>454</v>
      </c>
      <c r="E167" t="b">
        <v>1</v>
      </c>
    </row>
    <row r="168" spans="1:5">
      <c r="A168" t="s">
        <v>2488</v>
      </c>
      <c r="B168" t="s">
        <v>1013</v>
      </c>
      <c r="C168" t="s">
        <v>1250</v>
      </c>
      <c r="D168" t="s">
        <v>454</v>
      </c>
      <c r="E168" t="b">
        <v>1</v>
      </c>
    </row>
    <row r="169" spans="1:5">
      <c r="A169" t="s">
        <v>2489</v>
      </c>
      <c r="B169" t="s">
        <v>1014</v>
      </c>
      <c r="C169" t="s">
        <v>1250</v>
      </c>
      <c r="D169" t="s">
        <v>454</v>
      </c>
      <c r="E169" t="b">
        <v>1</v>
      </c>
    </row>
    <row r="170" spans="1:5">
      <c r="A170" t="s">
        <v>2490</v>
      </c>
      <c r="B170" t="s">
        <v>967</v>
      </c>
      <c r="C170" t="s">
        <v>1250</v>
      </c>
      <c r="D170" t="s">
        <v>454</v>
      </c>
      <c r="E170" t="b">
        <v>1</v>
      </c>
    </row>
    <row r="171" spans="1:5">
      <c r="A171" t="s">
        <v>2491</v>
      </c>
      <c r="B171" t="s">
        <v>1015</v>
      </c>
      <c r="C171" t="s">
        <v>1250</v>
      </c>
      <c r="D171" t="s">
        <v>454</v>
      </c>
      <c r="E171" t="b">
        <v>1</v>
      </c>
    </row>
    <row r="172" spans="1:5">
      <c r="A172" t="s">
        <v>2492</v>
      </c>
      <c r="B172" t="s">
        <v>1016</v>
      </c>
      <c r="C172" t="s">
        <v>1250</v>
      </c>
      <c r="D172" t="s">
        <v>454</v>
      </c>
      <c r="E172" t="b">
        <v>1</v>
      </c>
    </row>
    <row r="173" spans="1:5">
      <c r="A173" t="s">
        <v>2493</v>
      </c>
      <c r="B173" t="s">
        <v>1017</v>
      </c>
      <c r="C173" t="s">
        <v>1250</v>
      </c>
      <c r="D173" t="s">
        <v>454</v>
      </c>
      <c r="E173" t="b">
        <v>1</v>
      </c>
    </row>
    <row r="174" spans="1:5">
      <c r="A174" t="s">
        <v>2494</v>
      </c>
      <c r="B174" t="s">
        <v>1018</v>
      </c>
      <c r="C174" t="s">
        <v>1250</v>
      </c>
      <c r="D174" t="s">
        <v>454</v>
      </c>
      <c r="E174" t="b">
        <v>1</v>
      </c>
    </row>
    <row r="175" spans="1:5">
      <c r="A175" t="s">
        <v>2495</v>
      </c>
      <c r="B175" t="s">
        <v>1019</v>
      </c>
      <c r="C175" t="s">
        <v>1250</v>
      </c>
      <c r="D175" t="s">
        <v>454</v>
      </c>
      <c r="E175" t="b">
        <v>1</v>
      </c>
    </row>
    <row r="176" spans="1:5">
      <c r="A176" t="s">
        <v>2496</v>
      </c>
      <c r="B176" t="s">
        <v>847</v>
      </c>
      <c r="C176" t="s">
        <v>2497</v>
      </c>
      <c r="D176" t="s">
        <v>849</v>
      </c>
      <c r="E176" t="b">
        <v>1</v>
      </c>
    </row>
    <row r="177" spans="1:5">
      <c r="A177" t="s">
        <v>2498</v>
      </c>
      <c r="B177" t="s">
        <v>1159</v>
      </c>
      <c r="C177" t="s">
        <v>1248</v>
      </c>
      <c r="D177" t="s">
        <v>403</v>
      </c>
      <c r="E177" t="b">
        <v>1</v>
      </c>
    </row>
    <row r="178" spans="1:5">
      <c r="A178" t="s">
        <v>2499</v>
      </c>
      <c r="B178" t="s">
        <v>519</v>
      </c>
      <c r="C178" t="s">
        <v>1248</v>
      </c>
      <c r="D178" t="s">
        <v>403</v>
      </c>
      <c r="E178" t="b">
        <v>1</v>
      </c>
    </row>
    <row r="179" spans="1:5">
      <c r="A179" t="s">
        <v>2500</v>
      </c>
      <c r="B179" t="s">
        <v>671</v>
      </c>
      <c r="C179" t="s">
        <v>1248</v>
      </c>
      <c r="D179" t="s">
        <v>403</v>
      </c>
      <c r="E179" t="b">
        <v>1</v>
      </c>
    </row>
    <row r="180" spans="1:5">
      <c r="A180" t="s">
        <v>2501</v>
      </c>
      <c r="B180" t="s">
        <v>673</v>
      </c>
      <c r="C180" t="s">
        <v>1248</v>
      </c>
      <c r="D180" t="s">
        <v>403</v>
      </c>
      <c r="E180" t="b">
        <v>1</v>
      </c>
    </row>
    <row r="181" spans="1:5">
      <c r="A181" t="s">
        <v>2502</v>
      </c>
      <c r="B181" t="s">
        <v>696</v>
      </c>
      <c r="C181" t="s">
        <v>1248</v>
      </c>
      <c r="D181" t="s">
        <v>403</v>
      </c>
      <c r="E181" t="b">
        <v>1</v>
      </c>
    </row>
    <row r="182" spans="1:5">
      <c r="A182" t="s">
        <v>2503</v>
      </c>
      <c r="B182" t="s">
        <v>1128</v>
      </c>
      <c r="C182" t="s">
        <v>1248</v>
      </c>
      <c r="D182" t="s">
        <v>403</v>
      </c>
      <c r="E182" t="b">
        <v>1</v>
      </c>
    </row>
    <row r="183" spans="1:5">
      <c r="A183" t="s">
        <v>2504</v>
      </c>
      <c r="B183" t="s">
        <v>1130</v>
      </c>
      <c r="C183" t="s">
        <v>1248</v>
      </c>
      <c r="D183" t="s">
        <v>403</v>
      </c>
      <c r="E183" t="b">
        <v>1</v>
      </c>
    </row>
    <row r="184" spans="1:5">
      <c r="A184" t="s">
        <v>2505</v>
      </c>
      <c r="B184" t="s">
        <v>1161</v>
      </c>
      <c r="C184" t="s">
        <v>1248</v>
      </c>
      <c r="D184" t="s">
        <v>403</v>
      </c>
      <c r="E184" t="b">
        <v>1</v>
      </c>
    </row>
    <row r="185" spans="1:5">
      <c r="A185" t="s">
        <v>2506</v>
      </c>
      <c r="B185" t="s">
        <v>769</v>
      </c>
      <c r="C185" t="s">
        <v>1248</v>
      </c>
      <c r="D185" t="s">
        <v>403</v>
      </c>
      <c r="E185" t="b">
        <v>1</v>
      </c>
    </row>
    <row r="186" spans="1:5">
      <c r="A186" t="s">
        <v>2507</v>
      </c>
      <c r="B186" t="s">
        <v>520</v>
      </c>
      <c r="C186" t="s">
        <v>1248</v>
      </c>
      <c r="D186" t="s">
        <v>403</v>
      </c>
      <c r="E186" t="b">
        <v>1</v>
      </c>
    </row>
    <row r="187" spans="1:5">
      <c r="A187" t="s">
        <v>2508</v>
      </c>
      <c r="B187" t="s">
        <v>521</v>
      </c>
      <c r="C187" t="s">
        <v>1248</v>
      </c>
      <c r="D187" t="s">
        <v>403</v>
      </c>
      <c r="E187" t="b">
        <v>1</v>
      </c>
    </row>
    <row r="188" spans="1:5">
      <c r="A188" t="s">
        <v>2509</v>
      </c>
      <c r="B188" t="s">
        <v>522</v>
      </c>
      <c r="C188" t="s">
        <v>1248</v>
      </c>
      <c r="D188" t="s">
        <v>403</v>
      </c>
      <c r="E188" t="b">
        <v>1</v>
      </c>
    </row>
    <row r="189" spans="1:5">
      <c r="A189" t="s">
        <v>2510</v>
      </c>
      <c r="B189" t="s">
        <v>523</v>
      </c>
      <c r="C189" t="s">
        <v>1248</v>
      </c>
      <c r="D189" t="s">
        <v>403</v>
      </c>
      <c r="E189" t="b">
        <v>1</v>
      </c>
    </row>
    <row r="190" spans="1:5">
      <c r="A190" t="s">
        <v>2511</v>
      </c>
      <c r="B190" t="s">
        <v>524</v>
      </c>
      <c r="C190" t="s">
        <v>1248</v>
      </c>
      <c r="D190" t="s">
        <v>403</v>
      </c>
      <c r="E190" t="b">
        <v>1</v>
      </c>
    </row>
    <row r="191" spans="1:5">
      <c r="A191" t="s">
        <v>2512</v>
      </c>
      <c r="B191" t="s">
        <v>525</v>
      </c>
      <c r="C191" t="s">
        <v>1248</v>
      </c>
      <c r="D191" t="s">
        <v>403</v>
      </c>
      <c r="E191" t="b">
        <v>1</v>
      </c>
    </row>
    <row r="192" spans="1:5">
      <c r="A192" t="s">
        <v>2513</v>
      </c>
      <c r="B192" t="s">
        <v>526</v>
      </c>
      <c r="C192" t="s">
        <v>1248</v>
      </c>
      <c r="D192" t="s">
        <v>403</v>
      </c>
      <c r="E192" t="b">
        <v>1</v>
      </c>
    </row>
    <row r="193" spans="1:5">
      <c r="A193" t="s">
        <v>2514</v>
      </c>
      <c r="B193" t="s">
        <v>527</v>
      </c>
      <c r="C193" t="s">
        <v>1248</v>
      </c>
      <c r="D193" t="s">
        <v>403</v>
      </c>
      <c r="E193" t="b">
        <v>1</v>
      </c>
    </row>
    <row r="194" spans="1:5">
      <c r="A194" t="s">
        <v>2515</v>
      </c>
      <c r="B194" t="s">
        <v>528</v>
      </c>
      <c r="C194" t="s">
        <v>1248</v>
      </c>
      <c r="D194" t="s">
        <v>403</v>
      </c>
      <c r="E194" t="b">
        <v>1</v>
      </c>
    </row>
    <row r="195" spans="1:5">
      <c r="A195" t="s">
        <v>2516</v>
      </c>
      <c r="B195" t="s">
        <v>529</v>
      </c>
      <c r="C195" t="s">
        <v>1248</v>
      </c>
      <c r="D195" t="s">
        <v>403</v>
      </c>
      <c r="E195" t="b">
        <v>1</v>
      </c>
    </row>
    <row r="196" spans="1:5">
      <c r="A196" t="s">
        <v>2517</v>
      </c>
      <c r="B196" t="s">
        <v>530</v>
      </c>
      <c r="C196" t="s">
        <v>1248</v>
      </c>
      <c r="D196" t="s">
        <v>403</v>
      </c>
      <c r="E196" t="b">
        <v>1</v>
      </c>
    </row>
    <row r="197" spans="1:5">
      <c r="A197" t="s">
        <v>2518</v>
      </c>
      <c r="B197" t="s">
        <v>531</v>
      </c>
      <c r="C197" t="s">
        <v>1248</v>
      </c>
      <c r="D197" t="s">
        <v>403</v>
      </c>
      <c r="E197" t="b">
        <v>1</v>
      </c>
    </row>
    <row r="198" spans="1:5">
      <c r="A198" t="s">
        <v>2519</v>
      </c>
      <c r="B198" t="s">
        <v>532</v>
      </c>
      <c r="C198" t="s">
        <v>1248</v>
      </c>
      <c r="D198" t="s">
        <v>403</v>
      </c>
      <c r="E198" t="b">
        <v>1</v>
      </c>
    </row>
    <row r="199" spans="1:5">
      <c r="A199" t="s">
        <v>2520</v>
      </c>
      <c r="B199" t="s">
        <v>533</v>
      </c>
      <c r="C199" t="s">
        <v>1248</v>
      </c>
      <c r="D199" t="s">
        <v>403</v>
      </c>
      <c r="E199" t="b">
        <v>1</v>
      </c>
    </row>
    <row r="200" spans="1:5">
      <c r="A200" t="s">
        <v>2521</v>
      </c>
      <c r="B200" t="s">
        <v>534</v>
      </c>
      <c r="C200" t="s">
        <v>1248</v>
      </c>
      <c r="D200" t="s">
        <v>403</v>
      </c>
      <c r="E200" t="b">
        <v>1</v>
      </c>
    </row>
    <row r="201" spans="1:5">
      <c r="A201" t="s">
        <v>2522</v>
      </c>
      <c r="B201" t="s">
        <v>401</v>
      </c>
      <c r="C201" t="s">
        <v>1248</v>
      </c>
      <c r="D201" t="s">
        <v>403</v>
      </c>
      <c r="E201" t="b">
        <v>1</v>
      </c>
    </row>
    <row r="202" spans="1:5">
      <c r="A202" t="s">
        <v>2523</v>
      </c>
      <c r="B202" t="s">
        <v>404</v>
      </c>
      <c r="C202" t="s">
        <v>1248</v>
      </c>
      <c r="D202" t="s">
        <v>403</v>
      </c>
      <c r="E202" t="b">
        <v>1</v>
      </c>
    </row>
    <row r="203" spans="1:5">
      <c r="A203" t="s">
        <v>2524</v>
      </c>
      <c r="B203" t="s">
        <v>405</v>
      </c>
      <c r="C203" t="s">
        <v>1248</v>
      </c>
      <c r="D203" t="s">
        <v>403</v>
      </c>
      <c r="E203" t="b">
        <v>1</v>
      </c>
    </row>
    <row r="204" spans="1:5">
      <c r="A204" t="s">
        <v>2525</v>
      </c>
      <c r="B204" t="s">
        <v>626</v>
      </c>
      <c r="C204" t="s">
        <v>1248</v>
      </c>
      <c r="D204" t="s">
        <v>403</v>
      </c>
      <c r="E204" t="b">
        <v>1</v>
      </c>
    </row>
    <row r="205" spans="1:5">
      <c r="A205" t="s">
        <v>2526</v>
      </c>
      <c r="B205" t="s">
        <v>627</v>
      </c>
      <c r="C205" t="s">
        <v>1248</v>
      </c>
      <c r="D205" t="s">
        <v>403</v>
      </c>
      <c r="E205" t="b">
        <v>1</v>
      </c>
    </row>
    <row r="206" spans="1:5">
      <c r="A206" t="s">
        <v>2527</v>
      </c>
      <c r="B206" t="s">
        <v>409</v>
      </c>
      <c r="C206" t="s">
        <v>1248</v>
      </c>
      <c r="D206" t="s">
        <v>403</v>
      </c>
      <c r="E206" t="b">
        <v>1</v>
      </c>
    </row>
    <row r="207" spans="1:5">
      <c r="A207" t="s">
        <v>2528</v>
      </c>
      <c r="B207" t="s">
        <v>411</v>
      </c>
      <c r="C207" t="s">
        <v>1248</v>
      </c>
      <c r="D207" t="s">
        <v>403</v>
      </c>
      <c r="E207" t="b">
        <v>1</v>
      </c>
    </row>
    <row r="208" spans="1:5">
      <c r="A208" t="s">
        <v>2529</v>
      </c>
      <c r="B208" t="s">
        <v>412</v>
      </c>
      <c r="C208" t="s">
        <v>1248</v>
      </c>
      <c r="D208" t="s">
        <v>403</v>
      </c>
      <c r="E208" t="b">
        <v>1</v>
      </c>
    </row>
    <row r="209" spans="1:5">
      <c r="A209" t="s">
        <v>2530</v>
      </c>
      <c r="B209" t="s">
        <v>413</v>
      </c>
      <c r="C209" t="s">
        <v>1248</v>
      </c>
      <c r="D209" t="s">
        <v>403</v>
      </c>
      <c r="E209" t="b">
        <v>1</v>
      </c>
    </row>
    <row r="210" spans="1:5">
      <c r="A210" t="s">
        <v>2531</v>
      </c>
      <c r="B210" t="s">
        <v>414</v>
      </c>
      <c r="C210" t="s">
        <v>1248</v>
      </c>
      <c r="D210" t="s">
        <v>403</v>
      </c>
      <c r="E210" t="b">
        <v>1</v>
      </c>
    </row>
    <row r="211" spans="1:5">
      <c r="A211" t="s">
        <v>2532</v>
      </c>
      <c r="B211" t="s">
        <v>603</v>
      </c>
      <c r="C211" t="s">
        <v>1248</v>
      </c>
      <c r="D211" t="s">
        <v>403</v>
      </c>
      <c r="E211" t="b">
        <v>1</v>
      </c>
    </row>
    <row r="212" spans="1:5">
      <c r="A212" t="s">
        <v>2533</v>
      </c>
      <c r="B212" t="s">
        <v>605</v>
      </c>
      <c r="C212" t="s">
        <v>1248</v>
      </c>
      <c r="D212" t="s">
        <v>403</v>
      </c>
      <c r="E212" t="b">
        <v>1</v>
      </c>
    </row>
    <row r="213" spans="1:5">
      <c r="A213" t="s">
        <v>2534</v>
      </c>
      <c r="B213" t="s">
        <v>606</v>
      </c>
      <c r="C213" t="s">
        <v>1248</v>
      </c>
      <c r="D213" t="s">
        <v>403</v>
      </c>
      <c r="E213" t="b">
        <v>1</v>
      </c>
    </row>
    <row r="214" spans="1:5">
      <c r="A214" t="s">
        <v>2535</v>
      </c>
      <c r="B214" t="s">
        <v>607</v>
      </c>
      <c r="C214" t="s">
        <v>1248</v>
      </c>
      <c r="D214" t="s">
        <v>403</v>
      </c>
      <c r="E214" t="b">
        <v>1</v>
      </c>
    </row>
    <row r="215" spans="1:5">
      <c r="A215" t="s">
        <v>2536</v>
      </c>
      <c r="B215" t="s">
        <v>608</v>
      </c>
      <c r="C215" t="s">
        <v>1248</v>
      </c>
      <c r="D215" t="s">
        <v>403</v>
      </c>
      <c r="E215" t="b">
        <v>1</v>
      </c>
    </row>
    <row r="216" spans="1:5">
      <c r="A216" t="s">
        <v>2537</v>
      </c>
      <c r="B216" t="s">
        <v>609</v>
      </c>
      <c r="C216" t="s">
        <v>1248</v>
      </c>
      <c r="D216" t="s">
        <v>403</v>
      </c>
      <c r="E216" t="b">
        <v>1</v>
      </c>
    </row>
    <row r="217" spans="1:5">
      <c r="A217" t="s">
        <v>2538</v>
      </c>
      <c r="B217" t="s">
        <v>610</v>
      </c>
      <c r="C217" t="s">
        <v>1248</v>
      </c>
      <c r="D217" t="s">
        <v>403</v>
      </c>
      <c r="E217" t="b">
        <v>1</v>
      </c>
    </row>
    <row r="218" spans="1:5">
      <c r="A218" t="s">
        <v>2539</v>
      </c>
      <c r="B218" t="s">
        <v>611</v>
      </c>
      <c r="C218" t="s">
        <v>1248</v>
      </c>
      <c r="D218" t="s">
        <v>403</v>
      </c>
      <c r="E218" t="b">
        <v>1</v>
      </c>
    </row>
    <row r="219" spans="1:5">
      <c r="A219" t="s">
        <v>2540</v>
      </c>
      <c r="B219" t="s">
        <v>612</v>
      </c>
      <c r="C219" t="s">
        <v>1248</v>
      </c>
      <c r="D219" t="s">
        <v>403</v>
      </c>
      <c r="E219" t="b">
        <v>1</v>
      </c>
    </row>
    <row r="220" spans="1:5">
      <c r="A220" t="s">
        <v>2541</v>
      </c>
      <c r="B220" t="s">
        <v>613</v>
      </c>
      <c r="C220" t="s">
        <v>1248</v>
      </c>
      <c r="D220" t="s">
        <v>403</v>
      </c>
      <c r="E220" t="b">
        <v>1</v>
      </c>
    </row>
    <row r="221" spans="1:5">
      <c r="A221" t="s">
        <v>2542</v>
      </c>
      <c r="B221" t="s">
        <v>614</v>
      </c>
      <c r="C221" t="s">
        <v>1248</v>
      </c>
      <c r="D221" t="s">
        <v>403</v>
      </c>
      <c r="E221" t="b">
        <v>1</v>
      </c>
    </row>
    <row r="222" spans="1:5">
      <c r="A222" t="s">
        <v>2543</v>
      </c>
      <c r="B222" t="s">
        <v>635</v>
      </c>
      <c r="C222" t="s">
        <v>1248</v>
      </c>
      <c r="D222" t="s">
        <v>403</v>
      </c>
      <c r="E222" t="b">
        <v>1</v>
      </c>
    </row>
    <row r="223" spans="1:5">
      <c r="A223" t="s">
        <v>2544</v>
      </c>
      <c r="B223" t="s">
        <v>636</v>
      </c>
      <c r="C223" t="s">
        <v>1248</v>
      </c>
      <c r="D223" t="s">
        <v>403</v>
      </c>
      <c r="E223" t="b">
        <v>1</v>
      </c>
    </row>
    <row r="224" spans="1:5">
      <c r="A224" t="s">
        <v>2545</v>
      </c>
      <c r="B224" t="s">
        <v>637</v>
      </c>
      <c r="C224" t="s">
        <v>1248</v>
      </c>
      <c r="D224" t="s">
        <v>403</v>
      </c>
      <c r="E224" t="b">
        <v>1</v>
      </c>
    </row>
    <row r="225" spans="1:5">
      <c r="A225" t="s">
        <v>2546</v>
      </c>
      <c r="B225" t="s">
        <v>638</v>
      </c>
      <c r="C225" t="s">
        <v>1248</v>
      </c>
      <c r="D225" t="s">
        <v>403</v>
      </c>
      <c r="E225" t="b">
        <v>1</v>
      </c>
    </row>
    <row r="226" spans="1:5">
      <c r="A226" t="s">
        <v>2547</v>
      </c>
      <c r="B226" t="s">
        <v>639</v>
      </c>
      <c r="C226" t="s">
        <v>1248</v>
      </c>
      <c r="D226" t="s">
        <v>403</v>
      </c>
      <c r="E226" t="b">
        <v>1</v>
      </c>
    </row>
    <row r="227" spans="1:5">
      <c r="A227" t="s">
        <v>2548</v>
      </c>
      <c r="B227" t="s">
        <v>640</v>
      </c>
      <c r="C227" t="s">
        <v>1248</v>
      </c>
      <c r="D227" t="s">
        <v>403</v>
      </c>
      <c r="E227" t="b">
        <v>1</v>
      </c>
    </row>
    <row r="228" spans="1:5">
      <c r="A228" t="s">
        <v>2549</v>
      </c>
      <c r="B228" t="s">
        <v>641</v>
      </c>
      <c r="C228" t="s">
        <v>1248</v>
      </c>
      <c r="D228" t="s">
        <v>403</v>
      </c>
      <c r="E228" t="b">
        <v>1</v>
      </c>
    </row>
    <row r="229" spans="1:5">
      <c r="A229" t="s">
        <v>2550</v>
      </c>
      <c r="B229" t="s">
        <v>642</v>
      </c>
      <c r="C229" t="s">
        <v>1248</v>
      </c>
      <c r="D229" t="s">
        <v>403</v>
      </c>
      <c r="E229" t="b">
        <v>1</v>
      </c>
    </row>
    <row r="230" spans="1:5">
      <c r="A230" t="s">
        <v>2551</v>
      </c>
      <c r="B230" t="s">
        <v>643</v>
      </c>
      <c r="C230" t="s">
        <v>1248</v>
      </c>
      <c r="D230" t="s">
        <v>403</v>
      </c>
      <c r="E230" t="b">
        <v>1</v>
      </c>
    </row>
    <row r="231" spans="1:5">
      <c r="A231" t="s">
        <v>2552</v>
      </c>
      <c r="B231" t="s">
        <v>644</v>
      </c>
      <c r="C231" t="s">
        <v>1248</v>
      </c>
      <c r="D231" t="s">
        <v>403</v>
      </c>
      <c r="E231" t="b">
        <v>1</v>
      </c>
    </row>
    <row r="232" spans="1:5">
      <c r="A232" t="s">
        <v>2553</v>
      </c>
      <c r="B232" t="s">
        <v>645</v>
      </c>
      <c r="C232" t="s">
        <v>1248</v>
      </c>
      <c r="D232" t="s">
        <v>403</v>
      </c>
      <c r="E232" t="b">
        <v>1</v>
      </c>
    </row>
    <row r="233" spans="1:5">
      <c r="A233" t="s">
        <v>2554</v>
      </c>
      <c r="B233" t="s">
        <v>646</v>
      </c>
      <c r="C233" t="s">
        <v>1248</v>
      </c>
      <c r="D233" t="s">
        <v>403</v>
      </c>
      <c r="E233" t="b">
        <v>1</v>
      </c>
    </row>
    <row r="234" spans="1:5">
      <c r="A234" t="s">
        <v>2555</v>
      </c>
      <c r="B234" t="s">
        <v>647</v>
      </c>
      <c r="C234" t="s">
        <v>1248</v>
      </c>
      <c r="D234" t="s">
        <v>403</v>
      </c>
      <c r="E234" t="b">
        <v>1</v>
      </c>
    </row>
    <row r="235" spans="1:5">
      <c r="A235" t="s">
        <v>2556</v>
      </c>
      <c r="B235" t="s">
        <v>648</v>
      </c>
      <c r="C235" t="s">
        <v>1248</v>
      </c>
      <c r="D235" t="s">
        <v>403</v>
      </c>
      <c r="E235" t="b">
        <v>1</v>
      </c>
    </row>
    <row r="236" spans="1:5">
      <c r="A236" t="s">
        <v>2557</v>
      </c>
      <c r="B236" t="s">
        <v>649</v>
      </c>
      <c r="C236" t="s">
        <v>1248</v>
      </c>
      <c r="D236" t="s">
        <v>403</v>
      </c>
      <c r="E236" t="b">
        <v>1</v>
      </c>
    </row>
    <row r="237" spans="1:5">
      <c r="A237" t="s">
        <v>2558</v>
      </c>
      <c r="B237" t="s">
        <v>650</v>
      </c>
      <c r="C237" t="s">
        <v>1248</v>
      </c>
      <c r="D237" t="s">
        <v>403</v>
      </c>
      <c r="E237" t="b">
        <v>1</v>
      </c>
    </row>
    <row r="238" spans="1:5">
      <c r="A238" t="s">
        <v>2559</v>
      </c>
      <c r="B238" t="s">
        <v>651</v>
      </c>
      <c r="C238" t="s">
        <v>1248</v>
      </c>
      <c r="D238" t="s">
        <v>403</v>
      </c>
      <c r="E238" t="b">
        <v>1</v>
      </c>
    </row>
    <row r="239" spans="1:5">
      <c r="A239" t="s">
        <v>2560</v>
      </c>
      <c r="B239" t="s">
        <v>652</v>
      </c>
      <c r="C239" t="s">
        <v>1248</v>
      </c>
      <c r="D239" t="s">
        <v>403</v>
      </c>
      <c r="E239" t="b">
        <v>1</v>
      </c>
    </row>
    <row r="240" spans="1:5">
      <c r="A240" t="s">
        <v>2561</v>
      </c>
      <c r="B240" t="s">
        <v>653</v>
      </c>
      <c r="C240" t="s">
        <v>1248</v>
      </c>
      <c r="D240" t="s">
        <v>403</v>
      </c>
      <c r="E240" t="b">
        <v>1</v>
      </c>
    </row>
    <row r="241" spans="1:5">
      <c r="A241" t="s">
        <v>2562</v>
      </c>
      <c r="B241" t="s">
        <v>654</v>
      </c>
      <c r="C241" t="s">
        <v>1248</v>
      </c>
      <c r="D241" t="s">
        <v>403</v>
      </c>
      <c r="E241" t="b">
        <v>1</v>
      </c>
    </row>
    <row r="242" spans="1:5">
      <c r="A242" t="s">
        <v>2563</v>
      </c>
      <c r="B242" t="s">
        <v>655</v>
      </c>
      <c r="C242" t="s">
        <v>1248</v>
      </c>
      <c r="D242" t="s">
        <v>403</v>
      </c>
      <c r="E242" t="b">
        <v>1</v>
      </c>
    </row>
    <row r="243" spans="1:5">
      <c r="A243" t="s">
        <v>2564</v>
      </c>
      <c r="B243" t="s">
        <v>656</v>
      </c>
      <c r="C243" t="s">
        <v>1248</v>
      </c>
      <c r="D243" t="s">
        <v>403</v>
      </c>
      <c r="E243" t="b">
        <v>1</v>
      </c>
    </row>
    <row r="244" spans="1:5">
      <c r="A244" t="s">
        <v>2565</v>
      </c>
      <c r="B244" t="s">
        <v>657</v>
      </c>
      <c r="C244" t="s">
        <v>1248</v>
      </c>
      <c r="D244" t="s">
        <v>403</v>
      </c>
      <c r="E244" t="b">
        <v>1</v>
      </c>
    </row>
    <row r="245" spans="1:5">
      <c r="A245" t="s">
        <v>2566</v>
      </c>
      <c r="B245" t="s">
        <v>658</v>
      </c>
      <c r="C245" t="s">
        <v>1248</v>
      </c>
      <c r="D245" t="s">
        <v>403</v>
      </c>
      <c r="E245" t="b">
        <v>1</v>
      </c>
    </row>
    <row r="246" spans="1:5">
      <c r="A246" t="s">
        <v>2567</v>
      </c>
      <c r="B246" t="s">
        <v>659</v>
      </c>
      <c r="C246" t="s">
        <v>1248</v>
      </c>
      <c r="D246" t="s">
        <v>403</v>
      </c>
      <c r="E246" t="b">
        <v>1</v>
      </c>
    </row>
    <row r="247" spans="1:5">
      <c r="A247" t="s">
        <v>2568</v>
      </c>
      <c r="B247" t="s">
        <v>660</v>
      </c>
      <c r="C247" t="s">
        <v>1248</v>
      </c>
      <c r="D247" t="s">
        <v>403</v>
      </c>
      <c r="E247" t="b">
        <v>1</v>
      </c>
    </row>
    <row r="248" spans="1:5">
      <c r="A248" t="s">
        <v>2569</v>
      </c>
      <c r="B248" t="s">
        <v>661</v>
      </c>
      <c r="C248" t="s">
        <v>1248</v>
      </c>
      <c r="D248" t="s">
        <v>403</v>
      </c>
      <c r="E248" t="b">
        <v>1</v>
      </c>
    </row>
    <row r="249" spans="1:5">
      <c r="A249" t="s">
        <v>2570</v>
      </c>
      <c r="B249" t="s">
        <v>662</v>
      </c>
      <c r="C249" t="s">
        <v>1248</v>
      </c>
      <c r="D249" t="s">
        <v>403</v>
      </c>
      <c r="E249" t="b">
        <v>1</v>
      </c>
    </row>
    <row r="250" spans="1:5">
      <c r="A250" t="s">
        <v>2571</v>
      </c>
      <c r="B250" t="s">
        <v>663</v>
      </c>
      <c r="C250" t="s">
        <v>1248</v>
      </c>
      <c r="D250" t="s">
        <v>403</v>
      </c>
      <c r="E250" t="b">
        <v>1</v>
      </c>
    </row>
    <row r="251" spans="1:5">
      <c r="A251" t="s">
        <v>2572</v>
      </c>
      <c r="B251" t="s">
        <v>664</v>
      </c>
      <c r="C251" t="s">
        <v>1248</v>
      </c>
      <c r="D251" t="s">
        <v>403</v>
      </c>
      <c r="E251" t="b">
        <v>1</v>
      </c>
    </row>
    <row r="252" spans="1:5">
      <c r="A252" t="s">
        <v>2573</v>
      </c>
      <c r="B252" t="s">
        <v>697</v>
      </c>
      <c r="C252" t="s">
        <v>1248</v>
      </c>
      <c r="D252" t="s">
        <v>403</v>
      </c>
      <c r="E252" t="b">
        <v>1</v>
      </c>
    </row>
    <row r="253" spans="1:5">
      <c r="A253" t="s">
        <v>2574</v>
      </c>
      <c r="B253" t="s">
        <v>698</v>
      </c>
      <c r="C253" t="s">
        <v>1248</v>
      </c>
      <c r="D253" t="s">
        <v>403</v>
      </c>
      <c r="E253" t="b">
        <v>1</v>
      </c>
    </row>
    <row r="254" spans="1:5">
      <c r="A254" t="s">
        <v>2575</v>
      </c>
      <c r="B254" t="s">
        <v>699</v>
      </c>
      <c r="C254" t="s">
        <v>1248</v>
      </c>
      <c r="D254" t="s">
        <v>403</v>
      </c>
      <c r="E254" t="b">
        <v>1</v>
      </c>
    </row>
    <row r="255" spans="1:5">
      <c r="A255" t="s">
        <v>2576</v>
      </c>
      <c r="B255" t="s">
        <v>700</v>
      </c>
      <c r="C255" t="s">
        <v>1248</v>
      </c>
      <c r="D255" t="s">
        <v>403</v>
      </c>
      <c r="E255" t="b">
        <v>1</v>
      </c>
    </row>
    <row r="256" spans="1:5">
      <c r="A256" t="s">
        <v>2577</v>
      </c>
      <c r="B256" t="s">
        <v>701</v>
      </c>
      <c r="C256" t="s">
        <v>1248</v>
      </c>
      <c r="D256" t="s">
        <v>403</v>
      </c>
      <c r="E256" t="b">
        <v>1</v>
      </c>
    </row>
    <row r="257" spans="1:5">
      <c r="A257" t="s">
        <v>2578</v>
      </c>
      <c r="B257" t="s">
        <v>702</v>
      </c>
      <c r="C257" t="s">
        <v>1248</v>
      </c>
      <c r="D257" t="s">
        <v>403</v>
      </c>
      <c r="E257" t="b">
        <v>1</v>
      </c>
    </row>
    <row r="258" spans="1:5">
      <c r="A258" t="s">
        <v>2579</v>
      </c>
      <c r="B258" t="s">
        <v>703</v>
      </c>
      <c r="C258" t="s">
        <v>1248</v>
      </c>
      <c r="D258" t="s">
        <v>403</v>
      </c>
      <c r="E258" t="b">
        <v>1</v>
      </c>
    </row>
    <row r="259" spans="1:5">
      <c r="A259" t="s">
        <v>2580</v>
      </c>
      <c r="B259" t="s">
        <v>704</v>
      </c>
      <c r="C259" t="s">
        <v>1248</v>
      </c>
      <c r="D259" t="s">
        <v>403</v>
      </c>
      <c r="E259" t="b">
        <v>1</v>
      </c>
    </row>
    <row r="260" spans="1:5">
      <c r="A260" t="s">
        <v>2581</v>
      </c>
      <c r="B260" t="s">
        <v>705</v>
      </c>
      <c r="C260" t="s">
        <v>1248</v>
      </c>
      <c r="D260" t="s">
        <v>403</v>
      </c>
      <c r="E260" t="b">
        <v>1</v>
      </c>
    </row>
    <row r="261" spans="1:5">
      <c r="A261" t="s">
        <v>2582</v>
      </c>
      <c r="B261" t="s">
        <v>706</v>
      </c>
      <c r="C261" t="s">
        <v>1248</v>
      </c>
      <c r="D261" t="s">
        <v>403</v>
      </c>
      <c r="E261" t="b">
        <v>1</v>
      </c>
    </row>
    <row r="262" spans="1:5">
      <c r="A262" t="s">
        <v>2583</v>
      </c>
      <c r="B262" t="s">
        <v>707</v>
      </c>
      <c r="C262" t="s">
        <v>1248</v>
      </c>
      <c r="D262" t="s">
        <v>403</v>
      </c>
      <c r="E262" t="b">
        <v>1</v>
      </c>
    </row>
    <row r="263" spans="1:5">
      <c r="A263" t="s">
        <v>2584</v>
      </c>
      <c r="B263" t="s">
        <v>708</v>
      </c>
      <c r="C263" t="s">
        <v>1248</v>
      </c>
      <c r="D263" t="s">
        <v>403</v>
      </c>
      <c r="E263" t="b">
        <v>1</v>
      </c>
    </row>
    <row r="264" spans="1:5">
      <c r="A264" t="s">
        <v>2585</v>
      </c>
      <c r="B264" t="s">
        <v>709</v>
      </c>
      <c r="C264" t="s">
        <v>1248</v>
      </c>
      <c r="D264" t="s">
        <v>403</v>
      </c>
      <c r="E264" t="b">
        <v>1</v>
      </c>
    </row>
    <row r="265" spans="1:5">
      <c r="A265" t="s">
        <v>2586</v>
      </c>
      <c r="B265" t="s">
        <v>710</v>
      </c>
      <c r="C265" t="s">
        <v>1248</v>
      </c>
      <c r="D265" t="s">
        <v>403</v>
      </c>
      <c r="E265" t="b">
        <v>1</v>
      </c>
    </row>
    <row r="266" spans="1:5">
      <c r="A266" t="s">
        <v>2587</v>
      </c>
      <c r="B266" t="s">
        <v>711</v>
      </c>
      <c r="C266" t="s">
        <v>1248</v>
      </c>
      <c r="D266" t="s">
        <v>403</v>
      </c>
      <c r="E266" t="b">
        <v>1</v>
      </c>
    </row>
    <row r="267" spans="1:5">
      <c r="A267" t="s">
        <v>2588</v>
      </c>
      <c r="B267" t="s">
        <v>712</v>
      </c>
      <c r="C267" t="s">
        <v>1248</v>
      </c>
      <c r="D267" t="s">
        <v>403</v>
      </c>
      <c r="E267" t="b">
        <v>1</v>
      </c>
    </row>
    <row r="268" spans="1:5">
      <c r="A268" t="s">
        <v>2589</v>
      </c>
      <c r="B268" t="s">
        <v>713</v>
      </c>
      <c r="C268" t="s">
        <v>1248</v>
      </c>
      <c r="D268" t="s">
        <v>403</v>
      </c>
      <c r="E268" t="b">
        <v>1</v>
      </c>
    </row>
    <row r="269" spans="1:5">
      <c r="A269" t="s">
        <v>2590</v>
      </c>
      <c r="B269" t="s">
        <v>1201</v>
      </c>
      <c r="C269" t="s">
        <v>1248</v>
      </c>
      <c r="D269" t="s">
        <v>403</v>
      </c>
      <c r="E269" t="b">
        <v>1</v>
      </c>
    </row>
    <row r="270" spans="1:5">
      <c r="A270" t="s">
        <v>2591</v>
      </c>
      <c r="B270" t="s">
        <v>1203</v>
      </c>
      <c r="C270" t="s">
        <v>1248</v>
      </c>
      <c r="D270" t="s">
        <v>403</v>
      </c>
      <c r="E270" t="b">
        <v>1</v>
      </c>
    </row>
    <row r="271" spans="1:5">
      <c r="A271" t="s">
        <v>2592</v>
      </c>
      <c r="B271" t="s">
        <v>1204</v>
      </c>
      <c r="C271" t="s">
        <v>1248</v>
      </c>
      <c r="D271" t="s">
        <v>403</v>
      </c>
      <c r="E271" t="b">
        <v>1</v>
      </c>
    </row>
    <row r="272" spans="1:5">
      <c r="A272" t="s">
        <v>2593</v>
      </c>
      <c r="B272" t="s">
        <v>1205</v>
      </c>
      <c r="C272" t="s">
        <v>1248</v>
      </c>
      <c r="D272" t="s">
        <v>403</v>
      </c>
      <c r="E272" t="b">
        <v>1</v>
      </c>
    </row>
    <row r="273" spans="1:5">
      <c r="A273" t="s">
        <v>2594</v>
      </c>
      <c r="B273" t="s">
        <v>1206</v>
      </c>
      <c r="C273" t="s">
        <v>1248</v>
      </c>
      <c r="D273" t="s">
        <v>403</v>
      </c>
      <c r="E273" t="b">
        <v>1</v>
      </c>
    </row>
    <row r="274" spans="1:5">
      <c r="A274" t="s">
        <v>2595</v>
      </c>
      <c r="B274" t="s">
        <v>771</v>
      </c>
      <c r="C274" t="s">
        <v>1248</v>
      </c>
      <c r="D274" t="s">
        <v>403</v>
      </c>
      <c r="E274" t="b">
        <v>1</v>
      </c>
    </row>
    <row r="275" spans="1:5">
      <c r="A275" t="s">
        <v>2596</v>
      </c>
      <c r="B275" t="s">
        <v>772</v>
      </c>
      <c r="C275" t="s">
        <v>1248</v>
      </c>
      <c r="D275" t="s">
        <v>403</v>
      </c>
      <c r="E275" t="b">
        <v>1</v>
      </c>
    </row>
    <row r="276" spans="1:5">
      <c r="A276" t="s">
        <v>2597</v>
      </c>
      <c r="B276" t="s">
        <v>773</v>
      </c>
      <c r="C276" t="s">
        <v>1248</v>
      </c>
      <c r="D276" t="s">
        <v>403</v>
      </c>
      <c r="E276" t="b">
        <v>1</v>
      </c>
    </row>
    <row r="277" spans="1:5">
      <c r="A277" t="s">
        <v>2598</v>
      </c>
      <c r="B277" t="s">
        <v>774</v>
      </c>
      <c r="C277" t="s">
        <v>1248</v>
      </c>
      <c r="D277" t="s">
        <v>403</v>
      </c>
      <c r="E277" t="b">
        <v>1</v>
      </c>
    </row>
    <row r="278" spans="1:5">
      <c r="A278" t="s">
        <v>2599</v>
      </c>
      <c r="B278" t="s">
        <v>775</v>
      </c>
      <c r="C278" t="s">
        <v>1248</v>
      </c>
      <c r="D278" t="s">
        <v>403</v>
      </c>
      <c r="E278" t="b">
        <v>1</v>
      </c>
    </row>
    <row r="279" spans="1:5">
      <c r="A279" t="s">
        <v>2600</v>
      </c>
      <c r="B279" t="s">
        <v>776</v>
      </c>
      <c r="C279" t="s">
        <v>1248</v>
      </c>
      <c r="D279" t="s">
        <v>403</v>
      </c>
      <c r="E279" t="b">
        <v>1</v>
      </c>
    </row>
    <row r="280" spans="1:5">
      <c r="A280" t="s">
        <v>2601</v>
      </c>
      <c r="B280" t="s">
        <v>674</v>
      </c>
      <c r="C280" t="s">
        <v>1248</v>
      </c>
      <c r="D280" t="s">
        <v>403</v>
      </c>
      <c r="E280" t="b">
        <v>1</v>
      </c>
    </row>
    <row r="281" spans="1:5">
      <c r="A281" t="s">
        <v>2602</v>
      </c>
      <c r="B281" t="s">
        <v>675</v>
      </c>
      <c r="C281" t="s">
        <v>1248</v>
      </c>
      <c r="D281" t="s">
        <v>403</v>
      </c>
      <c r="E281" t="b">
        <v>1</v>
      </c>
    </row>
    <row r="282" spans="1:5">
      <c r="A282" t="s">
        <v>2603</v>
      </c>
      <c r="B282" t="s">
        <v>676</v>
      </c>
      <c r="C282" t="s">
        <v>1248</v>
      </c>
      <c r="D282" t="s">
        <v>403</v>
      </c>
      <c r="E282" t="b">
        <v>1</v>
      </c>
    </row>
    <row r="283" spans="1:5">
      <c r="A283" t="s">
        <v>2604</v>
      </c>
      <c r="B283" t="s">
        <v>677</v>
      </c>
      <c r="C283" t="s">
        <v>1248</v>
      </c>
      <c r="D283" t="s">
        <v>403</v>
      </c>
      <c r="E283" t="b">
        <v>1</v>
      </c>
    </row>
    <row r="284" spans="1:5">
      <c r="A284" t="s">
        <v>2605</v>
      </c>
      <c r="B284" t="s">
        <v>678</v>
      </c>
      <c r="C284" t="s">
        <v>1248</v>
      </c>
      <c r="D284" t="s">
        <v>403</v>
      </c>
      <c r="E284" t="b">
        <v>1</v>
      </c>
    </row>
    <row r="285" spans="1:5">
      <c r="A285" t="s">
        <v>2606</v>
      </c>
      <c r="B285" t="s">
        <v>679</v>
      </c>
      <c r="C285" t="s">
        <v>1248</v>
      </c>
      <c r="D285" t="s">
        <v>403</v>
      </c>
      <c r="E285" t="b">
        <v>1</v>
      </c>
    </row>
    <row r="286" spans="1:5">
      <c r="A286" t="s">
        <v>2607</v>
      </c>
      <c r="B286" t="s">
        <v>680</v>
      </c>
      <c r="C286" t="s">
        <v>1248</v>
      </c>
      <c r="D286" t="s">
        <v>403</v>
      </c>
      <c r="E286" t="b">
        <v>1</v>
      </c>
    </row>
    <row r="287" spans="1:5">
      <c r="A287" t="s">
        <v>2608</v>
      </c>
      <c r="B287" t="s">
        <v>681</v>
      </c>
      <c r="C287" t="s">
        <v>1248</v>
      </c>
      <c r="D287" t="s">
        <v>403</v>
      </c>
      <c r="E287" t="b">
        <v>1</v>
      </c>
    </row>
    <row r="288" spans="1:5">
      <c r="A288" t="s">
        <v>2609</v>
      </c>
      <c r="B288" t="s">
        <v>682</v>
      </c>
      <c r="C288" t="s">
        <v>1248</v>
      </c>
      <c r="D288" t="s">
        <v>403</v>
      </c>
      <c r="E288" t="b">
        <v>1</v>
      </c>
    </row>
    <row r="289" spans="1:5">
      <c r="A289" t="s">
        <v>2610</v>
      </c>
      <c r="B289" t="s">
        <v>683</v>
      </c>
      <c r="C289" t="s">
        <v>1248</v>
      </c>
      <c r="D289" t="s">
        <v>403</v>
      </c>
      <c r="E289" t="b">
        <v>1</v>
      </c>
    </row>
    <row r="290" spans="1:5">
      <c r="A290" t="s">
        <v>2611</v>
      </c>
      <c r="B290" t="s">
        <v>684</v>
      </c>
      <c r="C290" t="s">
        <v>1248</v>
      </c>
      <c r="D290" t="s">
        <v>403</v>
      </c>
      <c r="E290" t="b">
        <v>1</v>
      </c>
    </row>
    <row r="291" spans="1:5">
      <c r="A291" t="s">
        <v>2612</v>
      </c>
      <c r="B291" t="s">
        <v>685</v>
      </c>
      <c r="C291" t="s">
        <v>1248</v>
      </c>
      <c r="D291" t="s">
        <v>403</v>
      </c>
      <c r="E291" t="b">
        <v>1</v>
      </c>
    </row>
    <row r="292" spans="1:5">
      <c r="A292" t="s">
        <v>2613</v>
      </c>
      <c r="B292" t="s">
        <v>686</v>
      </c>
      <c r="C292" t="s">
        <v>1248</v>
      </c>
      <c r="D292" t="s">
        <v>403</v>
      </c>
      <c r="E292" t="b">
        <v>1</v>
      </c>
    </row>
    <row r="293" spans="1:5">
      <c r="A293" t="s">
        <v>2614</v>
      </c>
      <c r="B293" t="s">
        <v>687</v>
      </c>
      <c r="C293" t="s">
        <v>1248</v>
      </c>
      <c r="D293" t="s">
        <v>403</v>
      </c>
      <c r="E293" t="b">
        <v>1</v>
      </c>
    </row>
    <row r="294" spans="1:5">
      <c r="A294" t="s">
        <v>2615</v>
      </c>
      <c r="B294" t="s">
        <v>688</v>
      </c>
      <c r="C294" t="s">
        <v>1248</v>
      </c>
      <c r="D294" t="s">
        <v>403</v>
      </c>
      <c r="E294" t="b">
        <v>1</v>
      </c>
    </row>
    <row r="295" spans="1:5">
      <c r="A295" t="s">
        <v>2616</v>
      </c>
      <c r="B295" t="s">
        <v>689</v>
      </c>
      <c r="C295" t="s">
        <v>1248</v>
      </c>
      <c r="D295" t="s">
        <v>403</v>
      </c>
      <c r="E295" t="b">
        <v>1</v>
      </c>
    </row>
    <row r="296" spans="1:5">
      <c r="A296" t="s">
        <v>2617</v>
      </c>
      <c r="B296" t="s">
        <v>690</v>
      </c>
      <c r="C296" t="s">
        <v>1248</v>
      </c>
      <c r="D296" t="s">
        <v>403</v>
      </c>
      <c r="E296" t="b">
        <v>1</v>
      </c>
    </row>
    <row r="297" spans="1:5">
      <c r="A297" t="s">
        <v>2618</v>
      </c>
      <c r="B297" t="s">
        <v>691</v>
      </c>
      <c r="C297" t="s">
        <v>1248</v>
      </c>
      <c r="D297" t="s">
        <v>403</v>
      </c>
      <c r="E297" t="b">
        <v>1</v>
      </c>
    </row>
    <row r="298" spans="1:5">
      <c r="A298" t="s">
        <v>2619</v>
      </c>
      <c r="B298" t="s">
        <v>692</v>
      </c>
      <c r="C298" t="s">
        <v>1248</v>
      </c>
      <c r="D298" t="s">
        <v>403</v>
      </c>
      <c r="E298" t="b">
        <v>1</v>
      </c>
    </row>
    <row r="299" spans="1:5">
      <c r="A299" t="s">
        <v>2620</v>
      </c>
      <c r="B299" t="s">
        <v>1207</v>
      </c>
      <c r="C299" t="s">
        <v>1248</v>
      </c>
      <c r="D299" t="s">
        <v>403</v>
      </c>
      <c r="E299" t="b">
        <v>1</v>
      </c>
    </row>
    <row r="300" spans="1:5">
      <c r="A300" t="s">
        <v>2621</v>
      </c>
      <c r="B300" t="s">
        <v>1209</v>
      </c>
      <c r="C300" t="s">
        <v>1248</v>
      </c>
      <c r="D300" t="s">
        <v>403</v>
      </c>
      <c r="E300" t="b">
        <v>1</v>
      </c>
    </row>
    <row r="301" spans="1:5">
      <c r="A301" t="s">
        <v>2622</v>
      </c>
      <c r="B301" t="s">
        <v>1210</v>
      </c>
      <c r="C301" t="s">
        <v>1248</v>
      </c>
      <c r="D301" t="s">
        <v>403</v>
      </c>
      <c r="E301" t="b">
        <v>1</v>
      </c>
    </row>
    <row r="302" spans="1:5">
      <c r="A302" t="s">
        <v>2623</v>
      </c>
      <c r="B302" t="s">
        <v>1211</v>
      </c>
      <c r="C302" t="s">
        <v>1248</v>
      </c>
      <c r="D302" t="s">
        <v>403</v>
      </c>
      <c r="E302" t="b">
        <v>1</v>
      </c>
    </row>
    <row r="303" spans="1:5">
      <c r="A303" t="s">
        <v>2624</v>
      </c>
      <c r="B303" t="s">
        <v>1212</v>
      </c>
      <c r="C303" t="s">
        <v>1248</v>
      </c>
      <c r="D303" t="s">
        <v>403</v>
      </c>
      <c r="E303" t="b">
        <v>1</v>
      </c>
    </row>
    <row r="304" spans="1:5">
      <c r="A304" t="s">
        <v>2625</v>
      </c>
      <c r="B304" t="s">
        <v>1213</v>
      </c>
      <c r="C304" t="s">
        <v>1248</v>
      </c>
      <c r="D304" t="s">
        <v>403</v>
      </c>
      <c r="E304" t="b">
        <v>1</v>
      </c>
    </row>
    <row r="305" spans="1:5">
      <c r="A305" t="s">
        <v>2626</v>
      </c>
      <c r="B305" t="s">
        <v>1214</v>
      </c>
      <c r="C305" t="s">
        <v>1248</v>
      </c>
      <c r="D305" t="s">
        <v>403</v>
      </c>
      <c r="E305" t="b">
        <v>1</v>
      </c>
    </row>
    <row r="306" spans="1:5">
      <c r="A306" t="s">
        <v>2627</v>
      </c>
      <c r="B306" t="s">
        <v>1215</v>
      </c>
      <c r="C306" t="s">
        <v>1248</v>
      </c>
      <c r="D306" t="s">
        <v>403</v>
      </c>
      <c r="E306" t="b">
        <v>1</v>
      </c>
    </row>
    <row r="307" spans="1:5">
      <c r="A307" t="s">
        <v>2628</v>
      </c>
      <c r="B307" t="s">
        <v>1216</v>
      </c>
      <c r="C307" t="s">
        <v>1248</v>
      </c>
      <c r="D307" t="s">
        <v>403</v>
      </c>
      <c r="E307" t="b">
        <v>1</v>
      </c>
    </row>
    <row r="308" spans="1:5">
      <c r="A308" t="s">
        <v>2629</v>
      </c>
      <c r="B308" t="s">
        <v>1217</v>
      </c>
      <c r="C308" t="s">
        <v>1248</v>
      </c>
      <c r="D308" t="s">
        <v>403</v>
      </c>
      <c r="E308" t="b">
        <v>1</v>
      </c>
    </row>
    <row r="309" spans="1:5">
      <c r="A309" t="s">
        <v>2630</v>
      </c>
      <c r="B309" t="s">
        <v>1218</v>
      </c>
      <c r="C309" t="s">
        <v>1248</v>
      </c>
      <c r="D309" t="s">
        <v>403</v>
      </c>
      <c r="E309" t="b">
        <v>1</v>
      </c>
    </row>
    <row r="310" spans="1:5">
      <c r="A310" t="s">
        <v>2631</v>
      </c>
      <c r="B310" t="s">
        <v>1131</v>
      </c>
      <c r="C310" t="s">
        <v>1248</v>
      </c>
      <c r="D310" t="s">
        <v>403</v>
      </c>
      <c r="E310" t="b">
        <v>1</v>
      </c>
    </row>
    <row r="311" spans="1:5">
      <c r="A311" t="s">
        <v>2632</v>
      </c>
      <c r="B311" t="s">
        <v>1132</v>
      </c>
      <c r="C311" t="s">
        <v>1248</v>
      </c>
      <c r="D311" t="s">
        <v>403</v>
      </c>
      <c r="E311" t="b">
        <v>1</v>
      </c>
    </row>
    <row r="312" spans="1:5">
      <c r="A312" t="s">
        <v>2633</v>
      </c>
      <c r="B312" t="s">
        <v>1133</v>
      </c>
      <c r="C312" t="s">
        <v>1248</v>
      </c>
      <c r="D312" t="s">
        <v>403</v>
      </c>
      <c r="E312" t="b">
        <v>1</v>
      </c>
    </row>
    <row r="313" spans="1:5">
      <c r="A313" t="s">
        <v>2634</v>
      </c>
      <c r="B313" t="s">
        <v>1134</v>
      </c>
      <c r="C313" t="s">
        <v>1248</v>
      </c>
      <c r="D313" t="s">
        <v>403</v>
      </c>
      <c r="E313" t="b">
        <v>1</v>
      </c>
    </row>
    <row r="314" spans="1:5">
      <c r="A314" t="s">
        <v>2635</v>
      </c>
      <c r="B314" t="s">
        <v>1135</v>
      </c>
      <c r="C314" t="s">
        <v>1248</v>
      </c>
      <c r="D314" t="s">
        <v>403</v>
      </c>
      <c r="E314" t="b">
        <v>1</v>
      </c>
    </row>
    <row r="315" spans="1:5">
      <c r="A315" t="s">
        <v>2636</v>
      </c>
      <c r="B315" t="s">
        <v>1136</v>
      </c>
      <c r="C315" t="s">
        <v>1248</v>
      </c>
      <c r="D315" t="s">
        <v>403</v>
      </c>
      <c r="E315" t="b">
        <v>1</v>
      </c>
    </row>
    <row r="316" spans="1:5">
      <c r="A316" t="s">
        <v>2637</v>
      </c>
      <c r="B316" t="s">
        <v>1137</v>
      </c>
      <c r="C316" t="s">
        <v>1248</v>
      </c>
      <c r="D316" t="s">
        <v>403</v>
      </c>
      <c r="E316" t="b">
        <v>1</v>
      </c>
    </row>
    <row r="317" spans="1:5">
      <c r="A317" t="s">
        <v>2638</v>
      </c>
      <c r="B317" t="s">
        <v>1138</v>
      </c>
      <c r="C317" t="s">
        <v>1248</v>
      </c>
      <c r="D317" t="s">
        <v>403</v>
      </c>
      <c r="E317" t="b">
        <v>1</v>
      </c>
    </row>
    <row r="318" spans="1:5">
      <c r="A318" t="s">
        <v>2639</v>
      </c>
      <c r="B318" t="s">
        <v>1139</v>
      </c>
      <c r="C318" t="s">
        <v>1248</v>
      </c>
      <c r="D318" t="s">
        <v>403</v>
      </c>
      <c r="E318" t="b">
        <v>1</v>
      </c>
    </row>
    <row r="319" spans="1:5">
      <c r="A319" t="s">
        <v>2640</v>
      </c>
      <c r="B319" t="s">
        <v>1162</v>
      </c>
      <c r="C319" t="s">
        <v>1248</v>
      </c>
      <c r="D319" t="s">
        <v>403</v>
      </c>
      <c r="E319" t="b">
        <v>1</v>
      </c>
    </row>
    <row r="320" spans="1:5">
      <c r="A320" t="s">
        <v>2641</v>
      </c>
      <c r="B320" t="s">
        <v>1163</v>
      </c>
      <c r="C320" t="s">
        <v>1248</v>
      </c>
      <c r="D320" t="s">
        <v>403</v>
      </c>
      <c r="E320" t="b">
        <v>1</v>
      </c>
    </row>
    <row r="321" spans="1:5">
      <c r="A321" t="s">
        <v>2642</v>
      </c>
      <c r="B321" t="s">
        <v>1164</v>
      </c>
      <c r="C321" t="s">
        <v>1248</v>
      </c>
      <c r="D321" t="s">
        <v>403</v>
      </c>
      <c r="E321" t="b">
        <v>1</v>
      </c>
    </row>
    <row r="322" spans="1:5">
      <c r="A322" t="s">
        <v>2643</v>
      </c>
      <c r="B322" t="s">
        <v>1165</v>
      </c>
      <c r="C322" t="s">
        <v>1248</v>
      </c>
      <c r="D322" t="s">
        <v>403</v>
      </c>
      <c r="E322" t="b">
        <v>1</v>
      </c>
    </row>
    <row r="323" spans="1:5">
      <c r="A323" t="s">
        <v>2644</v>
      </c>
      <c r="B323" t="s">
        <v>1166</v>
      </c>
      <c r="C323" t="s">
        <v>1248</v>
      </c>
      <c r="D323" t="s">
        <v>403</v>
      </c>
      <c r="E323" t="b">
        <v>1</v>
      </c>
    </row>
    <row r="324" spans="1:5">
      <c r="A324" t="s">
        <v>2645</v>
      </c>
      <c r="B324" t="s">
        <v>1167</v>
      </c>
      <c r="C324" t="s">
        <v>1248</v>
      </c>
      <c r="D324" t="s">
        <v>403</v>
      </c>
      <c r="E324" t="b">
        <v>1</v>
      </c>
    </row>
    <row r="325" spans="1:5">
      <c r="A325" t="s">
        <v>2646</v>
      </c>
      <c r="B325" t="s">
        <v>1168</v>
      </c>
      <c r="C325" t="s">
        <v>1248</v>
      </c>
      <c r="D325" t="s">
        <v>403</v>
      </c>
      <c r="E325" t="b">
        <v>1</v>
      </c>
    </row>
    <row r="326" spans="1:5">
      <c r="A326" t="s">
        <v>2647</v>
      </c>
      <c r="B326" t="s">
        <v>1169</v>
      </c>
      <c r="C326" t="s">
        <v>1248</v>
      </c>
      <c r="D326" t="s">
        <v>403</v>
      </c>
      <c r="E326" t="b">
        <v>1</v>
      </c>
    </row>
    <row r="327" spans="1:5">
      <c r="A327" t="s">
        <v>2648</v>
      </c>
      <c r="B327" t="s">
        <v>1170</v>
      </c>
      <c r="C327" t="s">
        <v>1248</v>
      </c>
      <c r="D327" t="s">
        <v>403</v>
      </c>
      <c r="E327" t="b">
        <v>1</v>
      </c>
    </row>
    <row r="328" spans="1:5">
      <c r="A328" t="s">
        <v>2649</v>
      </c>
      <c r="B328" t="s">
        <v>1171</v>
      </c>
      <c r="C328" t="s">
        <v>1248</v>
      </c>
      <c r="D328" t="s">
        <v>403</v>
      </c>
      <c r="E328" t="b">
        <v>1</v>
      </c>
    </row>
    <row r="329" spans="1:5">
      <c r="A329" t="s">
        <v>2650</v>
      </c>
      <c r="B329" t="s">
        <v>1172</v>
      </c>
      <c r="C329" t="s">
        <v>1248</v>
      </c>
      <c r="D329" t="s">
        <v>403</v>
      </c>
      <c r="E329" t="b">
        <v>1</v>
      </c>
    </row>
    <row r="330" spans="1:5">
      <c r="A330" t="s">
        <v>2651</v>
      </c>
      <c r="B330" t="s">
        <v>1173</v>
      </c>
      <c r="C330" t="s">
        <v>1248</v>
      </c>
      <c r="D330" t="s">
        <v>403</v>
      </c>
      <c r="E330" t="b">
        <v>1</v>
      </c>
    </row>
    <row r="331" spans="1:5">
      <c r="A331" t="s">
        <v>2652</v>
      </c>
      <c r="B331" t="s">
        <v>1174</v>
      </c>
      <c r="C331" t="s">
        <v>1248</v>
      </c>
      <c r="D331" t="s">
        <v>403</v>
      </c>
      <c r="E331" t="b">
        <v>1</v>
      </c>
    </row>
    <row r="332" spans="1:5">
      <c r="A332" t="s">
        <v>2653</v>
      </c>
      <c r="B332" t="s">
        <v>1175</v>
      </c>
      <c r="C332" t="s">
        <v>1248</v>
      </c>
      <c r="D332" t="s">
        <v>403</v>
      </c>
      <c r="E332" t="b">
        <v>1</v>
      </c>
    </row>
    <row r="333" spans="1:5">
      <c r="A333" t="s">
        <v>2654</v>
      </c>
      <c r="B333" t="s">
        <v>1176</v>
      </c>
      <c r="C333" t="s">
        <v>1248</v>
      </c>
      <c r="D333" t="s">
        <v>403</v>
      </c>
      <c r="E333" t="b">
        <v>1</v>
      </c>
    </row>
    <row r="334" spans="1:5">
      <c r="A334" t="s">
        <v>2655</v>
      </c>
      <c r="B334" t="s">
        <v>1177</v>
      </c>
      <c r="C334" t="s">
        <v>1248</v>
      </c>
      <c r="D334" t="s">
        <v>403</v>
      </c>
      <c r="E334" t="b">
        <v>1</v>
      </c>
    </row>
    <row r="335" spans="1:5">
      <c r="A335" t="s">
        <v>2656</v>
      </c>
      <c r="B335" t="s">
        <v>1219</v>
      </c>
      <c r="C335" t="s">
        <v>1248</v>
      </c>
      <c r="D335" t="s">
        <v>403</v>
      </c>
      <c r="E335" t="b">
        <v>1</v>
      </c>
    </row>
    <row r="336" spans="1:5">
      <c r="A336" t="s">
        <v>2657</v>
      </c>
      <c r="B336" t="s">
        <v>1221</v>
      </c>
      <c r="C336" t="s">
        <v>1248</v>
      </c>
      <c r="D336" t="s">
        <v>403</v>
      </c>
      <c r="E336" t="b">
        <v>1</v>
      </c>
    </row>
    <row r="337" spans="1:5">
      <c r="A337" t="s">
        <v>2658</v>
      </c>
      <c r="B337" t="s">
        <v>1222</v>
      </c>
      <c r="C337" t="s">
        <v>1248</v>
      </c>
      <c r="D337" t="s">
        <v>403</v>
      </c>
      <c r="E337" t="b">
        <v>1</v>
      </c>
    </row>
    <row r="338" spans="1:5">
      <c r="A338" t="s">
        <v>2659</v>
      </c>
      <c r="B338" t="s">
        <v>1223</v>
      </c>
      <c r="C338" t="s">
        <v>1248</v>
      </c>
      <c r="D338" t="s">
        <v>403</v>
      </c>
      <c r="E338" t="b">
        <v>1</v>
      </c>
    </row>
    <row r="339" spans="1:5">
      <c r="A339" t="s">
        <v>2660</v>
      </c>
      <c r="B339" t="s">
        <v>1224</v>
      </c>
      <c r="C339" t="s">
        <v>1248</v>
      </c>
      <c r="D339" t="s">
        <v>403</v>
      </c>
      <c r="E339" t="b">
        <v>1</v>
      </c>
    </row>
    <row r="340" spans="1:5">
      <c r="A340" t="s">
        <v>2661</v>
      </c>
      <c r="B340" t="s">
        <v>1225</v>
      </c>
      <c r="C340" t="s">
        <v>1248</v>
      </c>
      <c r="D340" t="s">
        <v>403</v>
      </c>
      <c r="E340" t="b">
        <v>1</v>
      </c>
    </row>
    <row r="341" spans="1:5">
      <c r="A341" t="s">
        <v>2662</v>
      </c>
      <c r="B341" t="s">
        <v>1226</v>
      </c>
      <c r="C341" t="s">
        <v>1248</v>
      </c>
      <c r="D341" t="s">
        <v>403</v>
      </c>
      <c r="E341" t="b">
        <v>1</v>
      </c>
    </row>
    <row r="342" spans="1:5">
      <c r="A342" t="s">
        <v>2663</v>
      </c>
      <c r="B342" t="s">
        <v>1227</v>
      </c>
      <c r="C342" t="s">
        <v>1248</v>
      </c>
      <c r="D342" t="s">
        <v>403</v>
      </c>
      <c r="E342" t="b">
        <v>1</v>
      </c>
    </row>
    <row r="343" spans="1:5">
      <c r="A343" t="s">
        <v>2664</v>
      </c>
      <c r="B343" t="s">
        <v>1228</v>
      </c>
      <c r="C343" t="s">
        <v>1248</v>
      </c>
      <c r="D343" t="s">
        <v>403</v>
      </c>
      <c r="E343" t="b">
        <v>1</v>
      </c>
    </row>
    <row r="344" spans="1:5">
      <c r="A344" t="s">
        <v>2665</v>
      </c>
      <c r="B344" t="s">
        <v>1229</v>
      </c>
      <c r="C344" t="s">
        <v>1248</v>
      </c>
      <c r="D344" t="s">
        <v>403</v>
      </c>
      <c r="E344" t="b">
        <v>1</v>
      </c>
    </row>
    <row r="345" spans="1:5">
      <c r="A345" t="s">
        <v>2666</v>
      </c>
      <c r="B345" t="s">
        <v>1230</v>
      </c>
      <c r="C345" t="s">
        <v>1248</v>
      </c>
      <c r="D345" t="s">
        <v>403</v>
      </c>
      <c r="E345" t="b">
        <v>1</v>
      </c>
    </row>
    <row r="346" spans="1:5">
      <c r="A346" t="s">
        <v>2667</v>
      </c>
      <c r="B346" t="s">
        <v>1023</v>
      </c>
      <c r="C346" t="s">
        <v>1248</v>
      </c>
      <c r="D346" t="s">
        <v>403</v>
      </c>
      <c r="E346" t="b">
        <v>1</v>
      </c>
    </row>
    <row r="347" spans="1:5">
      <c r="A347" t="s">
        <v>2668</v>
      </c>
      <c r="B347" t="s">
        <v>1024</v>
      </c>
      <c r="C347" t="s">
        <v>1248</v>
      </c>
      <c r="D347" t="s">
        <v>403</v>
      </c>
      <c r="E347" t="b">
        <v>1</v>
      </c>
    </row>
    <row r="348" spans="1:5">
      <c r="A348" t="s">
        <v>2669</v>
      </c>
      <c r="B348" t="s">
        <v>1025</v>
      </c>
      <c r="C348" t="s">
        <v>1248</v>
      </c>
      <c r="D348" t="s">
        <v>403</v>
      </c>
      <c r="E348" t="b">
        <v>1</v>
      </c>
    </row>
    <row r="349" spans="1:5">
      <c r="A349" t="s">
        <v>2670</v>
      </c>
      <c r="B349" t="s">
        <v>1026</v>
      </c>
      <c r="C349" t="s">
        <v>1248</v>
      </c>
      <c r="D349" t="s">
        <v>403</v>
      </c>
      <c r="E349" t="b">
        <v>1</v>
      </c>
    </row>
    <row r="350" spans="1:5">
      <c r="A350" t="s">
        <v>2671</v>
      </c>
      <c r="B350" t="s">
        <v>1027</v>
      </c>
      <c r="C350" t="s">
        <v>1248</v>
      </c>
      <c r="D350" t="s">
        <v>403</v>
      </c>
      <c r="E350" t="b">
        <v>1</v>
      </c>
    </row>
    <row r="351" spans="1:5">
      <c r="A351" t="s">
        <v>2672</v>
      </c>
      <c r="B351" t="s">
        <v>1028</v>
      </c>
      <c r="C351" t="s">
        <v>1248</v>
      </c>
      <c r="D351" t="s">
        <v>403</v>
      </c>
      <c r="E351" t="b">
        <v>1</v>
      </c>
    </row>
    <row r="352" spans="1:5">
      <c r="A352" t="s">
        <v>2673</v>
      </c>
      <c r="B352" t="s">
        <v>1029</v>
      </c>
      <c r="C352" t="s">
        <v>1248</v>
      </c>
      <c r="D352" t="s">
        <v>403</v>
      </c>
      <c r="E352" t="b">
        <v>1</v>
      </c>
    </row>
    <row r="353" spans="1:5">
      <c r="A353" t="s">
        <v>2674</v>
      </c>
      <c r="B353" t="s">
        <v>1030</v>
      </c>
      <c r="C353" t="s">
        <v>1248</v>
      </c>
      <c r="D353" t="s">
        <v>403</v>
      </c>
      <c r="E353" t="b">
        <v>1</v>
      </c>
    </row>
    <row r="354" spans="1:5">
      <c r="A354" t="s">
        <v>2675</v>
      </c>
      <c r="B354" t="s">
        <v>1031</v>
      </c>
      <c r="C354" t="s">
        <v>1248</v>
      </c>
      <c r="D354" t="s">
        <v>403</v>
      </c>
      <c r="E354" t="b">
        <v>1</v>
      </c>
    </row>
    <row r="355" spans="1:5">
      <c r="A355" t="s">
        <v>2676</v>
      </c>
      <c r="B355" t="s">
        <v>1032</v>
      </c>
      <c r="C355" t="s">
        <v>1248</v>
      </c>
      <c r="D355" t="s">
        <v>403</v>
      </c>
      <c r="E355" t="b">
        <v>1</v>
      </c>
    </row>
    <row r="356" spans="1:5">
      <c r="A356" t="s">
        <v>2677</v>
      </c>
      <c r="B356" t="s">
        <v>1033</v>
      </c>
      <c r="C356" t="s">
        <v>1248</v>
      </c>
      <c r="D356" t="s">
        <v>403</v>
      </c>
      <c r="E356" t="b">
        <v>1</v>
      </c>
    </row>
    <row r="357" spans="1:5">
      <c r="A357" t="s">
        <v>2678</v>
      </c>
      <c r="B357" t="s">
        <v>1034</v>
      </c>
      <c r="C357" t="s">
        <v>1248</v>
      </c>
      <c r="D357" t="s">
        <v>403</v>
      </c>
      <c r="E357" t="b">
        <v>1</v>
      </c>
    </row>
    <row r="358" spans="1:5">
      <c r="A358" t="s">
        <v>2679</v>
      </c>
      <c r="B358" t="s">
        <v>1035</v>
      </c>
      <c r="C358" t="s">
        <v>1248</v>
      </c>
      <c r="D358" t="s">
        <v>403</v>
      </c>
      <c r="E358" t="b">
        <v>1</v>
      </c>
    </row>
    <row r="359" spans="1:5">
      <c r="A359" t="s">
        <v>2680</v>
      </c>
      <c r="B359" t="s">
        <v>1036</v>
      </c>
      <c r="C359" t="s">
        <v>1248</v>
      </c>
      <c r="D359" t="s">
        <v>403</v>
      </c>
      <c r="E359" t="b">
        <v>1</v>
      </c>
    </row>
    <row r="360" spans="1:5">
      <c r="A360" t="s">
        <v>2681</v>
      </c>
      <c r="B360" t="s">
        <v>1037</v>
      </c>
      <c r="C360" t="s">
        <v>1248</v>
      </c>
      <c r="D360" t="s">
        <v>403</v>
      </c>
      <c r="E360" t="b">
        <v>1</v>
      </c>
    </row>
    <row r="361" spans="1:5">
      <c r="A361" t="s">
        <v>2682</v>
      </c>
      <c r="B361" t="s">
        <v>1038</v>
      </c>
      <c r="C361" t="s">
        <v>1248</v>
      </c>
      <c r="D361" t="s">
        <v>403</v>
      </c>
      <c r="E361" t="b">
        <v>1</v>
      </c>
    </row>
    <row r="362" spans="1:5">
      <c r="A362" t="s">
        <v>2683</v>
      </c>
      <c r="B362" t="s">
        <v>1039</v>
      </c>
      <c r="C362" t="s">
        <v>1248</v>
      </c>
      <c r="D362" t="s">
        <v>403</v>
      </c>
      <c r="E362" t="b">
        <v>1</v>
      </c>
    </row>
    <row r="363" spans="1:5">
      <c r="A363" t="s">
        <v>2684</v>
      </c>
      <c r="B363" t="s">
        <v>1040</v>
      </c>
      <c r="C363" t="s">
        <v>1248</v>
      </c>
      <c r="D363" t="s">
        <v>403</v>
      </c>
      <c r="E363" t="b">
        <v>1</v>
      </c>
    </row>
    <row r="364" spans="1:5">
      <c r="A364" t="s">
        <v>2685</v>
      </c>
      <c r="B364" t="s">
        <v>1041</v>
      </c>
      <c r="C364" t="s">
        <v>1248</v>
      </c>
      <c r="D364" t="s">
        <v>403</v>
      </c>
      <c r="E364" t="b">
        <v>1</v>
      </c>
    </row>
    <row r="365" spans="1:5">
      <c r="A365" t="s">
        <v>2686</v>
      </c>
      <c r="B365" t="s">
        <v>1042</v>
      </c>
      <c r="C365" t="s">
        <v>1248</v>
      </c>
      <c r="D365" t="s">
        <v>403</v>
      </c>
      <c r="E365" t="b">
        <v>1</v>
      </c>
    </row>
    <row r="366" spans="1:5">
      <c r="A366" t="s">
        <v>2687</v>
      </c>
      <c r="B366" t="s">
        <v>1043</v>
      </c>
      <c r="C366" t="s">
        <v>1248</v>
      </c>
      <c r="D366" t="s">
        <v>403</v>
      </c>
      <c r="E366" t="b">
        <v>1</v>
      </c>
    </row>
    <row r="367" spans="1:5">
      <c r="A367" t="s">
        <v>2688</v>
      </c>
      <c r="B367" t="s">
        <v>1044</v>
      </c>
      <c r="C367" t="s">
        <v>1248</v>
      </c>
      <c r="D367" t="s">
        <v>403</v>
      </c>
      <c r="E367" t="b">
        <v>1</v>
      </c>
    </row>
    <row r="368" spans="1:5">
      <c r="A368" t="s">
        <v>2689</v>
      </c>
      <c r="B368" t="s">
        <v>1045</v>
      </c>
      <c r="C368" t="s">
        <v>1248</v>
      </c>
      <c r="D368" t="s">
        <v>403</v>
      </c>
      <c r="E368" t="b">
        <v>1</v>
      </c>
    </row>
    <row r="369" spans="1:5">
      <c r="A369" t="s">
        <v>2690</v>
      </c>
      <c r="B369" t="s">
        <v>1046</v>
      </c>
      <c r="C369" t="s">
        <v>1248</v>
      </c>
      <c r="D369" t="s">
        <v>403</v>
      </c>
      <c r="E369" t="b">
        <v>1</v>
      </c>
    </row>
    <row r="370" spans="1:5">
      <c r="A370" t="s">
        <v>2691</v>
      </c>
      <c r="B370" t="s">
        <v>1047</v>
      </c>
      <c r="C370" t="s">
        <v>1248</v>
      </c>
      <c r="D370" t="s">
        <v>403</v>
      </c>
      <c r="E370" t="b">
        <v>1</v>
      </c>
    </row>
    <row r="371" spans="1:5">
      <c r="A371" t="s">
        <v>2692</v>
      </c>
      <c r="B371" t="s">
        <v>1048</v>
      </c>
      <c r="C371" t="s">
        <v>1248</v>
      </c>
      <c r="D371" t="s">
        <v>403</v>
      </c>
      <c r="E371" t="b">
        <v>1</v>
      </c>
    </row>
    <row r="372" spans="1:5">
      <c r="A372" t="s">
        <v>2693</v>
      </c>
      <c r="B372" t="s">
        <v>1049</v>
      </c>
      <c r="C372" t="s">
        <v>1248</v>
      </c>
      <c r="D372" t="s">
        <v>403</v>
      </c>
      <c r="E372" t="b">
        <v>1</v>
      </c>
    </row>
    <row r="373" spans="1:5">
      <c r="A373" t="s">
        <v>2694</v>
      </c>
      <c r="B373" t="s">
        <v>1050</v>
      </c>
      <c r="C373" t="s">
        <v>1248</v>
      </c>
      <c r="D373" t="s">
        <v>403</v>
      </c>
      <c r="E373" t="b">
        <v>1</v>
      </c>
    </row>
    <row r="374" spans="1:5">
      <c r="A374" t="s">
        <v>2695</v>
      </c>
      <c r="B374" t="s">
        <v>1051</v>
      </c>
      <c r="C374" t="s">
        <v>1248</v>
      </c>
      <c r="D374" t="s">
        <v>403</v>
      </c>
      <c r="E374" t="b">
        <v>1</v>
      </c>
    </row>
    <row r="375" spans="1:5">
      <c r="A375" t="s">
        <v>2696</v>
      </c>
      <c r="B375" t="s">
        <v>1052</v>
      </c>
      <c r="C375" t="s">
        <v>1248</v>
      </c>
      <c r="D375" t="s">
        <v>403</v>
      </c>
      <c r="E375" t="b">
        <v>1</v>
      </c>
    </row>
    <row r="376" spans="1:5">
      <c r="A376" t="s">
        <v>2697</v>
      </c>
      <c r="B376" t="s">
        <v>1053</v>
      </c>
      <c r="C376" t="s">
        <v>1248</v>
      </c>
      <c r="D376" t="s">
        <v>403</v>
      </c>
      <c r="E376" t="b">
        <v>1</v>
      </c>
    </row>
    <row r="377" spans="1:5">
      <c r="A377" t="s">
        <v>2698</v>
      </c>
      <c r="B377" t="s">
        <v>1054</v>
      </c>
      <c r="C377" t="s">
        <v>1248</v>
      </c>
      <c r="D377" t="s">
        <v>403</v>
      </c>
      <c r="E377" t="b">
        <v>1</v>
      </c>
    </row>
    <row r="378" spans="1:5">
      <c r="A378" t="s">
        <v>2699</v>
      </c>
      <c r="B378" t="s">
        <v>551</v>
      </c>
      <c r="C378" t="s">
        <v>1248</v>
      </c>
      <c r="D378" t="s">
        <v>403</v>
      </c>
      <c r="E378" t="b">
        <v>1</v>
      </c>
    </row>
    <row r="379" spans="1:5">
      <c r="A379" t="s">
        <v>2700</v>
      </c>
      <c r="B379" t="s">
        <v>553</v>
      </c>
      <c r="C379" t="s">
        <v>1248</v>
      </c>
      <c r="D379" t="s">
        <v>403</v>
      </c>
      <c r="E379" t="b">
        <v>1</v>
      </c>
    </row>
    <row r="380" spans="1:5">
      <c r="A380" t="s">
        <v>2701</v>
      </c>
      <c r="B380" t="s">
        <v>554</v>
      </c>
      <c r="C380" t="s">
        <v>1248</v>
      </c>
      <c r="D380" t="s">
        <v>403</v>
      </c>
      <c r="E380" t="b">
        <v>1</v>
      </c>
    </row>
    <row r="381" spans="1:5">
      <c r="A381" t="s">
        <v>2702</v>
      </c>
      <c r="B381" t="s">
        <v>555</v>
      </c>
      <c r="C381" t="s">
        <v>1248</v>
      </c>
      <c r="D381" t="s">
        <v>403</v>
      </c>
      <c r="E381" t="b">
        <v>1</v>
      </c>
    </row>
    <row r="382" spans="1:5">
      <c r="A382" t="s">
        <v>2703</v>
      </c>
      <c r="B382" t="s">
        <v>556</v>
      </c>
      <c r="C382" t="s">
        <v>1248</v>
      </c>
      <c r="D382" t="s">
        <v>403</v>
      </c>
      <c r="E382" t="b">
        <v>1</v>
      </c>
    </row>
    <row r="383" spans="1:5">
      <c r="A383" t="s">
        <v>2704</v>
      </c>
      <c r="B383" t="s">
        <v>557</v>
      </c>
      <c r="C383" t="s">
        <v>1248</v>
      </c>
      <c r="D383" t="s">
        <v>403</v>
      </c>
      <c r="E383" t="b">
        <v>1</v>
      </c>
    </row>
    <row r="384" spans="1:5">
      <c r="A384" t="s">
        <v>2705</v>
      </c>
      <c r="B384" t="s">
        <v>558</v>
      </c>
      <c r="C384" t="s">
        <v>1248</v>
      </c>
      <c r="D384" t="s">
        <v>403</v>
      </c>
      <c r="E384" t="b">
        <v>1</v>
      </c>
    </row>
    <row r="385" spans="1:5">
      <c r="A385" t="s">
        <v>2706</v>
      </c>
      <c r="B385" t="s">
        <v>559</v>
      </c>
      <c r="C385" t="s">
        <v>1248</v>
      </c>
      <c r="D385" t="s">
        <v>403</v>
      </c>
      <c r="E385" t="b">
        <v>1</v>
      </c>
    </row>
    <row r="386" spans="1:5">
      <c r="A386" t="s">
        <v>2707</v>
      </c>
      <c r="B386" t="s">
        <v>560</v>
      </c>
      <c r="C386" t="s">
        <v>1248</v>
      </c>
      <c r="D386" t="s">
        <v>403</v>
      </c>
      <c r="E386" t="b">
        <v>1</v>
      </c>
    </row>
    <row r="387" spans="1:5">
      <c r="A387" t="s">
        <v>2708</v>
      </c>
      <c r="B387" t="s">
        <v>561</v>
      </c>
      <c r="C387" t="s">
        <v>1248</v>
      </c>
      <c r="D387" t="s">
        <v>403</v>
      </c>
      <c r="E387" t="b">
        <v>1</v>
      </c>
    </row>
    <row r="388" spans="1:5">
      <c r="A388" t="s">
        <v>2709</v>
      </c>
      <c r="B388" t="s">
        <v>562</v>
      </c>
      <c r="C388" t="s">
        <v>1248</v>
      </c>
      <c r="D388" t="s">
        <v>403</v>
      </c>
      <c r="E388" t="b">
        <v>1</v>
      </c>
    </row>
    <row r="389" spans="1:5">
      <c r="A389" t="s">
        <v>2710</v>
      </c>
      <c r="B389" t="s">
        <v>563</v>
      </c>
      <c r="C389" t="s">
        <v>1248</v>
      </c>
      <c r="D389" t="s">
        <v>403</v>
      </c>
      <c r="E389" t="b">
        <v>1</v>
      </c>
    </row>
    <row r="390" spans="1:5">
      <c r="A390" t="s">
        <v>2711</v>
      </c>
      <c r="B390" t="s">
        <v>564</v>
      </c>
      <c r="C390" t="s">
        <v>1248</v>
      </c>
      <c r="D390" t="s">
        <v>403</v>
      </c>
      <c r="E390" t="b">
        <v>1</v>
      </c>
    </row>
    <row r="391" spans="1:5">
      <c r="A391" t="s">
        <v>2712</v>
      </c>
      <c r="B391" t="s">
        <v>565</v>
      </c>
      <c r="C391" t="s">
        <v>1248</v>
      </c>
      <c r="D391" t="s">
        <v>403</v>
      </c>
      <c r="E391" t="b">
        <v>1</v>
      </c>
    </row>
    <row r="392" spans="1:5">
      <c r="A392" t="s">
        <v>2713</v>
      </c>
      <c r="B392" t="s">
        <v>566</v>
      </c>
      <c r="C392" t="s">
        <v>1248</v>
      </c>
      <c r="D392" t="s">
        <v>403</v>
      </c>
      <c r="E392" t="b">
        <v>1</v>
      </c>
    </row>
    <row r="393" spans="1:5">
      <c r="A393" t="s">
        <v>2714</v>
      </c>
      <c r="B393" t="s">
        <v>567</v>
      </c>
      <c r="C393" t="s">
        <v>1248</v>
      </c>
      <c r="D393" t="s">
        <v>403</v>
      </c>
      <c r="E393" t="b">
        <v>1</v>
      </c>
    </row>
    <row r="394" spans="1:5">
      <c r="A394" t="s">
        <v>2715</v>
      </c>
      <c r="B394" t="s">
        <v>777</v>
      </c>
      <c r="C394" t="s">
        <v>1248</v>
      </c>
      <c r="D394" t="s">
        <v>403</v>
      </c>
      <c r="E394" t="b">
        <v>1</v>
      </c>
    </row>
    <row r="395" spans="1:5">
      <c r="A395" t="s">
        <v>2716</v>
      </c>
      <c r="B395" t="s">
        <v>779</v>
      </c>
      <c r="C395" t="s">
        <v>1248</v>
      </c>
      <c r="D395" t="s">
        <v>403</v>
      </c>
      <c r="E395" t="b">
        <v>1</v>
      </c>
    </row>
    <row r="396" spans="1:5">
      <c r="A396" t="s">
        <v>2717</v>
      </c>
      <c r="B396" t="s">
        <v>780</v>
      </c>
      <c r="C396" t="s">
        <v>1248</v>
      </c>
      <c r="D396" t="s">
        <v>403</v>
      </c>
      <c r="E396" t="b">
        <v>1</v>
      </c>
    </row>
    <row r="397" spans="1:5">
      <c r="A397" t="s">
        <v>2718</v>
      </c>
      <c r="B397" t="s">
        <v>781</v>
      </c>
      <c r="C397" t="s">
        <v>1248</v>
      </c>
      <c r="D397" t="s">
        <v>403</v>
      </c>
      <c r="E397" t="b">
        <v>1</v>
      </c>
    </row>
    <row r="398" spans="1:5">
      <c r="A398" t="s">
        <v>2719</v>
      </c>
      <c r="B398" t="s">
        <v>782</v>
      </c>
      <c r="C398" t="s">
        <v>1248</v>
      </c>
      <c r="D398" t="s">
        <v>403</v>
      </c>
      <c r="E398" t="b">
        <v>1</v>
      </c>
    </row>
    <row r="399" spans="1:5">
      <c r="A399" t="s">
        <v>2720</v>
      </c>
      <c r="B399" t="s">
        <v>535</v>
      </c>
      <c r="C399" t="s">
        <v>348</v>
      </c>
      <c r="D399" t="s">
        <v>536</v>
      </c>
      <c r="E399" t="b">
        <v>1</v>
      </c>
    </row>
    <row r="400" spans="1:5">
      <c r="A400" t="s">
        <v>348</v>
      </c>
      <c r="B400" t="s">
        <v>427</v>
      </c>
      <c r="C400" t="s">
        <v>352</v>
      </c>
      <c r="D400" t="s">
        <v>429</v>
      </c>
      <c r="E400" t="b">
        <v>1</v>
      </c>
    </row>
    <row r="401" spans="1:5">
      <c r="A401" t="s">
        <v>2721</v>
      </c>
      <c r="B401" t="s">
        <v>430</v>
      </c>
      <c r="C401" t="s">
        <v>352</v>
      </c>
      <c r="D401" t="s">
        <v>429</v>
      </c>
      <c r="E401" t="b">
        <v>1</v>
      </c>
    </row>
    <row r="402" spans="1:5">
      <c r="A402" t="s">
        <v>350</v>
      </c>
      <c r="B402" t="s">
        <v>431</v>
      </c>
      <c r="C402" t="s">
        <v>352</v>
      </c>
      <c r="D402" t="s">
        <v>429</v>
      </c>
      <c r="E402" t="b">
        <v>1</v>
      </c>
    </row>
    <row r="403" spans="1:5">
      <c r="A403" t="s">
        <v>2722</v>
      </c>
      <c r="B403" t="s">
        <v>432</v>
      </c>
      <c r="C403" t="s">
        <v>352</v>
      </c>
      <c r="D403" t="s">
        <v>429</v>
      </c>
      <c r="E403" t="b">
        <v>1</v>
      </c>
    </row>
    <row r="404" spans="1:5">
      <c r="A404" t="s">
        <v>2723</v>
      </c>
      <c r="B404" t="s">
        <v>433</v>
      </c>
      <c r="C404" t="s">
        <v>352</v>
      </c>
      <c r="D404" t="s">
        <v>429</v>
      </c>
      <c r="E404" t="b">
        <v>1</v>
      </c>
    </row>
    <row r="405" spans="1:5">
      <c r="A405" t="s">
        <v>2724</v>
      </c>
      <c r="B405" t="s">
        <v>434</v>
      </c>
      <c r="C405" t="s">
        <v>352</v>
      </c>
      <c r="D405" t="s">
        <v>429</v>
      </c>
      <c r="E405" t="b">
        <v>1</v>
      </c>
    </row>
    <row r="406" spans="1:5">
      <c r="A406" t="s">
        <v>2725</v>
      </c>
      <c r="B406" t="s">
        <v>435</v>
      </c>
      <c r="C406" t="s">
        <v>352</v>
      </c>
      <c r="D406" t="s">
        <v>429</v>
      </c>
      <c r="E406" t="b">
        <v>1</v>
      </c>
    </row>
    <row r="407" spans="1:5">
      <c r="A407" t="s">
        <v>2726</v>
      </c>
      <c r="B407" t="s">
        <v>436</v>
      </c>
      <c r="C407" t="s">
        <v>352</v>
      </c>
      <c r="D407" t="s">
        <v>429</v>
      </c>
      <c r="E407" t="b">
        <v>1</v>
      </c>
    </row>
    <row r="408" spans="1:5">
      <c r="A408" t="s">
        <v>376</v>
      </c>
      <c r="B408" t="s">
        <v>437</v>
      </c>
      <c r="C408" t="s">
        <v>352</v>
      </c>
      <c r="D408" t="s">
        <v>429</v>
      </c>
      <c r="E408" t="b">
        <v>1</v>
      </c>
    </row>
    <row r="409" spans="1:5">
      <c r="A409" t="s">
        <v>379</v>
      </c>
      <c r="B409" t="s">
        <v>438</v>
      </c>
      <c r="C409" t="s">
        <v>352</v>
      </c>
      <c r="D409" t="s">
        <v>429</v>
      </c>
      <c r="E409" t="b">
        <v>1</v>
      </c>
    </row>
    <row r="410" spans="1:5">
      <c r="A410" t="s">
        <v>2727</v>
      </c>
      <c r="B410" t="s">
        <v>439</v>
      </c>
      <c r="C410" t="s">
        <v>352</v>
      </c>
      <c r="D410" t="s">
        <v>429</v>
      </c>
      <c r="E410" t="b">
        <v>1</v>
      </c>
    </row>
    <row r="411" spans="1:5">
      <c r="A411" t="s">
        <v>352</v>
      </c>
      <c r="B411" t="s">
        <v>440</v>
      </c>
      <c r="C411" t="s">
        <v>352</v>
      </c>
      <c r="D411" t="s">
        <v>429</v>
      </c>
      <c r="E411" t="b">
        <v>1</v>
      </c>
    </row>
    <row r="412" spans="1:5">
      <c r="A412" t="s">
        <v>2728</v>
      </c>
      <c r="B412" t="s">
        <v>441</v>
      </c>
      <c r="C412" t="s">
        <v>352</v>
      </c>
      <c r="D412" t="s">
        <v>429</v>
      </c>
      <c r="E412" t="b">
        <v>1</v>
      </c>
    </row>
    <row r="413" spans="1:5">
      <c r="A413" t="s">
        <v>2729</v>
      </c>
      <c r="B413" t="s">
        <v>442</v>
      </c>
      <c r="C413" t="s">
        <v>352</v>
      </c>
      <c r="D413" t="s">
        <v>429</v>
      </c>
      <c r="E413" t="b">
        <v>1</v>
      </c>
    </row>
    <row r="414" spans="1:5">
      <c r="A414" t="s">
        <v>2730</v>
      </c>
      <c r="B414" t="s">
        <v>443</v>
      </c>
      <c r="C414" t="s">
        <v>352</v>
      </c>
      <c r="D414" t="s">
        <v>429</v>
      </c>
      <c r="E414" t="b">
        <v>1</v>
      </c>
    </row>
    <row r="415" spans="1:5">
      <c r="A415" t="s">
        <v>2731</v>
      </c>
      <c r="B415" t="s">
        <v>444</v>
      </c>
      <c r="C415" t="s">
        <v>352</v>
      </c>
      <c r="D415" t="s">
        <v>429</v>
      </c>
      <c r="E415" t="b">
        <v>1</v>
      </c>
    </row>
    <row r="416" spans="1:5">
      <c r="A416" t="s">
        <v>1234</v>
      </c>
      <c r="B416" t="s">
        <v>445</v>
      </c>
      <c r="C416" t="s">
        <v>352</v>
      </c>
      <c r="D416" t="s">
        <v>429</v>
      </c>
      <c r="E416" t="b">
        <v>1</v>
      </c>
    </row>
    <row r="417" spans="1:5">
      <c r="A417" t="s">
        <v>2732</v>
      </c>
      <c r="B417" t="s">
        <v>446</v>
      </c>
      <c r="C417" t="s">
        <v>352</v>
      </c>
      <c r="D417" t="s">
        <v>429</v>
      </c>
      <c r="E417" t="b">
        <v>1</v>
      </c>
    </row>
    <row r="418" spans="1:5">
      <c r="A418" t="s">
        <v>2733</v>
      </c>
      <c r="B418" t="s">
        <v>447</v>
      </c>
      <c r="C418" t="s">
        <v>352</v>
      </c>
      <c r="D418" t="s">
        <v>429</v>
      </c>
      <c r="E418" t="b">
        <v>1</v>
      </c>
    </row>
    <row r="419" spans="1:5">
      <c r="A419" t="s">
        <v>2734</v>
      </c>
      <c r="B419" t="s">
        <v>448</v>
      </c>
      <c r="C419" t="s">
        <v>352</v>
      </c>
      <c r="D419" t="s">
        <v>429</v>
      </c>
      <c r="E419" t="b">
        <v>1</v>
      </c>
    </row>
    <row r="420" spans="1:5">
      <c r="A420" t="s">
        <v>2735</v>
      </c>
      <c r="B420" t="s">
        <v>449</v>
      </c>
      <c r="C420" t="s">
        <v>352</v>
      </c>
      <c r="D420" t="s">
        <v>429</v>
      </c>
      <c r="E420" t="b">
        <v>1</v>
      </c>
    </row>
    <row r="421" spans="1:5">
      <c r="A421" t="s">
        <v>1241</v>
      </c>
      <c r="B421" t="s">
        <v>450</v>
      </c>
      <c r="C421" t="s">
        <v>352</v>
      </c>
      <c r="D421" t="s">
        <v>429</v>
      </c>
      <c r="E421" t="b">
        <v>1</v>
      </c>
    </row>
    <row r="422" spans="1:5">
      <c r="A422" t="s">
        <v>1245</v>
      </c>
      <c r="B422" t="s">
        <v>451</v>
      </c>
      <c r="C422" t="s">
        <v>352</v>
      </c>
      <c r="D422" t="s">
        <v>429</v>
      </c>
      <c r="E422" t="b">
        <v>1</v>
      </c>
    </row>
    <row r="423" spans="1:5">
      <c r="A423" t="s">
        <v>1375</v>
      </c>
      <c r="B423" t="s">
        <v>542</v>
      </c>
      <c r="C423" t="s">
        <v>352</v>
      </c>
      <c r="D423" t="s">
        <v>429</v>
      </c>
      <c r="E423" t="b">
        <v>1</v>
      </c>
    </row>
    <row r="424" spans="1:5">
      <c r="A424" t="s">
        <v>1377</v>
      </c>
      <c r="B424" t="s">
        <v>544</v>
      </c>
      <c r="C424" t="s">
        <v>352</v>
      </c>
      <c r="D424" t="s">
        <v>429</v>
      </c>
      <c r="E424" t="b">
        <v>1</v>
      </c>
    </row>
    <row r="425" spans="1:5">
      <c r="A425" t="s">
        <v>1379</v>
      </c>
      <c r="B425" t="s">
        <v>545</v>
      </c>
      <c r="C425" t="s">
        <v>352</v>
      </c>
      <c r="D425" t="s">
        <v>429</v>
      </c>
      <c r="E425" t="b">
        <v>1</v>
      </c>
    </row>
    <row r="426" spans="1:5">
      <c r="A426" t="s">
        <v>1357</v>
      </c>
      <c r="B426" t="s">
        <v>546</v>
      </c>
      <c r="C426" t="s">
        <v>352</v>
      </c>
      <c r="D426" t="s">
        <v>429</v>
      </c>
      <c r="E426" t="b">
        <v>1</v>
      </c>
    </row>
    <row r="427" spans="1:5">
      <c r="A427" t="s">
        <v>1363</v>
      </c>
      <c r="B427" t="s">
        <v>547</v>
      </c>
      <c r="C427" t="s">
        <v>352</v>
      </c>
      <c r="D427" t="s">
        <v>429</v>
      </c>
      <c r="E427" t="b">
        <v>1</v>
      </c>
    </row>
    <row r="428" spans="1:5">
      <c r="A428" t="s">
        <v>1365</v>
      </c>
      <c r="B428" t="s">
        <v>548</v>
      </c>
      <c r="C428" t="s">
        <v>352</v>
      </c>
      <c r="D428" t="s">
        <v>429</v>
      </c>
      <c r="E428" t="b">
        <v>1</v>
      </c>
    </row>
    <row r="429" spans="1:5">
      <c r="A429" t="s">
        <v>1359</v>
      </c>
      <c r="B429" t="s">
        <v>549</v>
      </c>
      <c r="C429" t="s">
        <v>352</v>
      </c>
      <c r="D429" t="s">
        <v>429</v>
      </c>
      <c r="E429" t="b">
        <v>1</v>
      </c>
    </row>
    <row r="430" spans="1:5">
      <c r="A430" t="s">
        <v>1361</v>
      </c>
      <c r="B430" t="s">
        <v>550</v>
      </c>
      <c r="C430" t="s">
        <v>352</v>
      </c>
      <c r="D430" t="s">
        <v>429</v>
      </c>
      <c r="E430" t="b">
        <v>1</v>
      </c>
    </row>
    <row r="431" spans="1:5">
      <c r="A431" t="s">
        <v>1349</v>
      </c>
      <c r="B431" t="s">
        <v>568</v>
      </c>
      <c r="C431" t="s">
        <v>352</v>
      </c>
      <c r="D431" t="s">
        <v>429</v>
      </c>
      <c r="E431" t="b">
        <v>1</v>
      </c>
    </row>
    <row r="432" spans="1:5">
      <c r="A432" t="s">
        <v>1347</v>
      </c>
      <c r="B432" t="s">
        <v>570</v>
      </c>
      <c r="C432" t="s">
        <v>352</v>
      </c>
      <c r="D432" t="s">
        <v>429</v>
      </c>
      <c r="E432" t="b">
        <v>1</v>
      </c>
    </row>
    <row r="433" spans="1:5">
      <c r="A433" t="s">
        <v>1345</v>
      </c>
      <c r="B433" t="s">
        <v>571</v>
      </c>
      <c r="C433" t="s">
        <v>352</v>
      </c>
      <c r="D433" t="s">
        <v>429</v>
      </c>
      <c r="E433" t="b">
        <v>1</v>
      </c>
    </row>
    <row r="434" spans="1:5">
      <c r="A434" t="s">
        <v>1355</v>
      </c>
      <c r="B434" t="s">
        <v>572</v>
      </c>
      <c r="C434" t="s">
        <v>352</v>
      </c>
      <c r="D434" t="s">
        <v>429</v>
      </c>
      <c r="E434" t="b">
        <v>1</v>
      </c>
    </row>
    <row r="435" spans="1:5">
      <c r="A435" t="s">
        <v>1270</v>
      </c>
      <c r="B435" t="s">
        <v>714</v>
      </c>
      <c r="C435" t="s">
        <v>352</v>
      </c>
      <c r="D435" t="s">
        <v>429</v>
      </c>
      <c r="E435" t="b">
        <v>1</v>
      </c>
    </row>
    <row r="436" spans="1:5">
      <c r="A436" t="s">
        <v>1254</v>
      </c>
      <c r="B436" t="s">
        <v>716</v>
      </c>
      <c r="C436" t="s">
        <v>352</v>
      </c>
      <c r="D436" t="s">
        <v>429</v>
      </c>
      <c r="E436" t="b">
        <v>1</v>
      </c>
    </row>
    <row r="437" spans="1:5">
      <c r="A437" t="s">
        <v>1256</v>
      </c>
      <c r="B437" t="s">
        <v>717</v>
      </c>
      <c r="C437" t="s">
        <v>352</v>
      </c>
      <c r="D437" t="s">
        <v>429</v>
      </c>
      <c r="E437" t="b">
        <v>1</v>
      </c>
    </row>
    <row r="438" spans="1:5">
      <c r="A438" t="s">
        <v>1243</v>
      </c>
      <c r="B438" t="s">
        <v>718</v>
      </c>
      <c r="C438" t="s">
        <v>352</v>
      </c>
      <c r="D438" t="s">
        <v>429</v>
      </c>
      <c r="E438" t="b">
        <v>1</v>
      </c>
    </row>
    <row r="439" spans="1:5">
      <c r="A439" t="s">
        <v>1264</v>
      </c>
      <c r="B439" t="s">
        <v>719</v>
      </c>
      <c r="C439" t="s">
        <v>352</v>
      </c>
      <c r="D439" t="s">
        <v>429</v>
      </c>
      <c r="E439" t="b">
        <v>1</v>
      </c>
    </row>
    <row r="440" spans="1:5">
      <c r="A440" t="s">
        <v>1260</v>
      </c>
      <c r="B440" t="s">
        <v>720</v>
      </c>
      <c r="C440" t="s">
        <v>352</v>
      </c>
      <c r="D440" t="s">
        <v>429</v>
      </c>
      <c r="E440" t="b">
        <v>1</v>
      </c>
    </row>
    <row r="441" spans="1:5">
      <c r="A441" t="s">
        <v>1258</v>
      </c>
      <c r="B441" t="s">
        <v>721</v>
      </c>
      <c r="C441" t="s">
        <v>352</v>
      </c>
      <c r="D441" t="s">
        <v>429</v>
      </c>
      <c r="E441" t="b">
        <v>1</v>
      </c>
    </row>
    <row r="442" spans="1:5">
      <c r="A442" t="s">
        <v>1252</v>
      </c>
      <c r="B442" t="s">
        <v>722</v>
      </c>
      <c r="C442" t="s">
        <v>352</v>
      </c>
      <c r="D442" t="s">
        <v>429</v>
      </c>
      <c r="E442" t="b">
        <v>1</v>
      </c>
    </row>
    <row r="443" spans="1:5">
      <c r="A443" t="s">
        <v>1371</v>
      </c>
      <c r="B443" t="s">
        <v>723</v>
      </c>
      <c r="C443" t="s">
        <v>352</v>
      </c>
      <c r="D443" t="s">
        <v>429</v>
      </c>
      <c r="E443" t="b">
        <v>1</v>
      </c>
    </row>
    <row r="444" spans="1:5">
      <c r="A444" t="s">
        <v>1373</v>
      </c>
      <c r="B444" t="s">
        <v>724</v>
      </c>
      <c r="C444" t="s">
        <v>352</v>
      </c>
      <c r="D444" t="s">
        <v>429</v>
      </c>
      <c r="E444" t="b">
        <v>1</v>
      </c>
    </row>
    <row r="445" spans="1:5">
      <c r="A445" t="s">
        <v>1381</v>
      </c>
      <c r="B445" t="s">
        <v>725</v>
      </c>
      <c r="C445" t="s">
        <v>352</v>
      </c>
      <c r="D445" t="s">
        <v>429</v>
      </c>
      <c r="E445" t="b">
        <v>1</v>
      </c>
    </row>
    <row r="446" spans="1:5">
      <c r="A446" t="s">
        <v>1268</v>
      </c>
      <c r="B446" t="s">
        <v>726</v>
      </c>
      <c r="C446" t="s">
        <v>352</v>
      </c>
      <c r="D446" t="s">
        <v>429</v>
      </c>
      <c r="E446" t="b">
        <v>1</v>
      </c>
    </row>
    <row r="447" spans="1:5">
      <c r="A447" t="s">
        <v>1266</v>
      </c>
      <c r="B447" t="s">
        <v>727</v>
      </c>
      <c r="C447" t="s">
        <v>352</v>
      </c>
      <c r="D447" t="s">
        <v>429</v>
      </c>
      <c r="E447" t="b">
        <v>1</v>
      </c>
    </row>
    <row r="448" spans="1:5">
      <c r="A448" t="s">
        <v>1248</v>
      </c>
      <c r="B448" t="s">
        <v>728</v>
      </c>
      <c r="C448" t="s">
        <v>352</v>
      </c>
      <c r="D448" t="s">
        <v>429</v>
      </c>
      <c r="E448" t="b">
        <v>1</v>
      </c>
    </row>
    <row r="449" spans="1:5">
      <c r="A449" t="s">
        <v>1250</v>
      </c>
      <c r="B449" t="s">
        <v>730</v>
      </c>
      <c r="C449" t="s">
        <v>352</v>
      </c>
      <c r="D449" t="s">
        <v>429</v>
      </c>
      <c r="E449" t="b">
        <v>1</v>
      </c>
    </row>
    <row r="450" spans="1:5">
      <c r="A450" t="s">
        <v>1369</v>
      </c>
      <c r="B450" t="s">
        <v>1140</v>
      </c>
      <c r="C450" t="s">
        <v>352</v>
      </c>
      <c r="D450" t="s">
        <v>429</v>
      </c>
      <c r="E450" t="b">
        <v>1</v>
      </c>
    </row>
    <row r="451" spans="1:5">
      <c r="A451" t="s">
        <v>1367</v>
      </c>
      <c r="B451" t="s">
        <v>1142</v>
      </c>
      <c r="C451" t="s">
        <v>352</v>
      </c>
      <c r="D451" t="s">
        <v>429</v>
      </c>
      <c r="E451" t="b">
        <v>1</v>
      </c>
    </row>
    <row r="452" spans="1:5">
      <c r="A452" t="s">
        <v>1239</v>
      </c>
      <c r="B452" t="s">
        <v>1143</v>
      </c>
      <c r="C452" t="s">
        <v>352</v>
      </c>
      <c r="D452" t="s">
        <v>429</v>
      </c>
      <c r="E452" t="b">
        <v>1</v>
      </c>
    </row>
    <row r="453" spans="1:5">
      <c r="A453" t="s">
        <v>1353</v>
      </c>
      <c r="B453" t="s">
        <v>1144</v>
      </c>
      <c r="C453" t="s">
        <v>352</v>
      </c>
      <c r="D453" t="s">
        <v>429</v>
      </c>
      <c r="E453" t="b">
        <v>1</v>
      </c>
    </row>
    <row r="454" spans="1:5">
      <c r="A454" t="s">
        <v>1323</v>
      </c>
      <c r="B454" t="s">
        <v>499</v>
      </c>
      <c r="C454" t="s">
        <v>379</v>
      </c>
      <c r="D454" t="s">
        <v>501</v>
      </c>
      <c r="E454" t="b">
        <v>1</v>
      </c>
    </row>
    <row r="455" spans="1:5">
      <c r="A455" t="s">
        <v>1327</v>
      </c>
      <c r="B455" t="s">
        <v>502</v>
      </c>
      <c r="C455" t="s">
        <v>379</v>
      </c>
      <c r="D455" t="s">
        <v>501</v>
      </c>
      <c r="E455" t="b">
        <v>1</v>
      </c>
    </row>
    <row r="456" spans="1:5">
      <c r="A456" t="s">
        <v>1287</v>
      </c>
      <c r="B456" t="s">
        <v>503</v>
      </c>
      <c r="C456" t="s">
        <v>379</v>
      </c>
      <c r="D456" t="s">
        <v>501</v>
      </c>
      <c r="E456" t="b">
        <v>1</v>
      </c>
    </row>
    <row r="457" spans="1:5">
      <c r="A457" t="s">
        <v>1285</v>
      </c>
      <c r="B457" t="s">
        <v>504</v>
      </c>
      <c r="C457" t="s">
        <v>379</v>
      </c>
      <c r="D457" t="s">
        <v>501</v>
      </c>
      <c r="E457" t="b">
        <v>1</v>
      </c>
    </row>
    <row r="458" spans="1:5">
      <c r="A458" t="s">
        <v>1291</v>
      </c>
      <c r="B458" t="s">
        <v>505</v>
      </c>
      <c r="C458" t="s">
        <v>379</v>
      </c>
      <c r="D458" t="s">
        <v>501</v>
      </c>
      <c r="E458" t="b">
        <v>1</v>
      </c>
    </row>
    <row r="459" spans="1:5">
      <c r="A459" t="s">
        <v>1289</v>
      </c>
      <c r="B459" t="s">
        <v>506</v>
      </c>
      <c r="C459" t="s">
        <v>379</v>
      </c>
      <c r="D459" t="s">
        <v>501</v>
      </c>
      <c r="E459" t="b">
        <v>1</v>
      </c>
    </row>
    <row r="460" spans="1:5">
      <c r="A460" t="s">
        <v>1283</v>
      </c>
      <c r="B460" t="s">
        <v>507</v>
      </c>
      <c r="C460" t="s">
        <v>379</v>
      </c>
      <c r="D460" t="s">
        <v>501</v>
      </c>
      <c r="E460" t="b">
        <v>1</v>
      </c>
    </row>
    <row r="461" spans="1:5">
      <c r="A461" t="s">
        <v>1329</v>
      </c>
      <c r="B461" t="s">
        <v>508</v>
      </c>
      <c r="C461" t="s">
        <v>379</v>
      </c>
      <c r="D461" t="s">
        <v>501</v>
      </c>
      <c r="E461" t="b">
        <v>1</v>
      </c>
    </row>
    <row r="462" spans="1:5">
      <c r="A462" t="s">
        <v>1480</v>
      </c>
      <c r="B462" t="s">
        <v>509</v>
      </c>
      <c r="C462" t="s">
        <v>379</v>
      </c>
      <c r="D462" t="s">
        <v>501</v>
      </c>
      <c r="E462" t="b">
        <v>1</v>
      </c>
    </row>
    <row r="463" spans="1:5">
      <c r="A463" t="s">
        <v>1281</v>
      </c>
      <c r="B463" t="s">
        <v>510</v>
      </c>
      <c r="C463" t="s">
        <v>379</v>
      </c>
      <c r="D463" t="s">
        <v>501</v>
      </c>
      <c r="E463" t="b">
        <v>1</v>
      </c>
    </row>
    <row r="464" spans="1:5">
      <c r="A464" t="s">
        <v>1279</v>
      </c>
      <c r="B464" t="s">
        <v>512</v>
      </c>
      <c r="C464" t="s">
        <v>379</v>
      </c>
      <c r="D464" t="s">
        <v>501</v>
      </c>
      <c r="E464" t="b">
        <v>1</v>
      </c>
    </row>
    <row r="465" spans="1:5">
      <c r="A465" t="s">
        <v>1299</v>
      </c>
      <c r="B465" t="s">
        <v>513</v>
      </c>
      <c r="C465" t="s">
        <v>379</v>
      </c>
      <c r="D465" t="s">
        <v>501</v>
      </c>
      <c r="E465" t="b">
        <v>1</v>
      </c>
    </row>
    <row r="466" spans="1:5">
      <c r="A466" t="s">
        <v>1273</v>
      </c>
      <c r="B466" t="s">
        <v>514</v>
      </c>
      <c r="C466" t="s">
        <v>379</v>
      </c>
      <c r="D466" t="s">
        <v>501</v>
      </c>
      <c r="E466" t="b">
        <v>1</v>
      </c>
    </row>
    <row r="467" spans="1:5">
      <c r="A467" t="s">
        <v>1277</v>
      </c>
      <c r="B467" t="s">
        <v>515</v>
      </c>
      <c r="C467" t="s">
        <v>379</v>
      </c>
      <c r="D467" t="s">
        <v>501</v>
      </c>
      <c r="E467" t="b">
        <v>1</v>
      </c>
    </row>
    <row r="468" spans="1:5">
      <c r="A468" t="s">
        <v>1493</v>
      </c>
      <c r="B468" t="s">
        <v>516</v>
      </c>
      <c r="C468" t="s">
        <v>379</v>
      </c>
      <c r="D468" t="s">
        <v>501</v>
      </c>
      <c r="E468" t="b">
        <v>1</v>
      </c>
    </row>
    <row r="469" spans="1:5">
      <c r="A469" t="s">
        <v>1275</v>
      </c>
      <c r="B469" t="s">
        <v>517</v>
      </c>
      <c r="C469" t="s">
        <v>379</v>
      </c>
      <c r="D469" t="s">
        <v>501</v>
      </c>
      <c r="E469" t="b">
        <v>1</v>
      </c>
    </row>
    <row r="470" spans="1:5">
      <c r="A470" t="s">
        <v>1476</v>
      </c>
      <c r="B470" t="s">
        <v>518</v>
      </c>
      <c r="C470" t="s">
        <v>379</v>
      </c>
      <c r="D470" t="s">
        <v>501</v>
      </c>
      <c r="E470" t="b">
        <v>1</v>
      </c>
    </row>
    <row r="471" spans="1:5">
      <c r="A471" t="s">
        <v>2736</v>
      </c>
      <c r="B471" t="s">
        <v>977</v>
      </c>
      <c r="C471" t="s">
        <v>379</v>
      </c>
      <c r="D471" t="s">
        <v>501</v>
      </c>
      <c r="E471" t="b">
        <v>1</v>
      </c>
    </row>
    <row r="472" spans="1:5">
      <c r="A472" t="s">
        <v>1484</v>
      </c>
      <c r="B472" t="s">
        <v>979</v>
      </c>
      <c r="C472" t="s">
        <v>379</v>
      </c>
      <c r="D472" t="s">
        <v>501</v>
      </c>
      <c r="E472" t="b">
        <v>1</v>
      </c>
    </row>
    <row r="473" spans="1:5">
      <c r="A473" t="s">
        <v>1482</v>
      </c>
      <c r="B473" t="s">
        <v>980</v>
      </c>
      <c r="C473" t="s">
        <v>379</v>
      </c>
      <c r="D473" t="s">
        <v>501</v>
      </c>
      <c r="E473" t="b">
        <v>1</v>
      </c>
    </row>
    <row r="474" spans="1:5">
      <c r="A474" t="s">
        <v>1422</v>
      </c>
      <c r="B474" t="s">
        <v>981</v>
      </c>
      <c r="C474" t="s">
        <v>379</v>
      </c>
      <c r="D474" t="s">
        <v>501</v>
      </c>
      <c r="E474" t="b">
        <v>1</v>
      </c>
    </row>
    <row r="475" spans="1:5">
      <c r="A475" t="s">
        <v>1778</v>
      </c>
      <c r="B475" t="s">
        <v>982</v>
      </c>
      <c r="C475" t="s">
        <v>379</v>
      </c>
      <c r="D475" t="s">
        <v>501</v>
      </c>
      <c r="E475" t="b">
        <v>1</v>
      </c>
    </row>
    <row r="476" spans="1:5">
      <c r="A476" t="s">
        <v>1417</v>
      </c>
      <c r="B476" t="s">
        <v>983</v>
      </c>
      <c r="C476" t="s">
        <v>379</v>
      </c>
      <c r="D476" t="s">
        <v>501</v>
      </c>
      <c r="E476" t="b">
        <v>1</v>
      </c>
    </row>
    <row r="477" spans="1:5">
      <c r="A477" t="s">
        <v>1782</v>
      </c>
      <c r="B477" t="s">
        <v>984</v>
      </c>
      <c r="C477" t="s">
        <v>379</v>
      </c>
      <c r="D477" t="s">
        <v>501</v>
      </c>
      <c r="E477" t="b">
        <v>1</v>
      </c>
    </row>
    <row r="478" spans="1:5">
      <c r="A478" t="s">
        <v>1489</v>
      </c>
      <c r="B478" t="s">
        <v>985</v>
      </c>
      <c r="C478" t="s">
        <v>379</v>
      </c>
      <c r="D478" t="s">
        <v>501</v>
      </c>
      <c r="E478" t="b">
        <v>1</v>
      </c>
    </row>
    <row r="479" spans="1:5">
      <c r="A479" t="s">
        <v>1426</v>
      </c>
      <c r="B479" t="s">
        <v>986</v>
      </c>
      <c r="C479" t="s">
        <v>379</v>
      </c>
      <c r="D479" t="s">
        <v>501</v>
      </c>
      <c r="E479" t="b">
        <v>1</v>
      </c>
    </row>
    <row r="480" spans="1:5">
      <c r="A480" t="s">
        <v>1722</v>
      </c>
      <c r="B480" t="s">
        <v>968</v>
      </c>
      <c r="C480" t="s">
        <v>379</v>
      </c>
      <c r="D480" t="s">
        <v>501</v>
      </c>
      <c r="E480" t="b">
        <v>1</v>
      </c>
    </row>
    <row r="481" spans="1:5">
      <c r="A481" t="s">
        <v>1708</v>
      </c>
      <c r="B481" t="s">
        <v>970</v>
      </c>
      <c r="C481" t="s">
        <v>379</v>
      </c>
      <c r="D481" t="s">
        <v>501</v>
      </c>
      <c r="E481" t="b">
        <v>1</v>
      </c>
    </row>
    <row r="482" spans="1:5">
      <c r="A482" t="s">
        <v>1698</v>
      </c>
      <c r="B482" t="s">
        <v>971</v>
      </c>
      <c r="C482" t="s">
        <v>379</v>
      </c>
      <c r="D482" t="s">
        <v>501</v>
      </c>
      <c r="E482" t="b">
        <v>1</v>
      </c>
    </row>
    <row r="483" spans="1:5">
      <c r="A483" t="s">
        <v>1710</v>
      </c>
      <c r="B483" t="s">
        <v>972</v>
      </c>
      <c r="C483" t="s">
        <v>379</v>
      </c>
      <c r="D483" t="s">
        <v>501</v>
      </c>
      <c r="E483" t="b">
        <v>1</v>
      </c>
    </row>
    <row r="484" spans="1:5">
      <c r="A484" t="s">
        <v>1731</v>
      </c>
      <c r="B484" t="s">
        <v>973</v>
      </c>
      <c r="C484" t="s">
        <v>379</v>
      </c>
      <c r="D484" t="s">
        <v>501</v>
      </c>
      <c r="E484" t="b">
        <v>1</v>
      </c>
    </row>
    <row r="485" spans="1:5">
      <c r="A485" t="s">
        <v>1702</v>
      </c>
      <c r="B485" t="s">
        <v>974</v>
      </c>
      <c r="C485" t="s">
        <v>379</v>
      </c>
      <c r="D485" t="s">
        <v>501</v>
      </c>
      <c r="E485" t="b">
        <v>1</v>
      </c>
    </row>
    <row r="486" spans="1:5">
      <c r="A486" t="s">
        <v>1706</v>
      </c>
      <c r="B486" t="s">
        <v>975</v>
      </c>
      <c r="C486" t="s">
        <v>379</v>
      </c>
      <c r="D486" t="s">
        <v>501</v>
      </c>
      <c r="E486" t="b">
        <v>1</v>
      </c>
    </row>
    <row r="487" spans="1:5">
      <c r="A487" t="s">
        <v>1704</v>
      </c>
      <c r="B487" t="s">
        <v>976</v>
      </c>
      <c r="C487" t="s">
        <v>379</v>
      </c>
      <c r="D487" t="s">
        <v>501</v>
      </c>
      <c r="E487" t="b">
        <v>1</v>
      </c>
    </row>
    <row r="488" spans="1:5">
      <c r="A488" t="s">
        <v>1486</v>
      </c>
      <c r="B488" t="s">
        <v>995</v>
      </c>
      <c r="C488" t="s">
        <v>379</v>
      </c>
      <c r="D488" t="s">
        <v>501</v>
      </c>
      <c r="E488" t="b">
        <v>1</v>
      </c>
    </row>
    <row r="489" spans="1:5">
      <c r="A489" t="s">
        <v>1441</v>
      </c>
      <c r="B489" t="s">
        <v>997</v>
      </c>
      <c r="C489" t="s">
        <v>379</v>
      </c>
      <c r="D489" t="s">
        <v>501</v>
      </c>
      <c r="E489" t="b">
        <v>1</v>
      </c>
    </row>
    <row r="490" spans="1:5">
      <c r="A490" t="s">
        <v>1789</v>
      </c>
      <c r="B490" t="s">
        <v>998</v>
      </c>
      <c r="C490" t="s">
        <v>379</v>
      </c>
      <c r="D490" t="s">
        <v>501</v>
      </c>
      <c r="E490" t="b">
        <v>1</v>
      </c>
    </row>
    <row r="491" spans="1:5">
      <c r="A491" t="s">
        <v>1786</v>
      </c>
      <c r="B491" t="s">
        <v>999</v>
      </c>
      <c r="C491" t="s">
        <v>379</v>
      </c>
      <c r="D491" t="s">
        <v>501</v>
      </c>
      <c r="E491" t="b">
        <v>1</v>
      </c>
    </row>
    <row r="492" spans="1:5">
      <c r="A492" t="s">
        <v>1784</v>
      </c>
      <c r="B492" t="s">
        <v>1000</v>
      </c>
      <c r="C492" t="s">
        <v>379</v>
      </c>
      <c r="D492" t="s">
        <v>501</v>
      </c>
      <c r="E492" t="b">
        <v>1</v>
      </c>
    </row>
    <row r="493" spans="1:5">
      <c r="A493" t="s">
        <v>1791</v>
      </c>
      <c r="B493" t="s">
        <v>1001</v>
      </c>
      <c r="C493" t="s">
        <v>379</v>
      </c>
      <c r="D493" t="s">
        <v>501</v>
      </c>
      <c r="E493" t="b">
        <v>1</v>
      </c>
    </row>
    <row r="494" spans="1:5">
      <c r="A494" t="s">
        <v>1776</v>
      </c>
      <c r="B494" t="s">
        <v>1002</v>
      </c>
      <c r="C494" t="s">
        <v>379</v>
      </c>
      <c r="D494" t="s">
        <v>501</v>
      </c>
      <c r="E494" t="b">
        <v>1</v>
      </c>
    </row>
    <row r="495" spans="1:5">
      <c r="A495" t="s">
        <v>1780</v>
      </c>
      <c r="B495" t="s">
        <v>1003</v>
      </c>
      <c r="C495" t="s">
        <v>379</v>
      </c>
      <c r="D495" t="s">
        <v>501</v>
      </c>
      <c r="E495" t="b">
        <v>1</v>
      </c>
    </row>
    <row r="496" spans="1:5">
      <c r="A496" t="s">
        <v>2737</v>
      </c>
      <c r="B496" t="s">
        <v>804</v>
      </c>
      <c r="C496" t="s">
        <v>376</v>
      </c>
      <c r="D496" t="s">
        <v>538</v>
      </c>
      <c r="E496" t="b">
        <v>1</v>
      </c>
    </row>
    <row r="497" spans="1:5">
      <c r="A497" t="s">
        <v>2738</v>
      </c>
      <c r="B497" t="s">
        <v>806</v>
      </c>
      <c r="C497" t="s">
        <v>376</v>
      </c>
      <c r="D497" t="s">
        <v>538</v>
      </c>
      <c r="E497" t="b">
        <v>1</v>
      </c>
    </row>
    <row r="498" spans="1:5">
      <c r="A498" t="s">
        <v>2739</v>
      </c>
      <c r="B498" t="s">
        <v>807</v>
      </c>
      <c r="C498" t="s">
        <v>376</v>
      </c>
      <c r="D498" t="s">
        <v>538</v>
      </c>
      <c r="E498" t="b">
        <v>1</v>
      </c>
    </row>
    <row r="499" spans="1:5">
      <c r="A499" t="s">
        <v>2740</v>
      </c>
      <c r="B499" t="s">
        <v>808</v>
      </c>
      <c r="C499" t="s">
        <v>376</v>
      </c>
      <c r="D499" t="s">
        <v>538</v>
      </c>
      <c r="E499" t="b">
        <v>1</v>
      </c>
    </row>
    <row r="500" spans="1:5">
      <c r="A500" t="s">
        <v>2741</v>
      </c>
      <c r="B500" t="s">
        <v>809</v>
      </c>
      <c r="C500" t="s">
        <v>376</v>
      </c>
      <c r="D500" t="s">
        <v>538</v>
      </c>
      <c r="E500" t="b">
        <v>1</v>
      </c>
    </row>
    <row r="501" spans="1:5">
      <c r="A501" t="s">
        <v>2742</v>
      </c>
      <c r="B501" t="s">
        <v>810</v>
      </c>
      <c r="C501" t="s">
        <v>376</v>
      </c>
      <c r="D501" t="s">
        <v>538</v>
      </c>
      <c r="E501" t="b">
        <v>1</v>
      </c>
    </row>
    <row r="502" spans="1:5">
      <c r="A502" t="s">
        <v>2743</v>
      </c>
      <c r="B502" t="s">
        <v>811</v>
      </c>
      <c r="C502" t="s">
        <v>376</v>
      </c>
      <c r="D502" t="s">
        <v>538</v>
      </c>
      <c r="E502" t="b">
        <v>1</v>
      </c>
    </row>
    <row r="503" spans="1:5">
      <c r="A503" t="s">
        <v>2744</v>
      </c>
      <c r="B503" t="s">
        <v>812</v>
      </c>
      <c r="C503" t="s">
        <v>376</v>
      </c>
      <c r="D503" t="s">
        <v>538</v>
      </c>
      <c r="E503" t="b">
        <v>1</v>
      </c>
    </row>
    <row r="504" spans="1:5">
      <c r="A504" t="s">
        <v>2745</v>
      </c>
      <c r="B504" t="s">
        <v>813</v>
      </c>
      <c r="C504" t="s">
        <v>376</v>
      </c>
      <c r="D504" t="s">
        <v>538</v>
      </c>
      <c r="E504" t="b">
        <v>1</v>
      </c>
    </row>
    <row r="505" spans="1:5">
      <c r="A505" t="s">
        <v>2746</v>
      </c>
      <c r="B505" t="s">
        <v>814</v>
      </c>
      <c r="C505" t="s">
        <v>376</v>
      </c>
      <c r="D505" t="s">
        <v>538</v>
      </c>
      <c r="E505" t="b">
        <v>1</v>
      </c>
    </row>
    <row r="506" spans="1:5">
      <c r="A506" t="s">
        <v>2747</v>
      </c>
      <c r="B506" t="s">
        <v>815</v>
      </c>
      <c r="C506" t="s">
        <v>376</v>
      </c>
      <c r="D506" t="s">
        <v>538</v>
      </c>
      <c r="E506" t="b">
        <v>1</v>
      </c>
    </row>
    <row r="507" spans="1:5">
      <c r="A507" t="s">
        <v>2748</v>
      </c>
      <c r="B507" t="s">
        <v>816</v>
      </c>
      <c r="C507" t="s">
        <v>376</v>
      </c>
      <c r="D507" t="s">
        <v>538</v>
      </c>
      <c r="E507" t="b">
        <v>1</v>
      </c>
    </row>
    <row r="508" spans="1:5">
      <c r="A508" t="s">
        <v>2749</v>
      </c>
      <c r="B508" t="s">
        <v>817</v>
      </c>
      <c r="C508" t="s">
        <v>376</v>
      </c>
      <c r="D508" t="s">
        <v>538</v>
      </c>
      <c r="E508" t="b">
        <v>1</v>
      </c>
    </row>
    <row r="509" spans="1:5">
      <c r="A509" t="s">
        <v>2750</v>
      </c>
      <c r="B509" t="s">
        <v>818</v>
      </c>
      <c r="C509" t="s">
        <v>376</v>
      </c>
      <c r="D509" t="s">
        <v>538</v>
      </c>
      <c r="E509" t="b">
        <v>1</v>
      </c>
    </row>
    <row r="510" spans="1:5">
      <c r="A510" t="s">
        <v>2751</v>
      </c>
      <c r="B510" t="s">
        <v>819</v>
      </c>
      <c r="C510" t="s">
        <v>376</v>
      </c>
      <c r="D510" t="s">
        <v>538</v>
      </c>
      <c r="E510" t="b">
        <v>1</v>
      </c>
    </row>
    <row r="511" spans="1:5">
      <c r="A511" t="s">
        <v>2752</v>
      </c>
      <c r="B511" t="s">
        <v>820</v>
      </c>
      <c r="C511" t="s">
        <v>376</v>
      </c>
      <c r="D511" t="s">
        <v>538</v>
      </c>
      <c r="E511" t="b">
        <v>1</v>
      </c>
    </row>
    <row r="512" spans="1:5">
      <c r="A512" t="s">
        <v>2753</v>
      </c>
      <c r="B512" t="s">
        <v>821</v>
      </c>
      <c r="C512" t="s">
        <v>376</v>
      </c>
      <c r="D512" t="s">
        <v>538</v>
      </c>
      <c r="E512" t="b">
        <v>1</v>
      </c>
    </row>
    <row r="513" spans="1:5">
      <c r="A513" t="s">
        <v>2754</v>
      </c>
      <c r="B513" t="s">
        <v>822</v>
      </c>
      <c r="C513" t="s">
        <v>376</v>
      </c>
      <c r="D513" t="s">
        <v>538</v>
      </c>
      <c r="E513" t="b">
        <v>1</v>
      </c>
    </row>
    <row r="514" spans="1:5">
      <c r="A514" t="s">
        <v>2755</v>
      </c>
      <c r="B514" t="s">
        <v>823</v>
      </c>
      <c r="C514" t="s">
        <v>376</v>
      </c>
      <c r="D514" t="s">
        <v>538</v>
      </c>
      <c r="E514" t="b">
        <v>1</v>
      </c>
    </row>
    <row r="515" spans="1:5">
      <c r="A515" t="s">
        <v>2756</v>
      </c>
      <c r="B515" t="s">
        <v>824</v>
      </c>
      <c r="C515" t="s">
        <v>376</v>
      </c>
      <c r="D515" t="s">
        <v>538</v>
      </c>
      <c r="E515" t="b">
        <v>1</v>
      </c>
    </row>
    <row r="516" spans="1:5">
      <c r="A516" t="s">
        <v>2757</v>
      </c>
      <c r="B516" t="s">
        <v>825</v>
      </c>
      <c r="C516" t="s">
        <v>376</v>
      </c>
      <c r="D516" t="s">
        <v>538</v>
      </c>
      <c r="E516" t="b">
        <v>1</v>
      </c>
    </row>
    <row r="517" spans="1:5">
      <c r="A517" t="s">
        <v>2758</v>
      </c>
      <c r="B517" t="s">
        <v>826</v>
      </c>
      <c r="C517" t="s">
        <v>376</v>
      </c>
      <c r="D517" t="s">
        <v>538</v>
      </c>
      <c r="E517" t="b">
        <v>1</v>
      </c>
    </row>
    <row r="518" spans="1:5">
      <c r="A518" t="s">
        <v>2759</v>
      </c>
      <c r="B518" t="s">
        <v>827</v>
      </c>
      <c r="C518" t="s">
        <v>376</v>
      </c>
      <c r="D518" t="s">
        <v>538</v>
      </c>
      <c r="E518" t="b">
        <v>1</v>
      </c>
    </row>
    <row r="519" spans="1:5">
      <c r="A519" t="s">
        <v>2760</v>
      </c>
      <c r="B519" t="s">
        <v>828</v>
      </c>
      <c r="C519" t="s">
        <v>376</v>
      </c>
      <c r="D519" t="s">
        <v>538</v>
      </c>
      <c r="E519" t="b">
        <v>1</v>
      </c>
    </row>
    <row r="520" spans="1:5">
      <c r="A520" t="s">
        <v>2761</v>
      </c>
      <c r="B520" t="s">
        <v>829</v>
      </c>
      <c r="C520" t="s">
        <v>376</v>
      </c>
      <c r="D520" t="s">
        <v>538</v>
      </c>
      <c r="E520" t="b">
        <v>1</v>
      </c>
    </row>
    <row r="521" spans="1:5">
      <c r="A521" t="s">
        <v>2762</v>
      </c>
      <c r="B521" t="s">
        <v>830</v>
      </c>
      <c r="C521" t="s">
        <v>376</v>
      </c>
      <c r="D521" t="s">
        <v>538</v>
      </c>
      <c r="E521" t="b">
        <v>1</v>
      </c>
    </row>
    <row r="522" spans="1:5">
      <c r="A522" t="s">
        <v>2763</v>
      </c>
      <c r="B522" t="s">
        <v>831</v>
      </c>
      <c r="C522" t="s">
        <v>376</v>
      </c>
      <c r="D522" t="s">
        <v>538</v>
      </c>
      <c r="E522" t="b">
        <v>1</v>
      </c>
    </row>
    <row r="523" spans="1:5">
      <c r="A523" t="s">
        <v>2764</v>
      </c>
      <c r="B523" t="s">
        <v>832</v>
      </c>
      <c r="C523" t="s">
        <v>376</v>
      </c>
      <c r="D523" t="s">
        <v>538</v>
      </c>
      <c r="E523" t="b">
        <v>1</v>
      </c>
    </row>
    <row r="524" spans="1:5">
      <c r="A524" t="s">
        <v>2765</v>
      </c>
      <c r="B524" t="s">
        <v>537</v>
      </c>
      <c r="C524" t="s">
        <v>376</v>
      </c>
      <c r="D524" t="s">
        <v>538</v>
      </c>
      <c r="E524" t="b">
        <v>1</v>
      </c>
    </row>
    <row r="525" spans="1:5">
      <c r="A525" t="s">
        <v>2766</v>
      </c>
      <c r="B525" t="s">
        <v>539</v>
      </c>
      <c r="C525" t="s">
        <v>376</v>
      </c>
      <c r="D525" t="s">
        <v>538</v>
      </c>
      <c r="E525" t="b">
        <v>1</v>
      </c>
    </row>
    <row r="526" spans="1:5">
      <c r="A526" t="s">
        <v>2767</v>
      </c>
      <c r="B526" t="s">
        <v>540</v>
      </c>
      <c r="C526" t="s">
        <v>376</v>
      </c>
      <c r="D526" t="s">
        <v>538</v>
      </c>
      <c r="E526" t="b">
        <v>1</v>
      </c>
    </row>
    <row r="527" spans="1:5">
      <c r="A527" t="s">
        <v>2768</v>
      </c>
      <c r="B527" t="s">
        <v>541</v>
      </c>
      <c r="C527" t="s">
        <v>376</v>
      </c>
      <c r="D527" t="s">
        <v>538</v>
      </c>
      <c r="E527" t="b">
        <v>1</v>
      </c>
    </row>
    <row r="528" spans="1:5">
      <c r="A528" t="s">
        <v>2769</v>
      </c>
      <c r="B528" t="s">
        <v>839</v>
      </c>
      <c r="C528" t="s">
        <v>376</v>
      </c>
      <c r="D528" t="s">
        <v>538</v>
      </c>
      <c r="E528" t="b">
        <v>1</v>
      </c>
    </row>
    <row r="529" spans="1:5">
      <c r="A529" t="s">
        <v>2770</v>
      </c>
      <c r="B529" t="s">
        <v>841</v>
      </c>
      <c r="C529" t="s">
        <v>376</v>
      </c>
      <c r="D529" t="s">
        <v>538</v>
      </c>
      <c r="E529" t="b">
        <v>1</v>
      </c>
    </row>
    <row r="530" spans="1:5">
      <c r="A530" t="s">
        <v>2771</v>
      </c>
      <c r="B530" t="s">
        <v>842</v>
      </c>
      <c r="C530" t="s">
        <v>376</v>
      </c>
      <c r="D530" t="s">
        <v>538</v>
      </c>
      <c r="E530" t="b">
        <v>1</v>
      </c>
    </row>
    <row r="531" spans="1:5">
      <c r="A531" t="s">
        <v>2772</v>
      </c>
      <c r="B531" t="s">
        <v>843</v>
      </c>
      <c r="C531" t="s">
        <v>376</v>
      </c>
      <c r="D531" t="s">
        <v>538</v>
      </c>
      <c r="E531" t="b">
        <v>1</v>
      </c>
    </row>
    <row r="532" spans="1:5">
      <c r="A532" t="s">
        <v>2773</v>
      </c>
      <c r="B532" t="s">
        <v>844</v>
      </c>
      <c r="C532" t="s">
        <v>376</v>
      </c>
      <c r="D532" t="s">
        <v>538</v>
      </c>
      <c r="E532" t="b">
        <v>1</v>
      </c>
    </row>
    <row r="533" spans="1:5">
      <c r="A533" t="s">
        <v>2774</v>
      </c>
      <c r="B533" t="s">
        <v>845</v>
      </c>
      <c r="C533" t="s">
        <v>376</v>
      </c>
      <c r="D533" t="s">
        <v>538</v>
      </c>
      <c r="E533" t="b">
        <v>1</v>
      </c>
    </row>
    <row r="534" spans="1:5">
      <c r="A534" t="s">
        <v>2775</v>
      </c>
      <c r="B534" t="s">
        <v>846</v>
      </c>
      <c r="C534" t="s">
        <v>376</v>
      </c>
      <c r="D534" t="s">
        <v>538</v>
      </c>
      <c r="E534" t="b">
        <v>1</v>
      </c>
    </row>
    <row r="535" spans="1:5">
      <c r="A535" t="s">
        <v>2776</v>
      </c>
      <c r="B535" t="s">
        <v>833</v>
      </c>
      <c r="C535" t="s">
        <v>376</v>
      </c>
      <c r="D535" t="s">
        <v>538</v>
      </c>
      <c r="E535" t="b">
        <v>1</v>
      </c>
    </row>
    <row r="536" spans="1:5">
      <c r="A536" t="s">
        <v>2777</v>
      </c>
      <c r="B536" t="s">
        <v>834</v>
      </c>
      <c r="C536" t="s">
        <v>376</v>
      </c>
      <c r="D536" t="s">
        <v>538</v>
      </c>
      <c r="E536" t="b">
        <v>1</v>
      </c>
    </row>
    <row r="537" spans="1:5">
      <c r="A537" t="s">
        <v>2778</v>
      </c>
      <c r="B537" t="s">
        <v>835</v>
      </c>
      <c r="C537" t="s">
        <v>376</v>
      </c>
      <c r="D537" t="s">
        <v>538</v>
      </c>
      <c r="E537" t="b">
        <v>1</v>
      </c>
    </row>
    <row r="538" spans="1:5">
      <c r="A538" t="s">
        <v>2779</v>
      </c>
      <c r="B538" t="s">
        <v>836</v>
      </c>
      <c r="C538" t="s">
        <v>376</v>
      </c>
      <c r="D538" t="s">
        <v>538</v>
      </c>
      <c r="E538" t="b">
        <v>1</v>
      </c>
    </row>
    <row r="539" spans="1:5">
      <c r="A539" t="s">
        <v>2780</v>
      </c>
      <c r="B539" t="s">
        <v>837</v>
      </c>
      <c r="C539" t="s">
        <v>376</v>
      </c>
      <c r="D539" t="s">
        <v>538</v>
      </c>
      <c r="E539" t="b">
        <v>1</v>
      </c>
    </row>
    <row r="540" spans="1:5">
      <c r="A540" t="s">
        <v>2781</v>
      </c>
      <c r="B540" t="s">
        <v>838</v>
      </c>
      <c r="C540" t="s">
        <v>376</v>
      </c>
      <c r="D540" t="s">
        <v>538</v>
      </c>
      <c r="E540" t="b">
        <v>1</v>
      </c>
    </row>
    <row r="541" spans="1:5">
      <c r="A541" t="s">
        <v>2782</v>
      </c>
      <c r="B541" t="s">
        <v>850</v>
      </c>
      <c r="C541" t="s">
        <v>376</v>
      </c>
      <c r="D541" t="s">
        <v>538</v>
      </c>
      <c r="E541" t="b">
        <v>1</v>
      </c>
    </row>
    <row r="542" spans="1:5">
      <c r="A542" t="s">
        <v>2783</v>
      </c>
      <c r="B542" t="s">
        <v>852</v>
      </c>
      <c r="C542" t="s">
        <v>376</v>
      </c>
      <c r="D542" t="s">
        <v>538</v>
      </c>
      <c r="E542" t="b">
        <v>1</v>
      </c>
    </row>
    <row r="543" spans="1:5">
      <c r="A543" t="s">
        <v>2784</v>
      </c>
      <c r="B543" t="s">
        <v>853</v>
      </c>
      <c r="C543" t="s">
        <v>376</v>
      </c>
      <c r="D543" t="s">
        <v>538</v>
      </c>
      <c r="E543" t="b">
        <v>1</v>
      </c>
    </row>
    <row r="544" spans="1:5">
      <c r="A544" t="s">
        <v>2785</v>
      </c>
      <c r="B544" t="s">
        <v>854</v>
      </c>
      <c r="C544" t="s">
        <v>376</v>
      </c>
      <c r="D544" t="s">
        <v>538</v>
      </c>
      <c r="E544" t="b">
        <v>1</v>
      </c>
    </row>
    <row r="545" spans="1:5">
      <c r="A545" t="s">
        <v>2786</v>
      </c>
      <c r="B545" t="s">
        <v>855</v>
      </c>
      <c r="C545" t="s">
        <v>376</v>
      </c>
      <c r="D545" t="s">
        <v>538</v>
      </c>
      <c r="E545" t="b">
        <v>1</v>
      </c>
    </row>
    <row r="546" spans="1:5">
      <c r="A546" t="s">
        <v>2787</v>
      </c>
      <c r="B546" t="s">
        <v>856</v>
      </c>
      <c r="C546" t="s">
        <v>376</v>
      </c>
      <c r="D546" t="s">
        <v>538</v>
      </c>
      <c r="E546" t="b">
        <v>1</v>
      </c>
    </row>
    <row r="547" spans="1:5">
      <c r="A547" t="s">
        <v>2788</v>
      </c>
      <c r="B547" t="s">
        <v>857</v>
      </c>
      <c r="C547" t="s">
        <v>376</v>
      </c>
      <c r="D547" t="s">
        <v>538</v>
      </c>
      <c r="E547" t="b">
        <v>1</v>
      </c>
    </row>
    <row r="548" spans="1:5">
      <c r="A548" t="s">
        <v>2789</v>
      </c>
      <c r="B548" t="s">
        <v>858</v>
      </c>
      <c r="C548" t="s">
        <v>376</v>
      </c>
      <c r="D548" t="s">
        <v>538</v>
      </c>
      <c r="E548" t="b">
        <v>1</v>
      </c>
    </row>
    <row r="549" spans="1:5">
      <c r="A549" t="s">
        <v>2790</v>
      </c>
      <c r="B549" t="s">
        <v>859</v>
      </c>
      <c r="C549" t="s">
        <v>376</v>
      </c>
      <c r="D549" t="s">
        <v>538</v>
      </c>
      <c r="E549" t="b">
        <v>1</v>
      </c>
    </row>
    <row r="550" spans="1:5">
      <c r="A550" t="s">
        <v>2791</v>
      </c>
      <c r="B550" t="s">
        <v>860</v>
      </c>
      <c r="C550" t="s">
        <v>376</v>
      </c>
      <c r="D550" t="s">
        <v>538</v>
      </c>
      <c r="E550" t="b">
        <v>1</v>
      </c>
    </row>
    <row r="551" spans="1:5">
      <c r="A551" t="s">
        <v>2792</v>
      </c>
      <c r="B551" t="s">
        <v>861</v>
      </c>
      <c r="C551" t="s">
        <v>376</v>
      </c>
      <c r="D551" t="s">
        <v>538</v>
      </c>
      <c r="E551" t="b">
        <v>1</v>
      </c>
    </row>
    <row r="552" spans="1:5">
      <c r="A552" t="s">
        <v>2793</v>
      </c>
      <c r="B552" t="s">
        <v>862</v>
      </c>
      <c r="C552" t="s">
        <v>376</v>
      </c>
      <c r="D552" t="s">
        <v>538</v>
      </c>
      <c r="E552" t="b">
        <v>1</v>
      </c>
    </row>
    <row r="553" spans="1:5">
      <c r="A553" t="s">
        <v>2794</v>
      </c>
      <c r="B553" t="s">
        <v>863</v>
      </c>
      <c r="C553" t="s">
        <v>376</v>
      </c>
      <c r="D553" t="s">
        <v>538</v>
      </c>
      <c r="E553" t="b">
        <v>1</v>
      </c>
    </row>
    <row r="554" spans="1:5">
      <c r="A554" t="s">
        <v>2795</v>
      </c>
      <c r="B554" t="s">
        <v>864</v>
      </c>
      <c r="C554" t="s">
        <v>376</v>
      </c>
      <c r="D554" t="s">
        <v>538</v>
      </c>
      <c r="E554" t="b">
        <v>1</v>
      </c>
    </row>
    <row r="555" spans="1:5">
      <c r="A555" t="s">
        <v>2796</v>
      </c>
      <c r="B555" t="s">
        <v>865</v>
      </c>
      <c r="C555" t="s">
        <v>376</v>
      </c>
      <c r="D555" t="s">
        <v>538</v>
      </c>
      <c r="E555" t="b">
        <v>1</v>
      </c>
    </row>
    <row r="556" spans="1:5">
      <c r="A556" t="s">
        <v>2797</v>
      </c>
      <c r="B556" t="s">
        <v>866</v>
      </c>
      <c r="C556" t="s">
        <v>376</v>
      </c>
      <c r="D556" t="s">
        <v>538</v>
      </c>
      <c r="E556" t="b">
        <v>1</v>
      </c>
    </row>
    <row r="557" spans="1:5">
      <c r="A557" t="s">
        <v>2798</v>
      </c>
      <c r="B557" t="s">
        <v>867</v>
      </c>
      <c r="C557" t="s">
        <v>376</v>
      </c>
      <c r="D557" t="s">
        <v>538</v>
      </c>
      <c r="E557" t="b">
        <v>1</v>
      </c>
    </row>
    <row r="558" spans="1:5">
      <c r="A558" t="s">
        <v>2799</v>
      </c>
      <c r="B558" t="s">
        <v>868</v>
      </c>
      <c r="C558" t="s">
        <v>376</v>
      </c>
      <c r="D558" t="s">
        <v>538</v>
      </c>
      <c r="E558" t="b">
        <v>1</v>
      </c>
    </row>
    <row r="559" spans="1:5">
      <c r="A559" t="s">
        <v>2800</v>
      </c>
      <c r="B559" t="s">
        <v>869</v>
      </c>
      <c r="C559" t="s">
        <v>376</v>
      </c>
      <c r="D559" t="s">
        <v>538</v>
      </c>
      <c r="E559" t="b">
        <v>1</v>
      </c>
    </row>
    <row r="560" spans="1:5">
      <c r="A560" t="s">
        <v>2801</v>
      </c>
      <c r="B560" t="s">
        <v>870</v>
      </c>
      <c r="C560" t="s">
        <v>376</v>
      </c>
      <c r="D560" t="s">
        <v>538</v>
      </c>
      <c r="E560" t="b">
        <v>1</v>
      </c>
    </row>
    <row r="561" spans="1:5">
      <c r="A561" t="s">
        <v>2802</v>
      </c>
      <c r="B561" t="s">
        <v>871</v>
      </c>
      <c r="C561" t="s">
        <v>376</v>
      </c>
      <c r="D561" t="s">
        <v>538</v>
      </c>
      <c r="E561" t="b">
        <v>1</v>
      </c>
    </row>
    <row r="562" spans="1:5">
      <c r="A562" t="s">
        <v>2803</v>
      </c>
      <c r="B562" t="s">
        <v>872</v>
      </c>
      <c r="C562" t="s">
        <v>376</v>
      </c>
      <c r="D562" t="s">
        <v>538</v>
      </c>
      <c r="E562" t="b">
        <v>1</v>
      </c>
    </row>
    <row r="563" spans="1:5">
      <c r="A563" t="s">
        <v>2804</v>
      </c>
      <c r="B563" t="s">
        <v>873</v>
      </c>
      <c r="C563" t="s">
        <v>376</v>
      </c>
      <c r="D563" t="s">
        <v>538</v>
      </c>
      <c r="E563" t="b">
        <v>1</v>
      </c>
    </row>
    <row r="564" spans="1:5">
      <c r="A564" t="s">
        <v>2805</v>
      </c>
      <c r="B564" t="s">
        <v>874</v>
      </c>
      <c r="C564" t="s">
        <v>376</v>
      </c>
      <c r="D564" t="s">
        <v>538</v>
      </c>
      <c r="E564" t="b">
        <v>1</v>
      </c>
    </row>
    <row r="565" spans="1:5">
      <c r="A565" t="s">
        <v>2806</v>
      </c>
      <c r="B565" t="s">
        <v>875</v>
      </c>
      <c r="C565" t="s">
        <v>376</v>
      </c>
      <c r="D565" t="s">
        <v>538</v>
      </c>
      <c r="E565" t="b">
        <v>1</v>
      </c>
    </row>
    <row r="566" spans="1:5">
      <c r="A566" t="s">
        <v>2807</v>
      </c>
      <c r="B566" t="s">
        <v>876</v>
      </c>
      <c r="C566" t="s">
        <v>376</v>
      </c>
      <c r="D566" t="s">
        <v>538</v>
      </c>
      <c r="E566" t="b">
        <v>1</v>
      </c>
    </row>
    <row r="567" spans="1:5">
      <c r="A567" t="s">
        <v>2808</v>
      </c>
      <c r="B567" t="s">
        <v>877</v>
      </c>
      <c r="C567" t="s">
        <v>376</v>
      </c>
      <c r="D567" t="s">
        <v>538</v>
      </c>
      <c r="E567" t="b">
        <v>1</v>
      </c>
    </row>
    <row r="568" spans="1:5">
      <c r="A568" t="s">
        <v>2809</v>
      </c>
      <c r="B568" t="s">
        <v>878</v>
      </c>
      <c r="C568" t="s">
        <v>376</v>
      </c>
      <c r="D568" t="s">
        <v>538</v>
      </c>
      <c r="E568" t="b">
        <v>1</v>
      </c>
    </row>
    <row r="569" spans="1:5">
      <c r="A569" t="s">
        <v>2810</v>
      </c>
      <c r="B569" t="s">
        <v>879</v>
      </c>
      <c r="C569" t="s">
        <v>376</v>
      </c>
      <c r="D569" t="s">
        <v>538</v>
      </c>
      <c r="E569" t="b">
        <v>1</v>
      </c>
    </row>
    <row r="570" spans="1:5">
      <c r="A570" t="s">
        <v>2811</v>
      </c>
      <c r="B570" t="s">
        <v>880</v>
      </c>
      <c r="C570" t="s">
        <v>376</v>
      </c>
      <c r="D570" t="s">
        <v>538</v>
      </c>
      <c r="E570" t="b">
        <v>1</v>
      </c>
    </row>
    <row r="571" spans="1:5">
      <c r="A571" t="s">
        <v>2812</v>
      </c>
      <c r="B571" t="s">
        <v>881</v>
      </c>
      <c r="C571" t="s">
        <v>376</v>
      </c>
      <c r="D571" t="s">
        <v>538</v>
      </c>
      <c r="E571" t="b">
        <v>1</v>
      </c>
    </row>
    <row r="572" spans="1:5">
      <c r="A572" t="s">
        <v>2813</v>
      </c>
      <c r="B572" t="s">
        <v>882</v>
      </c>
      <c r="C572" t="s">
        <v>376</v>
      </c>
      <c r="D572" t="s">
        <v>538</v>
      </c>
      <c r="E572" t="b">
        <v>1</v>
      </c>
    </row>
    <row r="573" spans="1:5">
      <c r="A573" t="s">
        <v>2814</v>
      </c>
      <c r="B573" t="s">
        <v>883</v>
      </c>
      <c r="C573" t="s">
        <v>376</v>
      </c>
      <c r="D573" t="s">
        <v>538</v>
      </c>
      <c r="E573" t="b">
        <v>1</v>
      </c>
    </row>
    <row r="574" spans="1:5">
      <c r="A574" t="s">
        <v>2815</v>
      </c>
      <c r="B574" t="s">
        <v>884</v>
      </c>
      <c r="C574" t="s">
        <v>376</v>
      </c>
      <c r="D574" t="s">
        <v>538</v>
      </c>
      <c r="E574" t="b">
        <v>1</v>
      </c>
    </row>
    <row r="575" spans="1:5">
      <c r="A575" t="s">
        <v>2816</v>
      </c>
      <c r="B575" t="s">
        <v>885</v>
      </c>
      <c r="C575" t="s">
        <v>376</v>
      </c>
      <c r="D575" t="s">
        <v>538</v>
      </c>
      <c r="E575" t="b">
        <v>1</v>
      </c>
    </row>
    <row r="576" spans="1:5">
      <c r="A576" t="s">
        <v>2817</v>
      </c>
      <c r="B576" t="s">
        <v>886</v>
      </c>
      <c r="C576" t="s">
        <v>376</v>
      </c>
      <c r="D576" t="s">
        <v>538</v>
      </c>
      <c r="E576" t="b">
        <v>1</v>
      </c>
    </row>
    <row r="577" spans="1:5">
      <c r="A577" t="s">
        <v>2818</v>
      </c>
      <c r="B577" t="s">
        <v>887</v>
      </c>
      <c r="C577" t="s">
        <v>376</v>
      </c>
      <c r="D577" t="s">
        <v>538</v>
      </c>
      <c r="E577" t="b">
        <v>1</v>
      </c>
    </row>
    <row r="578" spans="1:5">
      <c r="A578" t="s">
        <v>2819</v>
      </c>
      <c r="B578" t="s">
        <v>888</v>
      </c>
      <c r="C578" t="s">
        <v>376</v>
      </c>
      <c r="D578" t="s">
        <v>538</v>
      </c>
      <c r="E578" t="b">
        <v>1</v>
      </c>
    </row>
    <row r="579" spans="1:5">
      <c r="A579" t="s">
        <v>2820</v>
      </c>
      <c r="B579" t="s">
        <v>889</v>
      </c>
      <c r="C579" t="s">
        <v>376</v>
      </c>
      <c r="D579" t="s">
        <v>538</v>
      </c>
      <c r="E579" t="b">
        <v>1</v>
      </c>
    </row>
    <row r="580" spans="1:5">
      <c r="A580" t="s">
        <v>2821</v>
      </c>
      <c r="B580" t="s">
        <v>890</v>
      </c>
      <c r="C580" t="s">
        <v>376</v>
      </c>
      <c r="D580" t="s">
        <v>538</v>
      </c>
      <c r="E580" t="b">
        <v>1</v>
      </c>
    </row>
    <row r="581" spans="1:5">
      <c r="A581" t="s">
        <v>2822</v>
      </c>
      <c r="B581" t="s">
        <v>891</v>
      </c>
      <c r="C581" t="s">
        <v>376</v>
      </c>
      <c r="D581" t="s">
        <v>538</v>
      </c>
      <c r="E581" t="b">
        <v>1</v>
      </c>
    </row>
    <row r="582" spans="1:5">
      <c r="A582" t="s">
        <v>2823</v>
      </c>
      <c r="B582" t="s">
        <v>892</v>
      </c>
      <c r="C582" t="s">
        <v>376</v>
      </c>
      <c r="D582" t="s">
        <v>538</v>
      </c>
      <c r="E582" t="b">
        <v>1</v>
      </c>
    </row>
    <row r="583" spans="1:5">
      <c r="A583" t="s">
        <v>2824</v>
      </c>
      <c r="B583" t="s">
        <v>893</v>
      </c>
      <c r="C583" t="s">
        <v>376</v>
      </c>
      <c r="D583" t="s">
        <v>538</v>
      </c>
      <c r="E583" t="b">
        <v>1</v>
      </c>
    </row>
    <row r="584" spans="1:5">
      <c r="A584" t="s">
        <v>2825</v>
      </c>
      <c r="B584" t="s">
        <v>894</v>
      </c>
      <c r="C584" t="s">
        <v>376</v>
      </c>
      <c r="D584" t="s">
        <v>538</v>
      </c>
      <c r="E584" t="b">
        <v>1</v>
      </c>
    </row>
    <row r="585" spans="1:5">
      <c r="A585" t="s">
        <v>2826</v>
      </c>
      <c r="B585" t="s">
        <v>895</v>
      </c>
      <c r="C585" t="s">
        <v>376</v>
      </c>
      <c r="D585" t="s">
        <v>538</v>
      </c>
      <c r="E585" t="b">
        <v>1</v>
      </c>
    </row>
    <row r="586" spans="1:5">
      <c r="A586" t="s">
        <v>2827</v>
      </c>
      <c r="B586" t="s">
        <v>896</v>
      </c>
      <c r="C586" t="s">
        <v>376</v>
      </c>
      <c r="D586" t="s">
        <v>538</v>
      </c>
      <c r="E586" t="b">
        <v>1</v>
      </c>
    </row>
    <row r="587" spans="1:5">
      <c r="A587" t="s">
        <v>2828</v>
      </c>
      <c r="B587" t="s">
        <v>897</v>
      </c>
      <c r="C587" t="s">
        <v>376</v>
      </c>
      <c r="D587" t="s">
        <v>538</v>
      </c>
      <c r="E587" t="b">
        <v>1</v>
      </c>
    </row>
    <row r="588" spans="1:5">
      <c r="A588" t="s">
        <v>2829</v>
      </c>
      <c r="B588" t="s">
        <v>898</v>
      </c>
      <c r="C588" t="s">
        <v>376</v>
      </c>
      <c r="D588" t="s">
        <v>538</v>
      </c>
      <c r="E588" t="b">
        <v>1</v>
      </c>
    </row>
    <row r="589" spans="1:5">
      <c r="A589" t="s">
        <v>2830</v>
      </c>
      <c r="B589" t="s">
        <v>899</v>
      </c>
      <c r="C589" t="s">
        <v>376</v>
      </c>
      <c r="D589" t="s">
        <v>538</v>
      </c>
      <c r="E589" t="b">
        <v>1</v>
      </c>
    </row>
    <row r="590" spans="1:5">
      <c r="A590" t="s">
        <v>2831</v>
      </c>
      <c r="B590" t="s">
        <v>900</v>
      </c>
      <c r="C590" t="s">
        <v>376</v>
      </c>
      <c r="D590" t="s">
        <v>538</v>
      </c>
      <c r="E590" t="b">
        <v>1</v>
      </c>
    </row>
    <row r="591" spans="1:5">
      <c r="A591" t="s">
        <v>2832</v>
      </c>
      <c r="B591" t="s">
        <v>901</v>
      </c>
      <c r="C591" t="s">
        <v>376</v>
      </c>
      <c r="D591" t="s">
        <v>538</v>
      </c>
      <c r="E591" t="b">
        <v>1</v>
      </c>
    </row>
    <row r="592" spans="1:5">
      <c r="A592" t="s">
        <v>2833</v>
      </c>
      <c r="B592" t="s">
        <v>902</v>
      </c>
      <c r="C592" t="s">
        <v>376</v>
      </c>
      <c r="D592" t="s">
        <v>538</v>
      </c>
      <c r="E592" t="b">
        <v>1</v>
      </c>
    </row>
    <row r="593" spans="1:5">
      <c r="A593" t="s">
        <v>2834</v>
      </c>
      <c r="B593" t="s">
        <v>903</v>
      </c>
      <c r="C593" t="s">
        <v>376</v>
      </c>
      <c r="D593" t="s">
        <v>538</v>
      </c>
      <c r="E593" t="b">
        <v>1</v>
      </c>
    </row>
    <row r="594" spans="1:5">
      <c r="A594" t="s">
        <v>2835</v>
      </c>
      <c r="B594" t="s">
        <v>904</v>
      </c>
      <c r="C594" t="s">
        <v>376</v>
      </c>
      <c r="D594" t="s">
        <v>538</v>
      </c>
      <c r="E594" t="b">
        <v>1</v>
      </c>
    </row>
    <row r="595" spans="1:5">
      <c r="A595" t="s">
        <v>2836</v>
      </c>
      <c r="B595" t="s">
        <v>905</v>
      </c>
      <c r="C595" t="s">
        <v>376</v>
      </c>
      <c r="D595" t="s">
        <v>538</v>
      </c>
      <c r="E595" t="b">
        <v>1</v>
      </c>
    </row>
    <row r="596" spans="1:5">
      <c r="A596" t="s">
        <v>2837</v>
      </c>
      <c r="B596" t="s">
        <v>906</v>
      </c>
      <c r="C596" t="s">
        <v>376</v>
      </c>
      <c r="D596" t="s">
        <v>538</v>
      </c>
      <c r="E596" t="b">
        <v>1</v>
      </c>
    </row>
    <row r="597" spans="1:5">
      <c r="A597" t="s">
        <v>2838</v>
      </c>
      <c r="B597" t="s">
        <v>908</v>
      </c>
      <c r="C597" t="s">
        <v>376</v>
      </c>
      <c r="D597" t="s">
        <v>538</v>
      </c>
      <c r="E597" t="b">
        <v>1</v>
      </c>
    </row>
    <row r="598" spans="1:5">
      <c r="A598" t="s">
        <v>2839</v>
      </c>
      <c r="B598" t="s">
        <v>909</v>
      </c>
      <c r="C598" t="s">
        <v>376</v>
      </c>
      <c r="D598" t="s">
        <v>538</v>
      </c>
      <c r="E598" t="b">
        <v>1</v>
      </c>
    </row>
    <row r="599" spans="1:5">
      <c r="A599" t="s">
        <v>2840</v>
      </c>
      <c r="B599" t="s">
        <v>910</v>
      </c>
      <c r="C599" t="s">
        <v>376</v>
      </c>
      <c r="D599" t="s">
        <v>538</v>
      </c>
      <c r="E599" t="b">
        <v>1</v>
      </c>
    </row>
    <row r="600" spans="1:5">
      <c r="A600" t="s">
        <v>2841</v>
      </c>
      <c r="B600" t="s">
        <v>911</v>
      </c>
      <c r="C600" t="s">
        <v>376</v>
      </c>
      <c r="D600" t="s">
        <v>538</v>
      </c>
      <c r="E600" t="b">
        <v>1</v>
      </c>
    </row>
    <row r="601" spans="1:5">
      <c r="A601" t="s">
        <v>2842</v>
      </c>
      <c r="B601" t="s">
        <v>912</v>
      </c>
      <c r="C601" t="s">
        <v>376</v>
      </c>
      <c r="D601" t="s">
        <v>538</v>
      </c>
      <c r="E601" t="b">
        <v>1</v>
      </c>
    </row>
    <row r="602" spans="1:5">
      <c r="A602" t="s">
        <v>2843</v>
      </c>
      <c r="B602" t="s">
        <v>913</v>
      </c>
      <c r="C602" t="s">
        <v>376</v>
      </c>
      <c r="D602" t="s">
        <v>538</v>
      </c>
      <c r="E602" t="b">
        <v>1</v>
      </c>
    </row>
    <row r="603" spans="1:5">
      <c r="A603" t="s">
        <v>2844</v>
      </c>
      <c r="B603" t="s">
        <v>915</v>
      </c>
      <c r="C603" t="s">
        <v>376</v>
      </c>
      <c r="D603" t="s">
        <v>538</v>
      </c>
      <c r="E603" t="b">
        <v>1</v>
      </c>
    </row>
    <row r="604" spans="1:5">
      <c r="A604" t="s">
        <v>2845</v>
      </c>
      <c r="B604" t="s">
        <v>916</v>
      </c>
      <c r="C604" t="s">
        <v>376</v>
      </c>
      <c r="D604" t="s">
        <v>538</v>
      </c>
      <c r="E604" t="b">
        <v>1</v>
      </c>
    </row>
    <row r="605" spans="1:5">
      <c r="A605" t="s">
        <v>2846</v>
      </c>
      <c r="B605" t="s">
        <v>917</v>
      </c>
      <c r="C605" t="s">
        <v>376</v>
      </c>
      <c r="D605" t="s">
        <v>538</v>
      </c>
      <c r="E605" t="b">
        <v>1</v>
      </c>
    </row>
    <row r="606" spans="1:5">
      <c r="A606" t="s">
        <v>2847</v>
      </c>
      <c r="B606" t="s">
        <v>918</v>
      </c>
      <c r="C606" t="s">
        <v>376</v>
      </c>
      <c r="D606" t="s">
        <v>538</v>
      </c>
      <c r="E606" t="b">
        <v>1</v>
      </c>
    </row>
    <row r="607" spans="1:5">
      <c r="A607" t="s">
        <v>2848</v>
      </c>
      <c r="B607" t="s">
        <v>919</v>
      </c>
      <c r="C607" t="s">
        <v>376</v>
      </c>
      <c r="D607" t="s">
        <v>538</v>
      </c>
      <c r="E607" t="b">
        <v>1</v>
      </c>
    </row>
    <row r="608" spans="1:5">
      <c r="A608" t="s">
        <v>2849</v>
      </c>
      <c r="B608" t="s">
        <v>920</v>
      </c>
      <c r="C608" t="s">
        <v>376</v>
      </c>
      <c r="D608" t="s">
        <v>538</v>
      </c>
      <c r="E608" t="b">
        <v>1</v>
      </c>
    </row>
    <row r="609" spans="1:5">
      <c r="A609" t="s">
        <v>2850</v>
      </c>
      <c r="B609" t="s">
        <v>921</v>
      </c>
      <c r="C609" t="s">
        <v>376</v>
      </c>
      <c r="D609" t="s">
        <v>538</v>
      </c>
      <c r="E609" t="b">
        <v>1</v>
      </c>
    </row>
    <row r="610" spans="1:5">
      <c r="A610" t="s">
        <v>2851</v>
      </c>
      <c r="B610" t="s">
        <v>922</v>
      </c>
      <c r="C610" t="s">
        <v>376</v>
      </c>
      <c r="D610" t="s">
        <v>538</v>
      </c>
      <c r="E610" t="b">
        <v>1</v>
      </c>
    </row>
    <row r="611" spans="1:5">
      <c r="A611" t="s">
        <v>2852</v>
      </c>
      <c r="B611" t="s">
        <v>923</v>
      </c>
      <c r="C611" t="s">
        <v>376</v>
      </c>
      <c r="D611" t="s">
        <v>538</v>
      </c>
      <c r="E611" t="b">
        <v>1</v>
      </c>
    </row>
    <row r="612" spans="1:5">
      <c r="A612" t="s">
        <v>2853</v>
      </c>
      <c r="B612" t="s">
        <v>924</v>
      </c>
      <c r="C612" t="s">
        <v>1241</v>
      </c>
      <c r="D612" t="s">
        <v>914</v>
      </c>
      <c r="E612" t="b">
        <v>1</v>
      </c>
    </row>
    <row r="613" spans="1:5">
      <c r="A613" t="s">
        <v>2854</v>
      </c>
      <c r="B613" t="s">
        <v>925</v>
      </c>
      <c r="C613" t="s">
        <v>1241</v>
      </c>
      <c r="D613" t="s">
        <v>914</v>
      </c>
      <c r="E613" t="b">
        <v>1</v>
      </c>
    </row>
    <row r="614" spans="1:5">
      <c r="A614" t="s">
        <v>2855</v>
      </c>
      <c r="B614" t="s">
        <v>926</v>
      </c>
      <c r="C614" t="s">
        <v>1241</v>
      </c>
      <c r="D614" t="s">
        <v>914</v>
      </c>
      <c r="E614" t="b">
        <v>1</v>
      </c>
    </row>
    <row r="615" spans="1:5">
      <c r="A615" t="s">
        <v>2856</v>
      </c>
      <c r="B615" t="s">
        <v>927</v>
      </c>
      <c r="C615" t="s">
        <v>1241</v>
      </c>
      <c r="D615" t="s">
        <v>914</v>
      </c>
      <c r="E615" t="b">
        <v>1</v>
      </c>
    </row>
    <row r="616" spans="1:5">
      <c r="A616" t="s">
        <v>2857</v>
      </c>
      <c r="B616" t="s">
        <v>421</v>
      </c>
      <c r="C616" t="s">
        <v>1245</v>
      </c>
      <c r="D616" t="s">
        <v>408</v>
      </c>
      <c r="E616" t="b">
        <v>1</v>
      </c>
    </row>
    <row r="617" spans="1:5">
      <c r="A617" t="s">
        <v>2858</v>
      </c>
      <c r="B617" t="s">
        <v>731</v>
      </c>
      <c r="C617" t="s">
        <v>1245</v>
      </c>
      <c r="D617" t="s">
        <v>408</v>
      </c>
      <c r="E617" t="b">
        <v>1</v>
      </c>
    </row>
    <row r="618" spans="1:5">
      <c r="A618" t="s">
        <v>2859</v>
      </c>
      <c r="B618" t="s">
        <v>1055</v>
      </c>
      <c r="C618" t="s">
        <v>1245</v>
      </c>
      <c r="D618" t="s">
        <v>408</v>
      </c>
      <c r="E618" t="b">
        <v>1</v>
      </c>
    </row>
    <row r="619" spans="1:5">
      <c r="A619" t="s">
        <v>2860</v>
      </c>
      <c r="B619" t="s">
        <v>573</v>
      </c>
      <c r="C619" t="s">
        <v>1245</v>
      </c>
      <c r="D619" t="s">
        <v>408</v>
      </c>
      <c r="E619" t="b">
        <v>1</v>
      </c>
    </row>
    <row r="620" spans="1:5">
      <c r="A620" t="s">
        <v>2861</v>
      </c>
      <c r="B620" t="s">
        <v>732</v>
      </c>
      <c r="C620" t="s">
        <v>1245</v>
      </c>
      <c r="D620" t="s">
        <v>408</v>
      </c>
      <c r="E620" t="b">
        <v>1</v>
      </c>
    </row>
    <row r="621" spans="1:5">
      <c r="A621" t="s">
        <v>2862</v>
      </c>
      <c r="B621" t="s">
        <v>625</v>
      </c>
      <c r="C621" t="s">
        <v>1245</v>
      </c>
      <c r="D621" t="s">
        <v>408</v>
      </c>
      <c r="E621" t="b">
        <v>1</v>
      </c>
    </row>
    <row r="622" spans="1:5">
      <c r="A622" t="s">
        <v>2863</v>
      </c>
      <c r="B622" t="s">
        <v>406</v>
      </c>
      <c r="C622" t="s">
        <v>1245</v>
      </c>
      <c r="D622" t="s">
        <v>408</v>
      </c>
      <c r="E622" t="b">
        <v>1</v>
      </c>
    </row>
    <row r="623" spans="1:5">
      <c r="A623" t="s">
        <v>2864</v>
      </c>
      <c r="B623" t="s">
        <v>575</v>
      </c>
      <c r="C623" t="s">
        <v>1245</v>
      </c>
      <c r="D623" t="s">
        <v>408</v>
      </c>
      <c r="E623" t="b">
        <v>1</v>
      </c>
    </row>
    <row r="624" spans="1:5">
      <c r="A624" t="s">
        <v>2865</v>
      </c>
      <c r="B624" t="s">
        <v>576</v>
      </c>
      <c r="C624" t="s">
        <v>1245</v>
      </c>
      <c r="D624" t="s">
        <v>408</v>
      </c>
      <c r="E624" t="b">
        <v>1</v>
      </c>
    </row>
    <row r="625" spans="1:5">
      <c r="A625" t="s">
        <v>2866</v>
      </c>
      <c r="B625" t="s">
        <v>577</v>
      </c>
      <c r="C625" t="s">
        <v>1245</v>
      </c>
      <c r="D625" t="s">
        <v>408</v>
      </c>
      <c r="E625" t="b">
        <v>1</v>
      </c>
    </row>
    <row r="626" spans="1:5">
      <c r="A626" t="s">
        <v>2867</v>
      </c>
      <c r="B626" t="s">
        <v>578</v>
      </c>
      <c r="C626" t="s">
        <v>1245</v>
      </c>
      <c r="D626" t="s">
        <v>408</v>
      </c>
      <c r="E626" t="b">
        <v>1</v>
      </c>
    </row>
    <row r="627" spans="1:5">
      <c r="A627" t="s">
        <v>2868</v>
      </c>
      <c r="B627" t="s">
        <v>579</v>
      </c>
      <c r="C627" t="s">
        <v>1245</v>
      </c>
      <c r="D627" t="s">
        <v>408</v>
      </c>
      <c r="E627" t="b">
        <v>1</v>
      </c>
    </row>
    <row r="628" spans="1:5">
      <c r="A628" t="s">
        <v>2869</v>
      </c>
      <c r="B628" t="s">
        <v>580</v>
      </c>
      <c r="C628" t="s">
        <v>1245</v>
      </c>
      <c r="D628" t="s">
        <v>408</v>
      </c>
      <c r="E628" t="b">
        <v>1</v>
      </c>
    </row>
    <row r="629" spans="1:5">
      <c r="A629" t="s">
        <v>2870</v>
      </c>
      <c r="B629" t="s">
        <v>581</v>
      </c>
      <c r="C629" t="s">
        <v>1245</v>
      </c>
      <c r="D629" t="s">
        <v>408</v>
      </c>
      <c r="E629" t="b">
        <v>1</v>
      </c>
    </row>
    <row r="630" spans="1:5">
      <c r="A630" t="s">
        <v>2871</v>
      </c>
      <c r="B630" t="s">
        <v>582</v>
      </c>
      <c r="C630" t="s">
        <v>1245</v>
      </c>
      <c r="D630" t="s">
        <v>408</v>
      </c>
      <c r="E630" t="b">
        <v>1</v>
      </c>
    </row>
    <row r="631" spans="1:5">
      <c r="A631" t="s">
        <v>2872</v>
      </c>
      <c r="B631" t="s">
        <v>583</v>
      </c>
      <c r="C631" t="s">
        <v>1245</v>
      </c>
      <c r="D631" t="s">
        <v>408</v>
      </c>
      <c r="E631" t="b">
        <v>1</v>
      </c>
    </row>
    <row r="632" spans="1:5">
      <c r="A632" t="s">
        <v>2873</v>
      </c>
      <c r="B632" t="s">
        <v>584</v>
      </c>
      <c r="C632" t="s">
        <v>1245</v>
      </c>
      <c r="D632" t="s">
        <v>408</v>
      </c>
      <c r="E632" t="b">
        <v>1</v>
      </c>
    </row>
    <row r="633" spans="1:5">
      <c r="A633" t="s">
        <v>2874</v>
      </c>
      <c r="B633" t="s">
        <v>585</v>
      </c>
      <c r="C633" t="s">
        <v>1245</v>
      </c>
      <c r="D633" t="s">
        <v>408</v>
      </c>
      <c r="E633" t="b">
        <v>1</v>
      </c>
    </row>
    <row r="634" spans="1:5">
      <c r="A634" t="s">
        <v>2875</v>
      </c>
      <c r="B634" t="s">
        <v>586</v>
      </c>
      <c r="C634" t="s">
        <v>1245</v>
      </c>
      <c r="D634" t="s">
        <v>408</v>
      </c>
      <c r="E634" t="b">
        <v>1</v>
      </c>
    </row>
    <row r="635" spans="1:5">
      <c r="A635" t="s">
        <v>2876</v>
      </c>
      <c r="B635" t="s">
        <v>587</v>
      </c>
      <c r="C635" t="s">
        <v>1245</v>
      </c>
      <c r="D635" t="s">
        <v>408</v>
      </c>
      <c r="E635" t="b">
        <v>1</v>
      </c>
    </row>
    <row r="636" spans="1:5">
      <c r="A636" t="s">
        <v>2877</v>
      </c>
      <c r="B636" t="s">
        <v>588</v>
      </c>
      <c r="C636" t="s">
        <v>1245</v>
      </c>
      <c r="D636" t="s">
        <v>408</v>
      </c>
      <c r="E636" t="b">
        <v>1</v>
      </c>
    </row>
    <row r="637" spans="1:5">
      <c r="A637" t="s">
        <v>2878</v>
      </c>
      <c r="B637" t="s">
        <v>589</v>
      </c>
      <c r="C637" t="s">
        <v>1245</v>
      </c>
      <c r="D637" t="s">
        <v>408</v>
      </c>
      <c r="E637" t="b">
        <v>1</v>
      </c>
    </row>
    <row r="638" spans="1:5">
      <c r="A638" t="s">
        <v>2879</v>
      </c>
      <c r="B638" t="s">
        <v>590</v>
      </c>
      <c r="C638" t="s">
        <v>1245</v>
      </c>
      <c r="D638" t="s">
        <v>408</v>
      </c>
      <c r="E638" t="b">
        <v>1</v>
      </c>
    </row>
    <row r="639" spans="1:5">
      <c r="A639" t="s">
        <v>2880</v>
      </c>
      <c r="B639" t="s">
        <v>591</v>
      </c>
      <c r="C639" t="s">
        <v>1245</v>
      </c>
      <c r="D639" t="s">
        <v>408</v>
      </c>
      <c r="E639" t="b">
        <v>1</v>
      </c>
    </row>
    <row r="640" spans="1:5">
      <c r="A640" t="s">
        <v>2881</v>
      </c>
      <c r="B640" t="s">
        <v>592</v>
      </c>
      <c r="C640" t="s">
        <v>1245</v>
      </c>
      <c r="D640" t="s">
        <v>408</v>
      </c>
      <c r="E640" t="b">
        <v>1</v>
      </c>
    </row>
    <row r="641" spans="1:5">
      <c r="A641" t="s">
        <v>2882</v>
      </c>
      <c r="B641" t="s">
        <v>628</v>
      </c>
      <c r="C641" t="s">
        <v>1245</v>
      </c>
      <c r="D641" t="s">
        <v>408</v>
      </c>
      <c r="E641" t="b">
        <v>1</v>
      </c>
    </row>
    <row r="642" spans="1:5">
      <c r="A642" t="s">
        <v>2883</v>
      </c>
      <c r="B642" t="s">
        <v>630</v>
      </c>
      <c r="C642" t="s">
        <v>1245</v>
      </c>
      <c r="D642" t="s">
        <v>408</v>
      </c>
      <c r="E642" t="b">
        <v>1</v>
      </c>
    </row>
    <row r="643" spans="1:5">
      <c r="A643" t="s">
        <v>2884</v>
      </c>
      <c r="B643" t="s">
        <v>631</v>
      </c>
      <c r="C643" t="s">
        <v>1245</v>
      </c>
      <c r="D643" t="s">
        <v>408</v>
      </c>
      <c r="E643" t="b">
        <v>1</v>
      </c>
    </row>
    <row r="644" spans="1:5">
      <c r="A644" t="s">
        <v>2885</v>
      </c>
      <c r="B644" t="s">
        <v>632</v>
      </c>
      <c r="C644" t="s">
        <v>1245</v>
      </c>
      <c r="D644" t="s">
        <v>408</v>
      </c>
      <c r="E644" t="b">
        <v>1</v>
      </c>
    </row>
    <row r="645" spans="1:5">
      <c r="A645" t="s">
        <v>2886</v>
      </c>
      <c r="B645" t="s">
        <v>633</v>
      </c>
      <c r="C645" t="s">
        <v>1245</v>
      </c>
      <c r="D645" t="s">
        <v>408</v>
      </c>
      <c r="E645" t="b">
        <v>1</v>
      </c>
    </row>
    <row r="646" spans="1:5">
      <c r="A646" t="s">
        <v>2887</v>
      </c>
      <c r="B646" t="s">
        <v>634</v>
      </c>
      <c r="C646" t="s">
        <v>1245</v>
      </c>
      <c r="D646" t="s">
        <v>408</v>
      </c>
      <c r="E646" t="b">
        <v>1</v>
      </c>
    </row>
    <row r="647" spans="1:5">
      <c r="A647" t="s">
        <v>2888</v>
      </c>
      <c r="B647" t="s">
        <v>1077</v>
      </c>
      <c r="C647" t="s">
        <v>1245</v>
      </c>
      <c r="D647" t="s">
        <v>408</v>
      </c>
      <c r="E647" t="b">
        <v>1</v>
      </c>
    </row>
    <row r="648" spans="1:5">
      <c r="A648" t="s">
        <v>2889</v>
      </c>
      <c r="B648" t="s">
        <v>1079</v>
      </c>
      <c r="C648" t="s">
        <v>1245</v>
      </c>
      <c r="D648" t="s">
        <v>408</v>
      </c>
      <c r="E648" t="b">
        <v>1</v>
      </c>
    </row>
    <row r="649" spans="1:5">
      <c r="A649" t="s">
        <v>2890</v>
      </c>
      <c r="B649" t="s">
        <v>1080</v>
      </c>
      <c r="C649" t="s">
        <v>1245</v>
      </c>
      <c r="D649" t="s">
        <v>408</v>
      </c>
      <c r="E649" t="b">
        <v>1</v>
      </c>
    </row>
    <row r="650" spans="1:5">
      <c r="A650" t="s">
        <v>2891</v>
      </c>
      <c r="B650" t="s">
        <v>1081</v>
      </c>
      <c r="C650" t="s">
        <v>1245</v>
      </c>
      <c r="D650" t="s">
        <v>408</v>
      </c>
      <c r="E650" t="b">
        <v>1</v>
      </c>
    </row>
    <row r="651" spans="1:5">
      <c r="A651" t="s">
        <v>2892</v>
      </c>
      <c r="B651" t="s">
        <v>1082</v>
      </c>
      <c r="C651" t="s">
        <v>1245</v>
      </c>
      <c r="D651" t="s">
        <v>408</v>
      </c>
      <c r="E651" t="b">
        <v>1</v>
      </c>
    </row>
    <row r="652" spans="1:5">
      <c r="A652" t="s">
        <v>2893</v>
      </c>
      <c r="B652" t="s">
        <v>1083</v>
      </c>
      <c r="C652" t="s">
        <v>1245</v>
      </c>
      <c r="D652" t="s">
        <v>408</v>
      </c>
      <c r="E652" t="b">
        <v>1</v>
      </c>
    </row>
    <row r="653" spans="1:5">
      <c r="A653" t="s">
        <v>2894</v>
      </c>
      <c r="B653" t="s">
        <v>1084</v>
      </c>
      <c r="C653" t="s">
        <v>1245</v>
      </c>
      <c r="D653" t="s">
        <v>408</v>
      </c>
      <c r="E653" t="b">
        <v>1</v>
      </c>
    </row>
    <row r="654" spans="1:5">
      <c r="A654" t="s">
        <v>2895</v>
      </c>
      <c r="B654" t="s">
        <v>1085</v>
      </c>
      <c r="C654" t="s">
        <v>1245</v>
      </c>
      <c r="D654" t="s">
        <v>408</v>
      </c>
      <c r="E654" t="b">
        <v>1</v>
      </c>
    </row>
    <row r="655" spans="1:5">
      <c r="A655" t="s">
        <v>2896</v>
      </c>
      <c r="B655" t="s">
        <v>1086</v>
      </c>
      <c r="C655" t="s">
        <v>1245</v>
      </c>
      <c r="D655" t="s">
        <v>408</v>
      </c>
      <c r="E655" t="b">
        <v>1</v>
      </c>
    </row>
    <row r="656" spans="1:5">
      <c r="A656" t="s">
        <v>2897</v>
      </c>
      <c r="B656" t="s">
        <v>1087</v>
      </c>
      <c r="C656" t="s">
        <v>1245</v>
      </c>
      <c r="D656" t="s">
        <v>408</v>
      </c>
      <c r="E656" t="b">
        <v>1</v>
      </c>
    </row>
    <row r="657" spans="1:5">
      <c r="A657" t="s">
        <v>2898</v>
      </c>
      <c r="B657" t="s">
        <v>1088</v>
      </c>
      <c r="C657" t="s">
        <v>1245</v>
      </c>
      <c r="D657" t="s">
        <v>408</v>
      </c>
      <c r="E657" t="b">
        <v>1</v>
      </c>
    </row>
    <row r="658" spans="1:5">
      <c r="A658" t="s">
        <v>2899</v>
      </c>
      <c r="B658" t="s">
        <v>1089</v>
      </c>
      <c r="C658" t="s">
        <v>1245</v>
      </c>
      <c r="D658" t="s">
        <v>408</v>
      </c>
      <c r="E658" t="b">
        <v>1</v>
      </c>
    </row>
    <row r="659" spans="1:5">
      <c r="A659" t="s">
        <v>2900</v>
      </c>
      <c r="B659" t="s">
        <v>1090</v>
      </c>
      <c r="C659" t="s">
        <v>1245</v>
      </c>
      <c r="D659" t="s">
        <v>408</v>
      </c>
      <c r="E659" t="b">
        <v>1</v>
      </c>
    </row>
    <row r="660" spans="1:5">
      <c r="A660" t="s">
        <v>2901</v>
      </c>
      <c r="B660" t="s">
        <v>1091</v>
      </c>
      <c r="C660" t="s">
        <v>1245</v>
      </c>
      <c r="D660" t="s">
        <v>408</v>
      </c>
      <c r="E660" t="b">
        <v>1</v>
      </c>
    </row>
    <row r="661" spans="1:5">
      <c r="A661" t="s">
        <v>2902</v>
      </c>
      <c r="B661" t="s">
        <v>1092</v>
      </c>
      <c r="C661" t="s">
        <v>1245</v>
      </c>
      <c r="D661" t="s">
        <v>408</v>
      </c>
      <c r="E661" t="b">
        <v>1</v>
      </c>
    </row>
    <row r="662" spans="1:5">
      <c r="A662" t="s">
        <v>2903</v>
      </c>
      <c r="B662" t="s">
        <v>1093</v>
      </c>
      <c r="C662" t="s">
        <v>1245</v>
      </c>
      <c r="D662" t="s">
        <v>408</v>
      </c>
      <c r="E662" t="b">
        <v>1</v>
      </c>
    </row>
    <row r="663" spans="1:5">
      <c r="A663" t="s">
        <v>2904</v>
      </c>
      <c r="B663" t="s">
        <v>1094</v>
      </c>
      <c r="C663" t="s">
        <v>1245</v>
      </c>
      <c r="D663" t="s">
        <v>408</v>
      </c>
      <c r="E663" t="b">
        <v>1</v>
      </c>
    </row>
    <row r="664" spans="1:5">
      <c r="A664" t="s">
        <v>2905</v>
      </c>
      <c r="B664" t="s">
        <v>1095</v>
      </c>
      <c r="C664" t="s">
        <v>1245</v>
      </c>
      <c r="D664" t="s">
        <v>408</v>
      </c>
      <c r="E664" t="b">
        <v>1</v>
      </c>
    </row>
    <row r="665" spans="1:5">
      <c r="A665" t="s">
        <v>2906</v>
      </c>
      <c r="B665" t="s">
        <v>1096</v>
      </c>
      <c r="C665" t="s">
        <v>1245</v>
      </c>
      <c r="D665" t="s">
        <v>408</v>
      </c>
      <c r="E665" t="b">
        <v>1</v>
      </c>
    </row>
    <row r="666" spans="1:5">
      <c r="A666" t="s">
        <v>2907</v>
      </c>
      <c r="B666" t="s">
        <v>1097</v>
      </c>
      <c r="C666" t="s">
        <v>1245</v>
      </c>
      <c r="D666" t="s">
        <v>408</v>
      </c>
      <c r="E666" t="b">
        <v>1</v>
      </c>
    </row>
    <row r="667" spans="1:5">
      <c r="A667" t="s">
        <v>2908</v>
      </c>
      <c r="B667" t="s">
        <v>1098</v>
      </c>
      <c r="C667" t="s">
        <v>1245</v>
      </c>
      <c r="D667" t="s">
        <v>408</v>
      </c>
      <c r="E667" t="b">
        <v>1</v>
      </c>
    </row>
    <row r="668" spans="1:5">
      <c r="A668" t="s">
        <v>2909</v>
      </c>
      <c r="B668" t="s">
        <v>1099</v>
      </c>
      <c r="C668" t="s">
        <v>1245</v>
      </c>
      <c r="D668" t="s">
        <v>408</v>
      </c>
      <c r="E668" t="b">
        <v>1</v>
      </c>
    </row>
    <row r="669" spans="1:5">
      <c r="A669" t="s">
        <v>2910</v>
      </c>
      <c r="B669" t="s">
        <v>1100</v>
      </c>
      <c r="C669" t="s">
        <v>1245</v>
      </c>
      <c r="D669" t="s">
        <v>408</v>
      </c>
      <c r="E669" t="b">
        <v>1</v>
      </c>
    </row>
    <row r="670" spans="1:5">
      <c r="A670" t="s">
        <v>2911</v>
      </c>
      <c r="B670" t="s">
        <v>733</v>
      </c>
      <c r="C670" t="s">
        <v>1245</v>
      </c>
      <c r="D670" t="s">
        <v>408</v>
      </c>
      <c r="E670" t="b">
        <v>1</v>
      </c>
    </row>
    <row r="671" spans="1:5">
      <c r="A671" t="s">
        <v>2912</v>
      </c>
      <c r="B671" t="s">
        <v>734</v>
      </c>
      <c r="C671" t="s">
        <v>1245</v>
      </c>
      <c r="D671" t="s">
        <v>408</v>
      </c>
      <c r="E671" t="b">
        <v>1</v>
      </c>
    </row>
    <row r="672" spans="1:5">
      <c r="A672" t="s">
        <v>2913</v>
      </c>
      <c r="B672" t="s">
        <v>735</v>
      </c>
      <c r="C672" t="s">
        <v>1245</v>
      </c>
      <c r="D672" t="s">
        <v>408</v>
      </c>
      <c r="E672" t="b">
        <v>1</v>
      </c>
    </row>
    <row r="673" spans="1:5">
      <c r="A673" t="s">
        <v>2914</v>
      </c>
      <c r="B673" t="s">
        <v>736</v>
      </c>
      <c r="C673" t="s">
        <v>1245</v>
      </c>
      <c r="D673" t="s">
        <v>408</v>
      </c>
      <c r="E673" t="b">
        <v>1</v>
      </c>
    </row>
    <row r="674" spans="1:5">
      <c r="A674" t="s">
        <v>2915</v>
      </c>
      <c r="B674" t="s">
        <v>737</v>
      </c>
      <c r="C674" t="s">
        <v>1245</v>
      </c>
      <c r="D674" t="s">
        <v>408</v>
      </c>
      <c r="E674" t="b">
        <v>1</v>
      </c>
    </row>
    <row r="675" spans="1:5">
      <c r="A675" t="s">
        <v>2916</v>
      </c>
      <c r="B675" t="s">
        <v>415</v>
      </c>
      <c r="C675" t="s">
        <v>1245</v>
      </c>
      <c r="D675" t="s">
        <v>408</v>
      </c>
      <c r="E675" t="b">
        <v>1</v>
      </c>
    </row>
    <row r="676" spans="1:5">
      <c r="A676" t="s">
        <v>2917</v>
      </c>
      <c r="B676" t="s">
        <v>417</v>
      </c>
      <c r="C676" t="s">
        <v>1245</v>
      </c>
      <c r="D676" t="s">
        <v>408</v>
      </c>
      <c r="E676" t="b">
        <v>1</v>
      </c>
    </row>
    <row r="677" spans="1:5">
      <c r="A677" t="s">
        <v>2918</v>
      </c>
      <c r="B677" t="s">
        <v>418</v>
      </c>
      <c r="C677" t="s">
        <v>1245</v>
      </c>
      <c r="D677" t="s">
        <v>408</v>
      </c>
      <c r="E677" t="b">
        <v>1</v>
      </c>
    </row>
    <row r="678" spans="1:5">
      <c r="A678" t="s">
        <v>2919</v>
      </c>
      <c r="B678" t="s">
        <v>419</v>
      </c>
      <c r="C678" t="s">
        <v>1245</v>
      </c>
      <c r="D678" t="s">
        <v>408</v>
      </c>
      <c r="E678" t="b">
        <v>1</v>
      </c>
    </row>
    <row r="679" spans="1:5">
      <c r="A679" t="s">
        <v>2920</v>
      </c>
      <c r="B679" t="s">
        <v>420</v>
      </c>
      <c r="C679" t="s">
        <v>1245</v>
      </c>
      <c r="D679" t="s">
        <v>408</v>
      </c>
      <c r="E679" t="b">
        <v>1</v>
      </c>
    </row>
    <row r="680" spans="1:5">
      <c r="A680" t="s">
        <v>2921</v>
      </c>
      <c r="B680" t="s">
        <v>738</v>
      </c>
      <c r="C680" t="s">
        <v>1245</v>
      </c>
      <c r="D680" t="s">
        <v>408</v>
      </c>
      <c r="E680" t="b">
        <v>1</v>
      </c>
    </row>
    <row r="681" spans="1:5">
      <c r="A681" t="s">
        <v>2922</v>
      </c>
      <c r="B681" t="s">
        <v>739</v>
      </c>
      <c r="C681" t="s">
        <v>1245</v>
      </c>
      <c r="D681" t="s">
        <v>408</v>
      </c>
      <c r="E681" t="b">
        <v>1</v>
      </c>
    </row>
    <row r="682" spans="1:5">
      <c r="A682" t="s">
        <v>2923</v>
      </c>
      <c r="B682" t="s">
        <v>740</v>
      </c>
      <c r="C682" t="s">
        <v>1245</v>
      </c>
      <c r="D682" t="s">
        <v>408</v>
      </c>
      <c r="E682" t="b">
        <v>1</v>
      </c>
    </row>
    <row r="683" spans="1:5">
      <c r="A683" t="s">
        <v>2924</v>
      </c>
      <c r="B683" t="s">
        <v>741</v>
      </c>
      <c r="C683" t="s">
        <v>1245</v>
      </c>
      <c r="D683" t="s">
        <v>408</v>
      </c>
      <c r="E683" t="b">
        <v>1</v>
      </c>
    </row>
    <row r="684" spans="1:5">
      <c r="A684" t="s">
        <v>2925</v>
      </c>
      <c r="B684" t="s">
        <v>742</v>
      </c>
      <c r="C684" t="s">
        <v>1245</v>
      </c>
      <c r="D684" t="s">
        <v>408</v>
      </c>
      <c r="E684" t="b">
        <v>1</v>
      </c>
    </row>
    <row r="685" spans="1:5">
      <c r="A685" t="s">
        <v>2926</v>
      </c>
      <c r="B685" t="s">
        <v>743</v>
      </c>
      <c r="C685" t="s">
        <v>1245</v>
      </c>
      <c r="D685" t="s">
        <v>408</v>
      </c>
      <c r="E685" t="b">
        <v>1</v>
      </c>
    </row>
    <row r="686" spans="1:5">
      <c r="A686" t="s">
        <v>2927</v>
      </c>
      <c r="B686" t="s">
        <v>744</v>
      </c>
      <c r="C686" t="s">
        <v>1245</v>
      </c>
      <c r="D686" t="s">
        <v>408</v>
      </c>
      <c r="E686" t="b">
        <v>1</v>
      </c>
    </row>
    <row r="687" spans="1:5">
      <c r="A687" t="s">
        <v>2928</v>
      </c>
      <c r="B687" t="s">
        <v>745</v>
      </c>
      <c r="C687" t="s">
        <v>1245</v>
      </c>
      <c r="D687" t="s">
        <v>408</v>
      </c>
      <c r="E687" t="b">
        <v>1</v>
      </c>
    </row>
    <row r="688" spans="1:5">
      <c r="A688" t="s">
        <v>2929</v>
      </c>
      <c r="B688" t="s">
        <v>746</v>
      </c>
      <c r="C688" t="s">
        <v>1245</v>
      </c>
      <c r="D688" t="s">
        <v>408</v>
      </c>
      <c r="E688" t="b">
        <v>1</v>
      </c>
    </row>
    <row r="689" spans="1:5">
      <c r="A689" t="s">
        <v>2930</v>
      </c>
      <c r="B689" t="s">
        <v>747</v>
      </c>
      <c r="C689" t="s">
        <v>1245</v>
      </c>
      <c r="D689" t="s">
        <v>408</v>
      </c>
      <c r="E689" t="b">
        <v>1</v>
      </c>
    </row>
    <row r="690" spans="1:5">
      <c r="A690" t="s">
        <v>2931</v>
      </c>
      <c r="B690" t="s">
        <v>748</v>
      </c>
      <c r="C690" t="s">
        <v>1245</v>
      </c>
      <c r="D690" t="s">
        <v>408</v>
      </c>
      <c r="E690" t="b">
        <v>1</v>
      </c>
    </row>
    <row r="691" spans="1:5">
      <c r="A691" t="s">
        <v>2932</v>
      </c>
      <c r="B691" t="s">
        <v>749</v>
      </c>
      <c r="C691" t="s">
        <v>1245</v>
      </c>
      <c r="D691" t="s">
        <v>408</v>
      </c>
      <c r="E691" t="b">
        <v>1</v>
      </c>
    </row>
    <row r="692" spans="1:5">
      <c r="A692" t="s">
        <v>2933</v>
      </c>
      <c r="B692" t="s">
        <v>750</v>
      </c>
      <c r="C692" t="s">
        <v>1245</v>
      </c>
      <c r="D692" t="s">
        <v>408</v>
      </c>
      <c r="E692" t="b">
        <v>1</v>
      </c>
    </row>
    <row r="693" spans="1:5">
      <c r="A693" t="s">
        <v>2934</v>
      </c>
      <c r="B693" t="s">
        <v>751</v>
      </c>
      <c r="C693" t="s">
        <v>1245</v>
      </c>
      <c r="D693" t="s">
        <v>408</v>
      </c>
      <c r="E693" t="b">
        <v>1</v>
      </c>
    </row>
    <row r="694" spans="1:5">
      <c r="A694" t="s">
        <v>2935</v>
      </c>
      <c r="B694" t="s">
        <v>752</v>
      </c>
      <c r="C694" t="s">
        <v>1245</v>
      </c>
      <c r="D694" t="s">
        <v>408</v>
      </c>
      <c r="E694" t="b">
        <v>1</v>
      </c>
    </row>
    <row r="695" spans="1:5">
      <c r="A695" t="s">
        <v>2936</v>
      </c>
      <c r="B695" t="s">
        <v>753</v>
      </c>
      <c r="C695" t="s">
        <v>1245</v>
      </c>
      <c r="D695" t="s">
        <v>408</v>
      </c>
      <c r="E695" t="b">
        <v>1</v>
      </c>
    </row>
    <row r="696" spans="1:5">
      <c r="A696" t="s">
        <v>2937</v>
      </c>
      <c r="B696" t="s">
        <v>754</v>
      </c>
      <c r="C696" t="s">
        <v>1245</v>
      </c>
      <c r="D696" t="s">
        <v>408</v>
      </c>
      <c r="E696" t="b">
        <v>1</v>
      </c>
    </row>
    <row r="697" spans="1:5">
      <c r="A697" t="s">
        <v>2938</v>
      </c>
      <c r="B697" t="s">
        <v>755</v>
      </c>
      <c r="C697" t="s">
        <v>1245</v>
      </c>
      <c r="D697" t="s">
        <v>408</v>
      </c>
      <c r="E697" t="b">
        <v>1</v>
      </c>
    </row>
    <row r="698" spans="1:5">
      <c r="A698" t="s">
        <v>2939</v>
      </c>
      <c r="B698" t="s">
        <v>756</v>
      </c>
      <c r="C698" t="s">
        <v>1245</v>
      </c>
      <c r="D698" t="s">
        <v>408</v>
      </c>
      <c r="E698" t="b">
        <v>1</v>
      </c>
    </row>
    <row r="699" spans="1:5">
      <c r="A699" t="s">
        <v>2940</v>
      </c>
      <c r="B699" t="s">
        <v>757</v>
      </c>
      <c r="C699" t="s">
        <v>1245</v>
      </c>
      <c r="D699" t="s">
        <v>408</v>
      </c>
      <c r="E699" t="b">
        <v>1</v>
      </c>
    </row>
    <row r="700" spans="1:5">
      <c r="A700" t="s">
        <v>2941</v>
      </c>
      <c r="B700" t="s">
        <v>758</v>
      </c>
      <c r="C700" t="s">
        <v>1245</v>
      </c>
      <c r="D700" t="s">
        <v>408</v>
      </c>
      <c r="E700" t="b">
        <v>1</v>
      </c>
    </row>
    <row r="701" spans="1:5">
      <c r="A701" t="s">
        <v>2942</v>
      </c>
      <c r="B701" t="s">
        <v>759</v>
      </c>
      <c r="C701" t="s">
        <v>1245</v>
      </c>
      <c r="D701" t="s">
        <v>408</v>
      </c>
      <c r="E701" t="b">
        <v>1</v>
      </c>
    </row>
    <row r="702" spans="1:5">
      <c r="A702" t="s">
        <v>2943</v>
      </c>
      <c r="B702" t="s">
        <v>760</v>
      </c>
      <c r="C702" t="s">
        <v>1245</v>
      </c>
      <c r="D702" t="s">
        <v>408</v>
      </c>
      <c r="E702" t="b">
        <v>1</v>
      </c>
    </row>
    <row r="703" spans="1:5">
      <c r="A703" t="s">
        <v>2944</v>
      </c>
      <c r="B703" t="s">
        <v>761</v>
      </c>
      <c r="C703" t="s">
        <v>1245</v>
      </c>
      <c r="D703" t="s">
        <v>408</v>
      </c>
      <c r="E703" t="b">
        <v>1</v>
      </c>
    </row>
    <row r="704" spans="1:5">
      <c r="A704" t="s">
        <v>2945</v>
      </c>
      <c r="B704" t="s">
        <v>762</v>
      </c>
      <c r="C704" t="s">
        <v>1245</v>
      </c>
      <c r="D704" t="s">
        <v>408</v>
      </c>
      <c r="E704" t="b">
        <v>1</v>
      </c>
    </row>
    <row r="705" spans="1:5">
      <c r="A705" t="s">
        <v>2946</v>
      </c>
      <c r="B705" t="s">
        <v>763</v>
      </c>
      <c r="C705" t="s">
        <v>1245</v>
      </c>
      <c r="D705" t="s">
        <v>408</v>
      </c>
      <c r="E705" t="b">
        <v>1</v>
      </c>
    </row>
    <row r="706" spans="1:5">
      <c r="A706" t="s">
        <v>2947</v>
      </c>
      <c r="B706" t="s">
        <v>764</v>
      </c>
      <c r="C706" t="s">
        <v>1245</v>
      </c>
      <c r="D706" t="s">
        <v>408</v>
      </c>
      <c r="E706" t="b">
        <v>1</v>
      </c>
    </row>
    <row r="707" spans="1:5">
      <c r="A707" t="s">
        <v>2948</v>
      </c>
      <c r="B707" t="s">
        <v>765</v>
      </c>
      <c r="C707" t="s">
        <v>1245</v>
      </c>
      <c r="D707" t="s">
        <v>408</v>
      </c>
      <c r="E707" t="b">
        <v>1</v>
      </c>
    </row>
    <row r="708" spans="1:5">
      <c r="A708" t="s">
        <v>2949</v>
      </c>
      <c r="B708" t="s">
        <v>766</v>
      </c>
      <c r="C708" t="s">
        <v>1245</v>
      </c>
      <c r="D708" t="s">
        <v>408</v>
      </c>
      <c r="E708" t="b">
        <v>1</v>
      </c>
    </row>
    <row r="709" spans="1:5">
      <c r="A709" t="s">
        <v>2950</v>
      </c>
      <c r="B709" t="s">
        <v>767</v>
      </c>
      <c r="C709" t="s">
        <v>1245</v>
      </c>
      <c r="D709" t="s">
        <v>408</v>
      </c>
      <c r="E709" t="b">
        <v>1</v>
      </c>
    </row>
    <row r="710" spans="1:5">
      <c r="A710" t="s">
        <v>2951</v>
      </c>
      <c r="B710" t="s">
        <v>768</v>
      </c>
      <c r="C710" t="s">
        <v>1245</v>
      </c>
      <c r="D710" t="s">
        <v>408</v>
      </c>
      <c r="E710" t="b">
        <v>1</v>
      </c>
    </row>
    <row r="711" spans="1:5">
      <c r="A711" t="s">
        <v>2952</v>
      </c>
      <c r="B711" t="s">
        <v>1056</v>
      </c>
      <c r="C711" t="s">
        <v>1245</v>
      </c>
      <c r="D711" t="s">
        <v>408</v>
      </c>
      <c r="E711" t="b">
        <v>1</v>
      </c>
    </row>
    <row r="712" spans="1:5">
      <c r="A712" t="s">
        <v>2953</v>
      </c>
      <c r="B712" t="s">
        <v>1057</v>
      </c>
      <c r="C712" t="s">
        <v>1245</v>
      </c>
      <c r="D712" t="s">
        <v>408</v>
      </c>
      <c r="E712" t="b">
        <v>1</v>
      </c>
    </row>
    <row r="713" spans="1:5">
      <c r="A713" t="s">
        <v>2954</v>
      </c>
      <c r="B713" t="s">
        <v>1058</v>
      </c>
      <c r="C713" t="s">
        <v>1245</v>
      </c>
      <c r="D713" t="s">
        <v>408</v>
      </c>
      <c r="E713" t="b">
        <v>1</v>
      </c>
    </row>
    <row r="714" spans="1:5">
      <c r="A714" t="s">
        <v>2955</v>
      </c>
      <c r="B714" t="s">
        <v>1059</v>
      </c>
      <c r="C714" t="s">
        <v>1245</v>
      </c>
      <c r="D714" t="s">
        <v>408</v>
      </c>
      <c r="E714" t="b">
        <v>1</v>
      </c>
    </row>
    <row r="715" spans="1:5">
      <c r="A715" t="s">
        <v>2956</v>
      </c>
      <c r="B715" t="s">
        <v>1060</v>
      </c>
      <c r="C715" t="s">
        <v>1245</v>
      </c>
      <c r="D715" t="s">
        <v>408</v>
      </c>
      <c r="E715" t="b">
        <v>1</v>
      </c>
    </row>
    <row r="716" spans="1:5">
      <c r="A716" t="s">
        <v>2957</v>
      </c>
      <c r="B716" t="s">
        <v>1061</v>
      </c>
      <c r="C716" t="s">
        <v>1245</v>
      </c>
      <c r="D716" t="s">
        <v>408</v>
      </c>
      <c r="E716" t="b">
        <v>1</v>
      </c>
    </row>
    <row r="717" spans="1:5">
      <c r="A717" t="s">
        <v>2958</v>
      </c>
      <c r="B717" t="s">
        <v>1062</v>
      </c>
      <c r="C717" t="s">
        <v>1245</v>
      </c>
      <c r="D717" t="s">
        <v>408</v>
      </c>
      <c r="E717" t="b">
        <v>1</v>
      </c>
    </row>
    <row r="718" spans="1:5">
      <c r="A718" t="s">
        <v>2959</v>
      </c>
      <c r="B718" t="s">
        <v>1063</v>
      </c>
      <c r="C718" t="s">
        <v>1245</v>
      </c>
      <c r="D718" t="s">
        <v>408</v>
      </c>
      <c r="E718" t="b">
        <v>1</v>
      </c>
    </row>
    <row r="719" spans="1:5">
      <c r="A719" t="s">
        <v>2960</v>
      </c>
      <c r="B719" t="s">
        <v>1064</v>
      </c>
      <c r="C719" t="s">
        <v>1245</v>
      </c>
      <c r="D719" t="s">
        <v>408</v>
      </c>
      <c r="E719" t="b">
        <v>1</v>
      </c>
    </row>
    <row r="720" spans="1:5">
      <c r="A720" t="s">
        <v>2961</v>
      </c>
      <c r="B720" t="s">
        <v>1065</v>
      </c>
      <c r="C720" t="s">
        <v>1245</v>
      </c>
      <c r="D720" t="s">
        <v>408</v>
      </c>
      <c r="E720" t="b">
        <v>1</v>
      </c>
    </row>
    <row r="721" spans="1:5">
      <c r="A721" t="s">
        <v>2962</v>
      </c>
      <c r="B721" t="s">
        <v>1066</v>
      </c>
      <c r="C721" t="s">
        <v>1245</v>
      </c>
      <c r="D721" t="s">
        <v>408</v>
      </c>
      <c r="E721" t="b">
        <v>1</v>
      </c>
    </row>
    <row r="722" spans="1:5">
      <c r="A722" t="s">
        <v>2963</v>
      </c>
      <c r="B722" t="s">
        <v>1067</v>
      </c>
      <c r="C722" t="s">
        <v>1245</v>
      </c>
      <c r="D722" t="s">
        <v>408</v>
      </c>
      <c r="E722" t="b">
        <v>1</v>
      </c>
    </row>
    <row r="723" spans="1:5">
      <c r="A723" t="s">
        <v>2964</v>
      </c>
      <c r="B723" t="s">
        <v>1068</v>
      </c>
      <c r="C723" t="s">
        <v>1245</v>
      </c>
      <c r="D723" t="s">
        <v>408</v>
      </c>
      <c r="E723" t="b">
        <v>1</v>
      </c>
    </row>
    <row r="724" spans="1:5">
      <c r="A724" t="s">
        <v>2965</v>
      </c>
      <c r="B724" t="s">
        <v>1069</v>
      </c>
      <c r="C724" t="s">
        <v>1245</v>
      </c>
      <c r="D724" t="s">
        <v>408</v>
      </c>
      <c r="E724" t="b">
        <v>1</v>
      </c>
    </row>
    <row r="725" spans="1:5">
      <c r="A725" t="s">
        <v>2966</v>
      </c>
      <c r="B725" t="s">
        <v>1070</v>
      </c>
      <c r="C725" t="s">
        <v>1245</v>
      </c>
      <c r="D725" t="s">
        <v>408</v>
      </c>
      <c r="E725" t="b">
        <v>1</v>
      </c>
    </row>
    <row r="726" spans="1:5">
      <c r="A726" t="s">
        <v>2967</v>
      </c>
      <c r="B726" t="s">
        <v>423</v>
      </c>
      <c r="C726" t="s">
        <v>1245</v>
      </c>
      <c r="D726" t="s">
        <v>408</v>
      </c>
      <c r="E726" t="b">
        <v>1</v>
      </c>
    </row>
    <row r="727" spans="1:5">
      <c r="A727" t="s">
        <v>2968</v>
      </c>
      <c r="B727" t="s">
        <v>1071</v>
      </c>
      <c r="C727" t="s">
        <v>1245</v>
      </c>
      <c r="D727" t="s">
        <v>408</v>
      </c>
      <c r="E727" t="b">
        <v>1</v>
      </c>
    </row>
    <row r="728" spans="1:5">
      <c r="A728" t="s">
        <v>2969</v>
      </c>
      <c r="B728" t="s">
        <v>1072</v>
      </c>
      <c r="C728" t="s">
        <v>1245</v>
      </c>
      <c r="D728" t="s">
        <v>408</v>
      </c>
      <c r="E728" t="b">
        <v>1</v>
      </c>
    </row>
    <row r="729" spans="1:5">
      <c r="A729" t="s">
        <v>2970</v>
      </c>
      <c r="B729" t="s">
        <v>1073</v>
      </c>
      <c r="C729" t="s">
        <v>1245</v>
      </c>
      <c r="D729" t="s">
        <v>408</v>
      </c>
      <c r="E729" t="b">
        <v>1</v>
      </c>
    </row>
    <row r="730" spans="1:5">
      <c r="A730" t="s">
        <v>2971</v>
      </c>
      <c r="B730" t="s">
        <v>1074</v>
      </c>
      <c r="C730" t="s">
        <v>1245</v>
      </c>
      <c r="D730" t="s">
        <v>408</v>
      </c>
      <c r="E730" t="b">
        <v>1</v>
      </c>
    </row>
    <row r="731" spans="1:5">
      <c r="A731" t="s">
        <v>2972</v>
      </c>
      <c r="B731" t="s">
        <v>1075</v>
      </c>
      <c r="C731" t="s">
        <v>1245</v>
      </c>
      <c r="D731" t="s">
        <v>408</v>
      </c>
      <c r="E731" t="b">
        <v>1</v>
      </c>
    </row>
    <row r="732" spans="1:5">
      <c r="A732" t="s">
        <v>2973</v>
      </c>
      <c r="B732" t="s">
        <v>1076</v>
      </c>
      <c r="C732" t="s">
        <v>1245</v>
      </c>
      <c r="D732" t="s">
        <v>408</v>
      </c>
      <c r="E732" t="b">
        <v>1</v>
      </c>
    </row>
    <row r="733" spans="1:5">
      <c r="A733" t="s">
        <v>2974</v>
      </c>
      <c r="B733" t="s">
        <v>1101</v>
      </c>
      <c r="C733" t="s">
        <v>1245</v>
      </c>
      <c r="D733" t="s">
        <v>408</v>
      </c>
      <c r="E733" t="b">
        <v>1</v>
      </c>
    </row>
    <row r="734" spans="1:5">
      <c r="A734" t="s">
        <v>2975</v>
      </c>
      <c r="B734" t="s">
        <v>1102</v>
      </c>
      <c r="C734" t="s">
        <v>1245</v>
      </c>
      <c r="D734" t="s">
        <v>408</v>
      </c>
      <c r="E734" t="b">
        <v>1</v>
      </c>
    </row>
    <row r="735" spans="1:5">
      <c r="A735" t="s">
        <v>2976</v>
      </c>
      <c r="B735" t="s">
        <v>1103</v>
      </c>
      <c r="C735" t="s">
        <v>1245</v>
      </c>
      <c r="D735" t="s">
        <v>408</v>
      </c>
      <c r="E735" t="b">
        <v>1</v>
      </c>
    </row>
    <row r="736" spans="1:5">
      <c r="A736" t="s">
        <v>2977</v>
      </c>
      <c r="B736" t="s">
        <v>1104</v>
      </c>
      <c r="C736" t="s">
        <v>1245</v>
      </c>
      <c r="D736" t="s">
        <v>408</v>
      </c>
      <c r="E736" t="b">
        <v>1</v>
      </c>
    </row>
    <row r="737" spans="1:5">
      <c r="A737" t="s">
        <v>2978</v>
      </c>
      <c r="B737" t="s">
        <v>1105</v>
      </c>
      <c r="C737" t="s">
        <v>1245</v>
      </c>
      <c r="D737" t="s">
        <v>408</v>
      </c>
      <c r="E737" t="b">
        <v>1</v>
      </c>
    </row>
    <row r="738" spans="1:5">
      <c r="A738" t="s">
        <v>2979</v>
      </c>
      <c r="B738" t="s">
        <v>1106</v>
      </c>
      <c r="C738" t="s">
        <v>1245</v>
      </c>
      <c r="D738" t="s">
        <v>408</v>
      </c>
      <c r="E738" t="b">
        <v>1</v>
      </c>
    </row>
    <row r="739" spans="1:5">
      <c r="A739" t="s">
        <v>2980</v>
      </c>
      <c r="B739" t="s">
        <v>1107</v>
      </c>
      <c r="C739" t="s">
        <v>1245</v>
      </c>
      <c r="D739" t="s">
        <v>408</v>
      </c>
      <c r="E739" t="b">
        <v>1</v>
      </c>
    </row>
    <row r="740" spans="1:5">
      <c r="A740" t="s">
        <v>2981</v>
      </c>
      <c r="B740" t="s">
        <v>1108</v>
      </c>
      <c r="C740" t="s">
        <v>1245</v>
      </c>
      <c r="D740" t="s">
        <v>408</v>
      </c>
      <c r="E740" t="b">
        <v>1</v>
      </c>
    </row>
    <row r="741" spans="1:5">
      <c r="A741" t="s">
        <v>2982</v>
      </c>
      <c r="B741" t="s">
        <v>1109</v>
      </c>
      <c r="C741" t="s">
        <v>1245</v>
      </c>
      <c r="D741" t="s">
        <v>408</v>
      </c>
      <c r="E741" t="b">
        <v>1</v>
      </c>
    </row>
    <row r="742" spans="1:5">
      <c r="A742" t="s">
        <v>2983</v>
      </c>
      <c r="B742" t="s">
        <v>424</v>
      </c>
      <c r="C742" t="s">
        <v>1245</v>
      </c>
      <c r="D742" t="s">
        <v>408</v>
      </c>
      <c r="E742" t="b">
        <v>1</v>
      </c>
    </row>
    <row r="743" spans="1:5">
      <c r="A743" t="s">
        <v>2984</v>
      </c>
      <c r="B743" t="s">
        <v>426</v>
      </c>
      <c r="C743" t="s">
        <v>1245</v>
      </c>
      <c r="D743" t="s">
        <v>408</v>
      </c>
      <c r="E743" t="b">
        <v>1</v>
      </c>
    </row>
    <row r="744" spans="1:5">
      <c r="A744" t="s">
        <v>2985</v>
      </c>
      <c r="B744" t="s">
        <v>1110</v>
      </c>
      <c r="C744" t="s">
        <v>1245</v>
      </c>
      <c r="D744" t="s">
        <v>408</v>
      </c>
      <c r="E744" t="b">
        <v>1</v>
      </c>
    </row>
    <row r="745" spans="1:5">
      <c r="A745" t="s">
        <v>2986</v>
      </c>
      <c r="B745" t="s">
        <v>1111</v>
      </c>
      <c r="C745" t="s">
        <v>1245</v>
      </c>
      <c r="D745" t="s">
        <v>408</v>
      </c>
      <c r="E745" t="b">
        <v>1</v>
      </c>
    </row>
    <row r="746" spans="1:5">
      <c r="A746" t="s">
        <v>2987</v>
      </c>
      <c r="B746" t="s">
        <v>1112</v>
      </c>
      <c r="C746" t="s">
        <v>1245</v>
      </c>
      <c r="D746" t="s">
        <v>408</v>
      </c>
      <c r="E746" t="b">
        <v>1</v>
      </c>
    </row>
    <row r="747" spans="1:5">
      <c r="A747" t="s">
        <v>2988</v>
      </c>
      <c r="B747" t="s">
        <v>1113</v>
      </c>
      <c r="C747" t="s">
        <v>1245</v>
      </c>
      <c r="D747" t="s">
        <v>408</v>
      </c>
      <c r="E747" t="b">
        <v>1</v>
      </c>
    </row>
    <row r="748" spans="1:5">
      <c r="A748" t="s">
        <v>2989</v>
      </c>
      <c r="B748" t="s">
        <v>1114</v>
      </c>
      <c r="C748" t="s">
        <v>1245</v>
      </c>
      <c r="D748" t="s">
        <v>408</v>
      </c>
      <c r="E748" t="b">
        <v>1</v>
      </c>
    </row>
    <row r="749" spans="1:5">
      <c r="A749" t="s">
        <v>2990</v>
      </c>
      <c r="B749" t="s">
        <v>1115</v>
      </c>
      <c r="C749" t="s">
        <v>1245</v>
      </c>
      <c r="D749" t="s">
        <v>408</v>
      </c>
      <c r="E749" t="b">
        <v>1</v>
      </c>
    </row>
    <row r="750" spans="1:5">
      <c r="A750" t="s">
        <v>2991</v>
      </c>
      <c r="B750" t="s">
        <v>1116</v>
      </c>
      <c r="C750" t="s">
        <v>1245</v>
      </c>
      <c r="D750" t="s">
        <v>408</v>
      </c>
      <c r="E750" t="b">
        <v>1</v>
      </c>
    </row>
    <row r="751" spans="1:5">
      <c r="A751" t="s">
        <v>2992</v>
      </c>
      <c r="B751" t="s">
        <v>1117</v>
      </c>
      <c r="C751" t="s">
        <v>1245</v>
      </c>
      <c r="D751" t="s">
        <v>408</v>
      </c>
      <c r="E751" t="b">
        <v>1</v>
      </c>
    </row>
    <row r="752" spans="1:5">
      <c r="A752" t="s">
        <v>2993</v>
      </c>
      <c r="B752" t="s">
        <v>1118</v>
      </c>
      <c r="C752" t="s">
        <v>1245</v>
      </c>
      <c r="D752" t="s">
        <v>408</v>
      </c>
      <c r="E752" t="b">
        <v>1</v>
      </c>
    </row>
    <row r="753" spans="1:5">
      <c r="A753" t="s">
        <v>2994</v>
      </c>
      <c r="B753" t="s">
        <v>1119</v>
      </c>
      <c r="C753" t="s">
        <v>1245</v>
      </c>
      <c r="D753" t="s">
        <v>408</v>
      </c>
      <c r="E753" t="b">
        <v>1</v>
      </c>
    </row>
    <row r="754" spans="1:5">
      <c r="A754" t="s">
        <v>2995</v>
      </c>
      <c r="B754" t="s">
        <v>1120</v>
      </c>
      <c r="C754" t="s">
        <v>1245</v>
      </c>
      <c r="D754" t="s">
        <v>408</v>
      </c>
      <c r="E754" t="b">
        <v>1</v>
      </c>
    </row>
    <row r="755" spans="1:5">
      <c r="A755" t="s">
        <v>2996</v>
      </c>
      <c r="B755" t="s">
        <v>1121</v>
      </c>
      <c r="C755" t="s">
        <v>1245</v>
      </c>
      <c r="D755" t="s">
        <v>408</v>
      </c>
      <c r="E755" t="b">
        <v>1</v>
      </c>
    </row>
    <row r="756" spans="1:5">
      <c r="A756" t="s">
        <v>2997</v>
      </c>
      <c r="B756" t="s">
        <v>1122</v>
      </c>
      <c r="C756" t="s">
        <v>1245</v>
      </c>
      <c r="D756" t="s">
        <v>408</v>
      </c>
      <c r="E756" t="b">
        <v>1</v>
      </c>
    </row>
    <row r="757" spans="1:5">
      <c r="A757" t="s">
        <v>2998</v>
      </c>
      <c r="B757" t="s">
        <v>1123</v>
      </c>
      <c r="C757" t="s">
        <v>1245</v>
      </c>
      <c r="D757" t="s">
        <v>408</v>
      </c>
      <c r="E757" t="b">
        <v>1</v>
      </c>
    </row>
    <row r="758" spans="1:5">
      <c r="A758" t="s">
        <v>2999</v>
      </c>
      <c r="B758" t="s">
        <v>1124</v>
      </c>
      <c r="C758" t="s">
        <v>1245</v>
      </c>
      <c r="D758" t="s">
        <v>408</v>
      </c>
      <c r="E758" t="b">
        <v>1</v>
      </c>
    </row>
    <row r="759" spans="1:5">
      <c r="A759" t="s">
        <v>3000</v>
      </c>
      <c r="B759" t="s">
        <v>1125</v>
      </c>
      <c r="C759" t="s">
        <v>1245</v>
      </c>
      <c r="D759" t="s">
        <v>408</v>
      </c>
      <c r="E759" t="b">
        <v>1</v>
      </c>
    </row>
    <row r="760" spans="1:5">
      <c r="A760" t="s">
        <v>3001</v>
      </c>
      <c r="B760" t="s">
        <v>1126</v>
      </c>
      <c r="C760" t="s">
        <v>1245</v>
      </c>
      <c r="D760" t="s">
        <v>408</v>
      </c>
      <c r="E760" t="b">
        <v>1</v>
      </c>
    </row>
    <row r="761" spans="1:5">
      <c r="A761" t="s">
        <v>3002</v>
      </c>
      <c r="B761" t="s">
        <v>1127</v>
      </c>
      <c r="C761" t="s">
        <v>1245</v>
      </c>
      <c r="D761" t="s">
        <v>408</v>
      </c>
      <c r="E761" t="b">
        <v>1</v>
      </c>
    </row>
    <row r="762" spans="1:5">
      <c r="A762" t="s">
        <v>3003</v>
      </c>
      <c r="B762" t="s">
        <v>1148</v>
      </c>
      <c r="C762" t="s">
        <v>1239</v>
      </c>
      <c r="D762" t="s">
        <v>1149</v>
      </c>
      <c r="E762" t="b">
        <v>1</v>
      </c>
    </row>
    <row r="763" spans="1:5">
      <c r="A763" t="s">
        <v>3004</v>
      </c>
      <c r="B763" t="s">
        <v>1150</v>
      </c>
      <c r="C763" t="s">
        <v>1239</v>
      </c>
      <c r="D763" t="s">
        <v>1149</v>
      </c>
      <c r="E763" t="b">
        <v>1</v>
      </c>
    </row>
    <row r="764" spans="1:5">
      <c r="A764" t="s">
        <v>3005</v>
      </c>
      <c r="B764" t="s">
        <v>1151</v>
      </c>
      <c r="C764" t="s">
        <v>1239</v>
      </c>
      <c r="D764" t="s">
        <v>1149</v>
      </c>
      <c r="E764" t="b">
        <v>1</v>
      </c>
    </row>
    <row r="765" spans="1:5">
      <c r="A765" t="s">
        <v>3006</v>
      </c>
      <c r="B765" t="s">
        <v>1152</v>
      </c>
      <c r="C765" t="s">
        <v>1239</v>
      </c>
      <c r="D765" t="s">
        <v>1149</v>
      </c>
      <c r="E765" t="b">
        <v>1</v>
      </c>
    </row>
    <row r="766" spans="1:5">
      <c r="A766" t="s">
        <v>3007</v>
      </c>
      <c r="B766" t="s">
        <v>1153</v>
      </c>
      <c r="C766" t="s">
        <v>1239</v>
      </c>
      <c r="D766" t="s">
        <v>1149</v>
      </c>
      <c r="E766" t="b">
        <v>1</v>
      </c>
    </row>
    <row r="767" spans="1:5">
      <c r="A767" t="s">
        <v>3008</v>
      </c>
      <c r="B767" t="s">
        <v>1154</v>
      </c>
      <c r="C767" t="s">
        <v>1239</v>
      </c>
      <c r="D767" t="s">
        <v>1149</v>
      </c>
      <c r="E767" t="b">
        <v>1</v>
      </c>
    </row>
    <row r="768" spans="1:5">
      <c r="A768" t="s">
        <v>3009</v>
      </c>
      <c r="B768" t="s">
        <v>1155</v>
      </c>
      <c r="C768" t="s">
        <v>1239</v>
      </c>
      <c r="D768" t="s">
        <v>1149</v>
      </c>
      <c r="E768" t="b">
        <v>1</v>
      </c>
    </row>
    <row r="769" spans="1:5">
      <c r="A769" t="s">
        <v>3010</v>
      </c>
      <c r="B769" t="s">
        <v>1156</v>
      </c>
      <c r="C769" t="s">
        <v>1239</v>
      </c>
      <c r="D769" t="s">
        <v>1149</v>
      </c>
      <c r="E769" t="b">
        <v>1</v>
      </c>
    </row>
    <row r="770" spans="1:5">
      <c r="A770" t="s">
        <v>3011</v>
      </c>
      <c r="B770" t="s">
        <v>1231</v>
      </c>
      <c r="C770" t="s">
        <v>1239</v>
      </c>
      <c r="D770" t="s">
        <v>1149</v>
      </c>
      <c r="E770" t="b">
        <v>1</v>
      </c>
    </row>
    <row r="771" spans="1:5">
      <c r="A771" t="s">
        <v>3012</v>
      </c>
      <c r="B771" t="s">
        <v>1157</v>
      </c>
      <c r="C771" t="s">
        <v>1239</v>
      </c>
      <c r="D771" t="s">
        <v>1149</v>
      </c>
      <c r="E771" t="b">
        <v>1</v>
      </c>
    </row>
    <row r="772" spans="1:5">
      <c r="A772" t="s">
        <v>3013</v>
      </c>
      <c r="B772" t="s">
        <v>1158</v>
      </c>
      <c r="C772" t="s">
        <v>1239</v>
      </c>
      <c r="D772" t="s">
        <v>1149</v>
      </c>
      <c r="E772"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8D7B0-EC7E-4431-B4F3-01AD6E6F0CBE}">
  <dimension ref="A1:E64"/>
  <sheetViews>
    <sheetView workbookViewId="0">
      <selection activeCell="A2" sqref="A2:E6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594</v>
      </c>
      <c r="C2" t="s">
        <v>350</v>
      </c>
      <c r="D2" t="s">
        <v>595</v>
      </c>
      <c r="E2" t="b">
        <v>1</v>
      </c>
    </row>
    <row r="3" spans="1:5">
      <c r="A3" t="s">
        <v>1311</v>
      </c>
      <c r="B3" t="s">
        <v>616</v>
      </c>
      <c r="C3" t="s">
        <v>350</v>
      </c>
      <c r="D3" t="s">
        <v>595</v>
      </c>
      <c r="E3" t="b">
        <v>1</v>
      </c>
    </row>
    <row r="4" spans="1:5">
      <c r="A4" t="s">
        <v>348</v>
      </c>
      <c r="B4" t="s">
        <v>410</v>
      </c>
      <c r="C4" t="s">
        <v>350</v>
      </c>
      <c r="D4" t="s">
        <v>595</v>
      </c>
      <c r="E4" t="b">
        <v>1</v>
      </c>
    </row>
    <row r="5" spans="1:5">
      <c r="A5" t="s">
        <v>352</v>
      </c>
      <c r="B5" t="s">
        <v>666</v>
      </c>
      <c r="C5" t="s">
        <v>350</v>
      </c>
      <c r="D5" t="s">
        <v>595</v>
      </c>
      <c r="E5" t="b">
        <v>1</v>
      </c>
    </row>
    <row r="6" spans="1:5">
      <c r="A6" t="s">
        <v>379</v>
      </c>
      <c r="B6" t="s">
        <v>694</v>
      </c>
      <c r="C6" t="s">
        <v>350</v>
      </c>
      <c r="D6" t="s">
        <v>595</v>
      </c>
      <c r="E6" t="b">
        <v>1</v>
      </c>
    </row>
    <row r="7" spans="1:5">
      <c r="A7" t="s">
        <v>376</v>
      </c>
      <c r="B7" t="s">
        <v>784</v>
      </c>
      <c r="C7" t="s">
        <v>350</v>
      </c>
      <c r="D7" t="s">
        <v>595</v>
      </c>
      <c r="E7" t="b">
        <v>1</v>
      </c>
    </row>
    <row r="8" spans="1:5">
      <c r="A8" t="s">
        <v>1234</v>
      </c>
      <c r="B8" t="s">
        <v>929</v>
      </c>
      <c r="C8" t="s">
        <v>350</v>
      </c>
      <c r="D8" t="s">
        <v>595</v>
      </c>
      <c r="E8" t="b">
        <v>1</v>
      </c>
    </row>
    <row r="9" spans="1:5">
      <c r="A9" t="s">
        <v>1241</v>
      </c>
      <c r="B9" t="s">
        <v>1021</v>
      </c>
      <c r="C9" t="s">
        <v>350</v>
      </c>
      <c r="D9" t="s">
        <v>595</v>
      </c>
      <c r="E9" t="b">
        <v>1</v>
      </c>
    </row>
    <row r="10" spans="1:5">
      <c r="A10" t="s">
        <v>1245</v>
      </c>
      <c r="B10" t="s">
        <v>1146</v>
      </c>
      <c r="C10" t="s">
        <v>350</v>
      </c>
      <c r="D10" t="s">
        <v>595</v>
      </c>
      <c r="E10" t="b">
        <v>1</v>
      </c>
    </row>
    <row r="11" spans="1:5">
      <c r="A11" t="s">
        <v>1239</v>
      </c>
      <c r="B11" t="s">
        <v>1179</v>
      </c>
      <c r="C11" t="s">
        <v>350</v>
      </c>
      <c r="D11" t="s">
        <v>595</v>
      </c>
      <c r="E11" t="b">
        <v>1</v>
      </c>
    </row>
    <row r="12" spans="1:5">
      <c r="A12" t="s">
        <v>1361</v>
      </c>
      <c r="B12" t="s">
        <v>453</v>
      </c>
      <c r="C12" t="s">
        <v>1250</v>
      </c>
      <c r="D12" t="s">
        <v>454</v>
      </c>
      <c r="E12" t="b">
        <v>1</v>
      </c>
    </row>
    <row r="13" spans="1:5">
      <c r="A13" t="s">
        <v>1363</v>
      </c>
      <c r="B13" t="s">
        <v>465</v>
      </c>
      <c r="C13" t="s">
        <v>1250</v>
      </c>
      <c r="D13" t="s">
        <v>454</v>
      </c>
      <c r="E13" t="b">
        <v>1</v>
      </c>
    </row>
    <row r="14" spans="1:5">
      <c r="A14" t="s">
        <v>1365</v>
      </c>
      <c r="B14" t="s">
        <v>474</v>
      </c>
      <c r="C14" t="s">
        <v>1250</v>
      </c>
      <c r="D14" t="s">
        <v>454</v>
      </c>
      <c r="E14" t="b">
        <v>1</v>
      </c>
    </row>
    <row r="15" spans="1:5">
      <c r="A15" t="s">
        <v>1367</v>
      </c>
      <c r="B15" t="s">
        <v>483</v>
      </c>
      <c r="C15" t="s">
        <v>1250</v>
      </c>
      <c r="D15" t="s">
        <v>454</v>
      </c>
      <c r="E15" t="b">
        <v>1</v>
      </c>
    </row>
    <row r="16" spans="1:5">
      <c r="A16" t="s">
        <v>1369</v>
      </c>
      <c r="B16" t="s">
        <v>950</v>
      </c>
      <c r="C16" t="s">
        <v>1250</v>
      </c>
      <c r="D16" t="s">
        <v>454</v>
      </c>
      <c r="E16" t="b">
        <v>1</v>
      </c>
    </row>
    <row r="17" spans="1:5">
      <c r="A17" t="s">
        <v>1353</v>
      </c>
      <c r="B17" t="s">
        <v>959</v>
      </c>
      <c r="C17" t="s">
        <v>1250</v>
      </c>
      <c r="D17" t="s">
        <v>454</v>
      </c>
      <c r="E17" t="b">
        <v>1</v>
      </c>
    </row>
    <row r="18" spans="1:5">
      <c r="A18" t="s">
        <v>1355</v>
      </c>
      <c r="B18" t="s">
        <v>978</v>
      </c>
      <c r="C18" t="s">
        <v>1250</v>
      </c>
      <c r="D18" t="s">
        <v>454</v>
      </c>
      <c r="E18" t="b">
        <v>1</v>
      </c>
    </row>
    <row r="19" spans="1:5">
      <c r="A19" t="s">
        <v>1349</v>
      </c>
      <c r="B19" t="s">
        <v>996</v>
      </c>
      <c r="C19" t="s">
        <v>1250</v>
      </c>
      <c r="D19" t="s">
        <v>454</v>
      </c>
      <c r="E19" t="b">
        <v>1</v>
      </c>
    </row>
    <row r="20" spans="1:5">
      <c r="A20" t="s">
        <v>1347</v>
      </c>
      <c r="B20" t="s">
        <v>996</v>
      </c>
      <c r="C20" t="s">
        <v>1250</v>
      </c>
      <c r="D20" t="s">
        <v>454</v>
      </c>
      <c r="E20" t="b">
        <v>1</v>
      </c>
    </row>
    <row r="21" spans="1:5">
      <c r="A21" t="s">
        <v>2497</v>
      </c>
      <c r="B21" t="s">
        <v>848</v>
      </c>
      <c r="C21" t="s">
        <v>2497</v>
      </c>
      <c r="D21" t="s">
        <v>849</v>
      </c>
      <c r="E21" t="b">
        <v>1</v>
      </c>
    </row>
    <row r="22" spans="1:5">
      <c r="A22" t="s">
        <v>1345</v>
      </c>
      <c r="B22" t="s">
        <v>402</v>
      </c>
      <c r="C22" t="s">
        <v>1248</v>
      </c>
      <c r="D22" t="s">
        <v>403</v>
      </c>
      <c r="E22" t="b">
        <v>1</v>
      </c>
    </row>
    <row r="23" spans="1:5">
      <c r="A23" t="s">
        <v>1351</v>
      </c>
      <c r="B23" t="s">
        <v>552</v>
      </c>
      <c r="C23" t="s">
        <v>1248</v>
      </c>
      <c r="D23" t="s">
        <v>403</v>
      </c>
      <c r="E23" t="b">
        <v>1</v>
      </c>
    </row>
    <row r="24" spans="1:5">
      <c r="A24" t="s">
        <v>1343</v>
      </c>
      <c r="B24" t="s">
        <v>604</v>
      </c>
      <c r="C24" t="s">
        <v>1248</v>
      </c>
      <c r="D24" t="s">
        <v>403</v>
      </c>
      <c r="E24" t="b">
        <v>1</v>
      </c>
    </row>
    <row r="25" spans="1:5">
      <c r="A25" t="s">
        <v>1341</v>
      </c>
      <c r="B25" t="s">
        <v>410</v>
      </c>
      <c r="C25" t="s">
        <v>1248</v>
      </c>
      <c r="D25" t="s">
        <v>403</v>
      </c>
      <c r="E25" t="b">
        <v>1</v>
      </c>
    </row>
    <row r="26" spans="1:5">
      <c r="A26" t="s">
        <v>1317</v>
      </c>
      <c r="B26" t="s">
        <v>629</v>
      </c>
      <c r="C26" t="s">
        <v>1248</v>
      </c>
      <c r="D26" t="s">
        <v>403</v>
      </c>
      <c r="E26" t="b">
        <v>1</v>
      </c>
    </row>
    <row r="27" spans="1:5">
      <c r="A27" t="s">
        <v>1339</v>
      </c>
      <c r="B27" t="s">
        <v>672</v>
      </c>
      <c r="C27" t="s">
        <v>1248</v>
      </c>
      <c r="D27" t="s">
        <v>403</v>
      </c>
      <c r="E27" t="b">
        <v>1</v>
      </c>
    </row>
    <row r="28" spans="1:5">
      <c r="A28" t="s">
        <v>1335</v>
      </c>
      <c r="B28" t="s">
        <v>694</v>
      </c>
      <c r="C28" t="s">
        <v>1248</v>
      </c>
      <c r="D28" t="s">
        <v>403</v>
      </c>
      <c r="E28" t="b">
        <v>1</v>
      </c>
    </row>
    <row r="29" spans="1:5">
      <c r="A29" t="s">
        <v>1337</v>
      </c>
      <c r="B29" t="s">
        <v>770</v>
      </c>
      <c r="C29" t="s">
        <v>1248</v>
      </c>
      <c r="D29" t="s">
        <v>403</v>
      </c>
      <c r="E29" t="b">
        <v>1</v>
      </c>
    </row>
    <row r="30" spans="1:5">
      <c r="A30" t="s">
        <v>1331</v>
      </c>
      <c r="B30" t="s">
        <v>778</v>
      </c>
      <c r="C30" t="s">
        <v>1248</v>
      </c>
      <c r="D30" t="s">
        <v>403</v>
      </c>
      <c r="E30" t="b">
        <v>1</v>
      </c>
    </row>
    <row r="31" spans="1:5">
      <c r="A31" t="s">
        <v>1333</v>
      </c>
      <c r="B31" t="s">
        <v>1021</v>
      </c>
      <c r="C31" t="s">
        <v>1248</v>
      </c>
      <c r="D31" t="s">
        <v>403</v>
      </c>
      <c r="E31" t="b">
        <v>1</v>
      </c>
    </row>
    <row r="32" spans="1:5">
      <c r="A32" t="s">
        <v>1309</v>
      </c>
      <c r="B32" t="s">
        <v>1129</v>
      </c>
      <c r="C32" t="s">
        <v>1248</v>
      </c>
      <c r="D32" t="s">
        <v>403</v>
      </c>
      <c r="E32" t="b">
        <v>1</v>
      </c>
    </row>
    <row r="33" spans="1:5">
      <c r="A33" t="s">
        <v>1315</v>
      </c>
      <c r="B33" t="s">
        <v>1160</v>
      </c>
      <c r="C33" t="s">
        <v>1248</v>
      </c>
      <c r="D33" t="s">
        <v>403</v>
      </c>
      <c r="E33" t="b">
        <v>1</v>
      </c>
    </row>
    <row r="34" spans="1:5">
      <c r="A34" t="s">
        <v>1293</v>
      </c>
      <c r="B34" t="s">
        <v>1202</v>
      </c>
      <c r="C34" t="s">
        <v>1248</v>
      </c>
      <c r="D34" t="s">
        <v>403</v>
      </c>
      <c r="E34" t="b">
        <v>1</v>
      </c>
    </row>
    <row r="35" spans="1:5">
      <c r="A35" t="s">
        <v>1297</v>
      </c>
      <c r="B35" t="s">
        <v>1208</v>
      </c>
      <c r="C35" t="s">
        <v>1248</v>
      </c>
      <c r="D35" t="s">
        <v>403</v>
      </c>
      <c r="E35" t="b">
        <v>1</v>
      </c>
    </row>
    <row r="36" spans="1:5">
      <c r="A36" t="s">
        <v>1301</v>
      </c>
      <c r="B36" t="s">
        <v>1220</v>
      </c>
      <c r="C36" t="s">
        <v>1248</v>
      </c>
      <c r="D36" t="s">
        <v>403</v>
      </c>
      <c r="E36" t="b">
        <v>1</v>
      </c>
    </row>
    <row r="37" spans="1:5">
      <c r="A37" t="s">
        <v>1250</v>
      </c>
      <c r="B37" t="s">
        <v>536</v>
      </c>
      <c r="C37" t="s">
        <v>348</v>
      </c>
      <c r="D37" t="s">
        <v>536</v>
      </c>
      <c r="E37" t="b">
        <v>1</v>
      </c>
    </row>
    <row r="38" spans="1:5">
      <c r="A38" t="s">
        <v>1236</v>
      </c>
      <c r="B38" t="s">
        <v>428</v>
      </c>
      <c r="C38" t="s">
        <v>352</v>
      </c>
      <c r="D38" t="s">
        <v>429</v>
      </c>
      <c r="E38" t="b">
        <v>1</v>
      </c>
    </row>
    <row r="39" spans="1:5">
      <c r="A39" t="s">
        <v>1262</v>
      </c>
      <c r="B39" t="s">
        <v>543</v>
      </c>
      <c r="C39" t="s">
        <v>352</v>
      </c>
      <c r="D39" t="s">
        <v>429</v>
      </c>
      <c r="E39" t="b">
        <v>1</v>
      </c>
    </row>
    <row r="40" spans="1:5">
      <c r="A40" t="s">
        <v>1256</v>
      </c>
      <c r="B40" t="s">
        <v>569</v>
      </c>
      <c r="C40" t="s">
        <v>352</v>
      </c>
      <c r="D40" t="s">
        <v>429</v>
      </c>
      <c r="E40" t="b">
        <v>1</v>
      </c>
    </row>
    <row r="41" spans="1:5">
      <c r="A41" t="s">
        <v>1254</v>
      </c>
      <c r="B41" t="s">
        <v>715</v>
      </c>
      <c r="C41" t="s">
        <v>352</v>
      </c>
      <c r="D41" t="s">
        <v>429</v>
      </c>
      <c r="E41" t="b">
        <v>1</v>
      </c>
    </row>
    <row r="42" spans="1:5">
      <c r="A42" t="s">
        <v>1243</v>
      </c>
      <c r="B42" t="s">
        <v>729</v>
      </c>
      <c r="C42" t="s">
        <v>352</v>
      </c>
      <c r="D42" t="s">
        <v>429</v>
      </c>
      <c r="E42" t="b">
        <v>1</v>
      </c>
    </row>
    <row r="43" spans="1:5">
      <c r="A43" t="s">
        <v>1248</v>
      </c>
      <c r="B43" t="s">
        <v>1141</v>
      </c>
      <c r="C43" t="s">
        <v>352</v>
      </c>
      <c r="D43" t="s">
        <v>429</v>
      </c>
      <c r="E43" t="b">
        <v>1</v>
      </c>
    </row>
    <row r="44" spans="1:5">
      <c r="A44" t="s">
        <v>1264</v>
      </c>
      <c r="B44" t="s">
        <v>500</v>
      </c>
      <c r="C44" t="s">
        <v>379</v>
      </c>
      <c r="D44" t="s">
        <v>501</v>
      </c>
      <c r="E44" t="b">
        <v>1</v>
      </c>
    </row>
    <row r="45" spans="1:5">
      <c r="A45" t="s">
        <v>1268</v>
      </c>
      <c r="B45" t="s">
        <v>511</v>
      </c>
      <c r="C45" t="s">
        <v>379</v>
      </c>
      <c r="D45" t="s">
        <v>501</v>
      </c>
      <c r="E45" t="b">
        <v>1</v>
      </c>
    </row>
    <row r="46" spans="1:5">
      <c r="A46" t="s">
        <v>1258</v>
      </c>
      <c r="B46" t="s">
        <v>969</v>
      </c>
      <c r="C46" t="s">
        <v>379</v>
      </c>
      <c r="D46" t="s">
        <v>501</v>
      </c>
      <c r="E46" t="b">
        <v>1</v>
      </c>
    </row>
    <row r="47" spans="1:5">
      <c r="A47" t="s">
        <v>1266</v>
      </c>
      <c r="B47" t="s">
        <v>978</v>
      </c>
      <c r="C47" t="s">
        <v>379</v>
      </c>
      <c r="D47" t="s">
        <v>501</v>
      </c>
      <c r="E47" t="b">
        <v>1</v>
      </c>
    </row>
    <row r="48" spans="1:5">
      <c r="A48" t="s">
        <v>1260</v>
      </c>
      <c r="B48" t="s">
        <v>996</v>
      </c>
      <c r="C48" t="s">
        <v>379</v>
      </c>
      <c r="D48" t="s">
        <v>501</v>
      </c>
      <c r="E48" t="b">
        <v>1</v>
      </c>
    </row>
    <row r="49" spans="1:5">
      <c r="A49" t="s">
        <v>1321</v>
      </c>
      <c r="B49" t="s">
        <v>536</v>
      </c>
      <c r="C49" t="s">
        <v>376</v>
      </c>
      <c r="D49" t="s">
        <v>538</v>
      </c>
      <c r="E49" t="b">
        <v>1</v>
      </c>
    </row>
    <row r="50" spans="1:5">
      <c r="A50" t="s">
        <v>1252</v>
      </c>
      <c r="B50" t="s">
        <v>805</v>
      </c>
      <c r="C50" t="s">
        <v>376</v>
      </c>
      <c r="D50" t="s">
        <v>538</v>
      </c>
      <c r="E50" t="b">
        <v>1</v>
      </c>
    </row>
    <row r="51" spans="1:5">
      <c r="A51" t="s">
        <v>1270</v>
      </c>
      <c r="B51" t="s">
        <v>840</v>
      </c>
      <c r="C51" t="s">
        <v>376</v>
      </c>
      <c r="D51" t="s">
        <v>538</v>
      </c>
      <c r="E51" t="b">
        <v>1</v>
      </c>
    </row>
    <row r="52" spans="1:5">
      <c r="A52" t="s">
        <v>1305</v>
      </c>
      <c r="B52" t="s">
        <v>851</v>
      </c>
      <c r="C52" t="s">
        <v>376</v>
      </c>
      <c r="D52" t="s">
        <v>538</v>
      </c>
      <c r="E52" t="b">
        <v>1</v>
      </c>
    </row>
    <row r="53" spans="1:5">
      <c r="A53" t="s">
        <v>1307</v>
      </c>
      <c r="B53" t="s">
        <v>907</v>
      </c>
      <c r="C53" t="s">
        <v>376</v>
      </c>
      <c r="D53" t="s">
        <v>538</v>
      </c>
      <c r="E53" t="b">
        <v>1</v>
      </c>
    </row>
    <row r="54" spans="1:5">
      <c r="A54" t="s">
        <v>1319</v>
      </c>
      <c r="B54" t="s">
        <v>914</v>
      </c>
      <c r="C54" t="s">
        <v>376</v>
      </c>
      <c r="D54" t="s">
        <v>538</v>
      </c>
      <c r="E54" t="b">
        <v>1</v>
      </c>
    </row>
    <row r="55" spans="1:5">
      <c r="A55" t="s">
        <v>1381</v>
      </c>
      <c r="B55" t="s">
        <v>3014</v>
      </c>
      <c r="C55" t="s">
        <v>1234</v>
      </c>
      <c r="D55" t="s">
        <v>3015</v>
      </c>
      <c r="E55" t="b">
        <v>1</v>
      </c>
    </row>
    <row r="56" spans="1:5">
      <c r="A56" t="s">
        <v>1371</v>
      </c>
      <c r="B56" t="s">
        <v>914</v>
      </c>
      <c r="C56" t="s">
        <v>1241</v>
      </c>
      <c r="D56" t="s">
        <v>914</v>
      </c>
      <c r="E56" t="b">
        <v>1</v>
      </c>
    </row>
    <row r="57" spans="1:5">
      <c r="A57" t="s">
        <v>1373</v>
      </c>
      <c r="B57" t="s">
        <v>574</v>
      </c>
      <c r="C57" t="s">
        <v>1245</v>
      </c>
      <c r="D57" t="s">
        <v>408</v>
      </c>
      <c r="E57" t="b">
        <v>1</v>
      </c>
    </row>
    <row r="58" spans="1:5">
      <c r="A58" t="s">
        <v>1303</v>
      </c>
      <c r="B58" t="s">
        <v>407</v>
      </c>
      <c r="C58" t="s">
        <v>1245</v>
      </c>
      <c r="D58" t="s">
        <v>408</v>
      </c>
      <c r="E58" t="b">
        <v>1</v>
      </c>
    </row>
    <row r="59" spans="1:5">
      <c r="A59" t="s">
        <v>1313</v>
      </c>
      <c r="B59" t="s">
        <v>629</v>
      </c>
      <c r="C59" t="s">
        <v>1245</v>
      </c>
      <c r="D59" t="s">
        <v>408</v>
      </c>
      <c r="E59" t="b">
        <v>1</v>
      </c>
    </row>
    <row r="60" spans="1:5">
      <c r="A60" t="s">
        <v>1375</v>
      </c>
      <c r="B60" t="s">
        <v>416</v>
      </c>
      <c r="C60" t="s">
        <v>1245</v>
      </c>
      <c r="D60" t="s">
        <v>408</v>
      </c>
      <c r="E60" t="b">
        <v>1</v>
      </c>
    </row>
    <row r="61" spans="1:5">
      <c r="A61" t="s">
        <v>1377</v>
      </c>
      <c r="B61" t="s">
        <v>422</v>
      </c>
      <c r="C61" t="s">
        <v>1245</v>
      </c>
      <c r="D61" t="s">
        <v>408</v>
      </c>
      <c r="E61" t="b">
        <v>1</v>
      </c>
    </row>
    <row r="62" spans="1:5">
      <c r="A62" t="s">
        <v>1379</v>
      </c>
      <c r="B62" t="s">
        <v>1078</v>
      </c>
      <c r="C62" t="s">
        <v>1245</v>
      </c>
      <c r="D62" t="s">
        <v>408</v>
      </c>
      <c r="E62" t="b">
        <v>1</v>
      </c>
    </row>
    <row r="63" spans="1:5">
      <c r="A63" t="s">
        <v>1357</v>
      </c>
      <c r="B63" t="s">
        <v>425</v>
      </c>
      <c r="C63" t="s">
        <v>1245</v>
      </c>
      <c r="D63" t="s">
        <v>408</v>
      </c>
      <c r="E63" t="b">
        <v>1</v>
      </c>
    </row>
    <row r="64" spans="1:5">
      <c r="A64" t="s">
        <v>1359</v>
      </c>
      <c r="B64" t="s">
        <v>1149</v>
      </c>
      <c r="C64" t="s">
        <v>1239</v>
      </c>
      <c r="D64" t="s">
        <v>1149</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81D8B-D871-4B41-A8C7-2A9D5FBCEB82}">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595</v>
      </c>
      <c r="E2" t="b">
        <v>1</v>
      </c>
    </row>
    <row r="3" spans="1:5">
      <c r="A3" t="s">
        <v>348</v>
      </c>
      <c r="B3" t="s">
        <v>536</v>
      </c>
      <c r="E3" t="b">
        <v>1</v>
      </c>
    </row>
    <row r="4" spans="1:5">
      <c r="A4" t="s">
        <v>352</v>
      </c>
      <c r="B4" t="s">
        <v>429</v>
      </c>
      <c r="E4" t="b">
        <v>1</v>
      </c>
    </row>
    <row r="5" spans="1:5">
      <c r="A5" t="s">
        <v>379</v>
      </c>
      <c r="B5" t="s">
        <v>501</v>
      </c>
      <c r="E5" t="b">
        <v>1</v>
      </c>
    </row>
    <row r="6" spans="1:5">
      <c r="A6" t="s">
        <v>2497</v>
      </c>
      <c r="B6" t="s">
        <v>849</v>
      </c>
      <c r="E6" t="b">
        <v>1</v>
      </c>
    </row>
    <row r="7" spans="1:5">
      <c r="A7" t="s">
        <v>376</v>
      </c>
      <c r="B7" t="s">
        <v>538</v>
      </c>
      <c r="E7" t="b">
        <v>1</v>
      </c>
    </row>
    <row r="8" spans="1:5">
      <c r="A8" t="s">
        <v>1234</v>
      </c>
      <c r="B8" t="s">
        <v>3015</v>
      </c>
      <c r="E8" t="b">
        <v>1</v>
      </c>
    </row>
    <row r="9" spans="1:5">
      <c r="A9" t="s">
        <v>1241</v>
      </c>
      <c r="B9" t="s">
        <v>914</v>
      </c>
      <c r="E9" t="b">
        <v>1</v>
      </c>
    </row>
    <row r="10" spans="1:5">
      <c r="A10" t="s">
        <v>1245</v>
      </c>
      <c r="B10" t="s">
        <v>408</v>
      </c>
      <c r="E10" t="b">
        <v>1</v>
      </c>
    </row>
    <row r="11" spans="1:5">
      <c r="A11" t="s">
        <v>1239</v>
      </c>
      <c r="B11" t="s">
        <v>1149</v>
      </c>
      <c r="E11" t="b">
        <v>1</v>
      </c>
    </row>
    <row r="12" spans="1:5">
      <c r="A12" t="s">
        <v>1250</v>
      </c>
      <c r="B12" t="s">
        <v>454</v>
      </c>
      <c r="E12" t="b">
        <v>1</v>
      </c>
    </row>
    <row r="13" spans="1:5">
      <c r="A13" t="s">
        <v>1248</v>
      </c>
      <c r="B13" t="s">
        <v>403</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DF59E-4DC4-4BBF-AD5F-84F51FEC2F23}">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1241</v>
      </c>
      <c r="B2" t="s">
        <v>3016</v>
      </c>
      <c r="E2" t="b">
        <v>1</v>
      </c>
    </row>
    <row r="3" spans="1:5">
      <c r="A3" t="s">
        <v>379</v>
      </c>
      <c r="B3" t="s">
        <v>3017</v>
      </c>
      <c r="E3" t="b">
        <v>1</v>
      </c>
    </row>
    <row r="4" spans="1:5">
      <c r="A4" t="s">
        <v>376</v>
      </c>
      <c r="B4" t="s">
        <v>3018</v>
      </c>
      <c r="E4" t="b">
        <v>1</v>
      </c>
    </row>
    <row r="5" spans="1:5">
      <c r="A5" t="s">
        <v>348</v>
      </c>
      <c r="B5" t="s">
        <v>3019</v>
      </c>
      <c r="E5" t="b">
        <v>1</v>
      </c>
    </row>
    <row r="6" spans="1:5">
      <c r="A6" t="s">
        <v>350</v>
      </c>
      <c r="B6" t="s">
        <v>3020</v>
      </c>
      <c r="E6" t="b">
        <v>1</v>
      </c>
    </row>
    <row r="7" spans="1:5">
      <c r="A7" t="s">
        <v>1234</v>
      </c>
      <c r="B7" t="s">
        <v>3021</v>
      </c>
      <c r="E7" t="b">
        <v>1</v>
      </c>
    </row>
    <row r="8" spans="1:5">
      <c r="A8" t="s">
        <v>352</v>
      </c>
      <c r="B8" t="s">
        <v>3022</v>
      </c>
      <c r="E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4B967-8379-4A45-A215-A7896A228AAF}">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3023</v>
      </c>
      <c r="E2" t="b">
        <v>1</v>
      </c>
    </row>
    <row r="3" spans="1:5">
      <c r="A3" t="s">
        <v>1780</v>
      </c>
      <c r="B3" t="s">
        <v>3024</v>
      </c>
      <c r="E3" t="b">
        <v>1</v>
      </c>
    </row>
    <row r="4" spans="1:5">
      <c r="A4" t="s">
        <v>1784</v>
      </c>
      <c r="B4" t="s">
        <v>3025</v>
      </c>
      <c r="E4" t="b">
        <v>1</v>
      </c>
    </row>
    <row r="5" spans="1:5">
      <c r="A5" t="s">
        <v>2467</v>
      </c>
      <c r="B5" t="s">
        <v>3026</v>
      </c>
      <c r="E5" t="b">
        <v>1</v>
      </c>
    </row>
    <row r="6" spans="1:5">
      <c r="A6" t="s">
        <v>2415</v>
      </c>
      <c r="B6" t="s">
        <v>3027</v>
      </c>
      <c r="E6" t="b">
        <v>1</v>
      </c>
    </row>
    <row r="7" spans="1:5">
      <c r="A7" t="s">
        <v>1791</v>
      </c>
      <c r="B7" t="s">
        <v>3028</v>
      </c>
      <c r="E7" t="b">
        <v>1</v>
      </c>
    </row>
    <row r="8" spans="1:5">
      <c r="A8" t="s">
        <v>1789</v>
      </c>
      <c r="B8" t="s">
        <v>3029</v>
      </c>
      <c r="E8" t="b">
        <v>1</v>
      </c>
    </row>
    <row r="9" spans="1:5">
      <c r="A9" t="s">
        <v>1702</v>
      </c>
      <c r="B9" t="s">
        <v>3030</v>
      </c>
      <c r="E9" t="b">
        <v>1</v>
      </c>
    </row>
    <row r="10" spans="1:5">
      <c r="A10" t="s">
        <v>1722</v>
      </c>
      <c r="B10" t="s">
        <v>3031</v>
      </c>
      <c r="E10" t="b">
        <v>1</v>
      </c>
    </row>
    <row r="11" spans="1:5">
      <c r="A11" t="s">
        <v>1706</v>
      </c>
      <c r="B11" t="s">
        <v>3032</v>
      </c>
      <c r="E11" t="b">
        <v>1</v>
      </c>
    </row>
    <row r="12" spans="1:5">
      <c r="A12" t="s">
        <v>1708</v>
      </c>
      <c r="B12" t="s">
        <v>3033</v>
      </c>
      <c r="E12" t="b">
        <v>1</v>
      </c>
    </row>
    <row r="13" spans="1:5">
      <c r="A13" t="s">
        <v>1710</v>
      </c>
      <c r="B13" t="s">
        <v>3034</v>
      </c>
      <c r="E13" t="b">
        <v>1</v>
      </c>
    </row>
    <row r="14" spans="1:5">
      <c r="A14" t="s">
        <v>1704</v>
      </c>
      <c r="B14" t="s">
        <v>3035</v>
      </c>
      <c r="E14" t="b">
        <v>1</v>
      </c>
    </row>
    <row r="15" spans="1:5">
      <c r="A15" t="s">
        <v>1698</v>
      </c>
      <c r="B15" t="s">
        <v>3036</v>
      </c>
      <c r="E15" t="b">
        <v>1</v>
      </c>
    </row>
    <row r="16" spans="1:5">
      <c r="A16" t="s">
        <v>1731</v>
      </c>
      <c r="B16" t="s">
        <v>3037</v>
      </c>
      <c r="E16" t="b">
        <v>1</v>
      </c>
    </row>
    <row r="17" spans="1:5">
      <c r="A17" t="s">
        <v>1733</v>
      </c>
      <c r="B17" t="s">
        <v>3038</v>
      </c>
      <c r="E17" t="b">
        <v>1</v>
      </c>
    </row>
    <row r="18" spans="1:5">
      <c r="A18" t="s">
        <v>1725</v>
      </c>
      <c r="B18" t="s">
        <v>3039</v>
      </c>
      <c r="E18" t="b">
        <v>1</v>
      </c>
    </row>
    <row r="19" spans="1:5">
      <c r="A19" t="s">
        <v>1694</v>
      </c>
      <c r="B19" t="s">
        <v>3040</v>
      </c>
      <c r="E19" t="b">
        <v>1</v>
      </c>
    </row>
    <row r="20" spans="1:5">
      <c r="A20" t="s">
        <v>1717</v>
      </c>
      <c r="B20" t="s">
        <v>3041</v>
      </c>
      <c r="E20" t="b">
        <v>1</v>
      </c>
    </row>
    <row r="21" spans="1:5">
      <c r="A21" t="s">
        <v>1720</v>
      </c>
      <c r="B21" t="s">
        <v>3042</v>
      </c>
      <c r="E21" t="b">
        <v>1</v>
      </c>
    </row>
    <row r="22" spans="1:5">
      <c r="A22" t="s">
        <v>1757</v>
      </c>
      <c r="B22" t="s">
        <v>3043</v>
      </c>
      <c r="E22" t="b">
        <v>1</v>
      </c>
    </row>
    <row r="23" spans="1:5">
      <c r="A23" t="s">
        <v>2457</v>
      </c>
      <c r="B23" t="s">
        <v>3044</v>
      </c>
      <c r="E23" t="b">
        <v>1</v>
      </c>
    </row>
    <row r="24" spans="1:5">
      <c r="A24" t="s">
        <v>2458</v>
      </c>
      <c r="B24" t="s">
        <v>3045</v>
      </c>
      <c r="E24" t="b">
        <v>1</v>
      </c>
    </row>
    <row r="25" spans="1:5">
      <c r="A25" t="s">
        <v>2461</v>
      </c>
      <c r="B25" t="s">
        <v>3046</v>
      </c>
      <c r="E25" t="b">
        <v>1</v>
      </c>
    </row>
    <row r="26" spans="1:5">
      <c r="A26" t="s">
        <v>2460</v>
      </c>
      <c r="B26" t="s">
        <v>3047</v>
      </c>
      <c r="E26" t="b">
        <v>1</v>
      </c>
    </row>
    <row r="27" spans="1:5">
      <c r="A27" t="s">
        <v>2459</v>
      </c>
      <c r="B27" t="s">
        <v>3048</v>
      </c>
      <c r="E27" t="b">
        <v>1</v>
      </c>
    </row>
    <row r="28" spans="1:5">
      <c r="A28" t="s">
        <v>2463</v>
      </c>
      <c r="B28" t="s">
        <v>3049</v>
      </c>
      <c r="E28" t="b">
        <v>1</v>
      </c>
    </row>
    <row r="29" spans="1:5">
      <c r="A29" t="s">
        <v>2456</v>
      </c>
      <c r="B29" t="s">
        <v>3050</v>
      </c>
      <c r="E29" t="b">
        <v>1</v>
      </c>
    </row>
    <row r="30" spans="1:5">
      <c r="A30" t="s">
        <v>2462</v>
      </c>
      <c r="B30" t="s">
        <v>3051</v>
      </c>
      <c r="E30" t="b">
        <v>1</v>
      </c>
    </row>
    <row r="31" spans="1:5">
      <c r="A31" t="s">
        <v>2428</v>
      </c>
      <c r="B31" t="s">
        <v>3052</v>
      </c>
      <c r="E31" t="b">
        <v>1</v>
      </c>
    </row>
    <row r="32" spans="1:5">
      <c r="A32" t="s">
        <v>2429</v>
      </c>
      <c r="B32" t="s">
        <v>3053</v>
      </c>
      <c r="E32" t="b">
        <v>1</v>
      </c>
    </row>
    <row r="33" spans="1:5">
      <c r="A33" t="s">
        <v>2424</v>
      </c>
      <c r="B33" t="s">
        <v>3054</v>
      </c>
      <c r="E33" t="b">
        <v>1</v>
      </c>
    </row>
    <row r="34" spans="1:5">
      <c r="A34" t="s">
        <v>2425</v>
      </c>
      <c r="B34" t="s">
        <v>3055</v>
      </c>
      <c r="E34" t="b">
        <v>1</v>
      </c>
    </row>
    <row r="35" spans="1:5">
      <c r="A35" t="s">
        <v>2427</v>
      </c>
      <c r="B35" t="s">
        <v>3056</v>
      </c>
      <c r="E35" t="b">
        <v>1</v>
      </c>
    </row>
    <row r="36" spans="1:5">
      <c r="A36" t="s">
        <v>2431</v>
      </c>
      <c r="B36" t="s">
        <v>3057</v>
      </c>
      <c r="E36" t="b">
        <v>1</v>
      </c>
    </row>
    <row r="37" spans="1:5">
      <c r="A37" t="s">
        <v>2430</v>
      </c>
      <c r="B37" t="s">
        <v>3058</v>
      </c>
      <c r="E37" t="b">
        <v>1</v>
      </c>
    </row>
    <row r="38" spans="1:5">
      <c r="A38" t="s">
        <v>2426</v>
      </c>
      <c r="B38" t="s">
        <v>3059</v>
      </c>
      <c r="E38" t="b">
        <v>1</v>
      </c>
    </row>
    <row r="39" spans="1:5">
      <c r="A39" t="s">
        <v>2465</v>
      </c>
      <c r="B39" t="s">
        <v>3060</v>
      </c>
      <c r="E39" t="b">
        <v>1</v>
      </c>
    </row>
    <row r="40" spans="1:5">
      <c r="A40" t="s">
        <v>2471</v>
      </c>
      <c r="B40" t="s">
        <v>3061</v>
      </c>
      <c r="E40" t="b">
        <v>1</v>
      </c>
    </row>
    <row r="41" spans="1:5">
      <c r="A41" t="s">
        <v>2468</v>
      </c>
      <c r="B41" t="s">
        <v>3062</v>
      </c>
      <c r="E41" t="b">
        <v>1</v>
      </c>
    </row>
    <row r="42" spans="1:5">
      <c r="A42" t="s">
        <v>2464</v>
      </c>
      <c r="B42" t="s">
        <v>3063</v>
      </c>
      <c r="E42" t="b">
        <v>1</v>
      </c>
    </row>
    <row r="43" spans="1:5">
      <c r="A43" t="s">
        <v>2470</v>
      </c>
      <c r="B43" t="s">
        <v>3064</v>
      </c>
      <c r="E43" t="b">
        <v>1</v>
      </c>
    </row>
    <row r="44" spans="1:5">
      <c r="A44" t="s">
        <v>2479</v>
      </c>
      <c r="B44" t="s">
        <v>3065</v>
      </c>
      <c r="E44" t="b">
        <v>1</v>
      </c>
    </row>
    <row r="45" spans="1:5">
      <c r="A45" t="s">
        <v>2469</v>
      </c>
      <c r="B45" t="s">
        <v>3066</v>
      </c>
      <c r="E45" t="b">
        <v>1</v>
      </c>
    </row>
    <row r="46" spans="1:5">
      <c r="A46" t="s">
        <v>2466</v>
      </c>
      <c r="B46" t="s">
        <v>3067</v>
      </c>
      <c r="E46" t="b">
        <v>1</v>
      </c>
    </row>
    <row r="47" spans="1:5">
      <c r="A47" t="s">
        <v>2422</v>
      </c>
      <c r="B47" t="s">
        <v>3068</v>
      </c>
      <c r="E47" t="b">
        <v>1</v>
      </c>
    </row>
    <row r="48" spans="1:5">
      <c r="A48" t="s">
        <v>2423</v>
      </c>
      <c r="B48" t="s">
        <v>3069</v>
      </c>
      <c r="E48" t="b">
        <v>1</v>
      </c>
    </row>
    <row r="49" spans="1:5">
      <c r="A49" t="s">
        <v>2435</v>
      </c>
      <c r="B49" t="s">
        <v>3070</v>
      </c>
      <c r="E49" t="b">
        <v>1</v>
      </c>
    </row>
    <row r="50" spans="1:5">
      <c r="A50" t="s">
        <v>2434</v>
      </c>
      <c r="B50" t="s">
        <v>3071</v>
      </c>
      <c r="E50" t="b">
        <v>1</v>
      </c>
    </row>
    <row r="51" spans="1:5">
      <c r="A51" t="s">
        <v>2433</v>
      </c>
      <c r="B51" t="s">
        <v>3072</v>
      </c>
      <c r="E51" t="b">
        <v>1</v>
      </c>
    </row>
    <row r="52" spans="1:5">
      <c r="A52" t="s">
        <v>2432</v>
      </c>
      <c r="B52" t="s">
        <v>3073</v>
      </c>
      <c r="E52" t="b">
        <v>1</v>
      </c>
    </row>
    <row r="53" spans="1:5">
      <c r="A53" t="s">
        <v>2472</v>
      </c>
      <c r="B53" t="s">
        <v>3074</v>
      </c>
      <c r="E53" t="b">
        <v>1</v>
      </c>
    </row>
    <row r="54" spans="1:5">
      <c r="A54" t="s">
        <v>2478</v>
      </c>
      <c r="B54" t="s">
        <v>3075</v>
      </c>
      <c r="E54" t="b">
        <v>1</v>
      </c>
    </row>
    <row r="55" spans="1:5">
      <c r="A55" t="s">
        <v>2473</v>
      </c>
      <c r="B55" t="s">
        <v>3076</v>
      </c>
      <c r="E55" t="b">
        <v>1</v>
      </c>
    </row>
    <row r="56" spans="1:5">
      <c r="A56" t="s">
        <v>2476</v>
      </c>
      <c r="B56" t="s">
        <v>3077</v>
      </c>
      <c r="E56" t="b">
        <v>1</v>
      </c>
    </row>
    <row r="57" spans="1:5">
      <c r="A57" t="s">
        <v>2474</v>
      </c>
      <c r="B57" t="s">
        <v>3078</v>
      </c>
      <c r="E57" t="b">
        <v>1</v>
      </c>
    </row>
    <row r="58" spans="1:5">
      <c r="A58" t="s">
        <v>2475</v>
      </c>
      <c r="B58" t="s">
        <v>3079</v>
      </c>
      <c r="E58" t="b">
        <v>1</v>
      </c>
    </row>
    <row r="59" spans="1:5">
      <c r="A59" t="s">
        <v>2477</v>
      </c>
      <c r="B59" t="s">
        <v>3080</v>
      </c>
      <c r="E59" t="b">
        <v>1</v>
      </c>
    </row>
    <row r="60" spans="1:5">
      <c r="A60" t="s">
        <v>2443</v>
      </c>
      <c r="B60" t="s">
        <v>3081</v>
      </c>
      <c r="E60" t="b">
        <v>1</v>
      </c>
    </row>
    <row r="61" spans="1:5">
      <c r="A61" t="s">
        <v>2440</v>
      </c>
      <c r="B61" t="s">
        <v>3082</v>
      </c>
      <c r="E61" t="b">
        <v>1</v>
      </c>
    </row>
    <row r="62" spans="1:5">
      <c r="A62" t="s">
        <v>2441</v>
      </c>
      <c r="B62" t="s">
        <v>3083</v>
      </c>
      <c r="E62" t="b">
        <v>1</v>
      </c>
    </row>
    <row r="63" spans="1:5">
      <c r="A63" t="s">
        <v>2484</v>
      </c>
      <c r="B63" t="s">
        <v>3084</v>
      </c>
      <c r="E63" t="b">
        <v>1</v>
      </c>
    </row>
    <row r="64" spans="1:5">
      <c r="A64" t="s">
        <v>2485</v>
      </c>
      <c r="B64" t="s">
        <v>3085</v>
      </c>
      <c r="E64" t="b">
        <v>1</v>
      </c>
    </row>
    <row r="65" spans="1:5">
      <c r="A65" t="s">
        <v>2486</v>
      </c>
      <c r="B65" t="s">
        <v>3086</v>
      </c>
      <c r="E65" t="b">
        <v>1</v>
      </c>
    </row>
    <row r="66" spans="1:5">
      <c r="A66" t="s">
        <v>2487</v>
      </c>
      <c r="B66" t="s">
        <v>3087</v>
      </c>
      <c r="E66" t="b">
        <v>1</v>
      </c>
    </row>
    <row r="67" spans="1:5">
      <c r="A67" t="s">
        <v>2482</v>
      </c>
      <c r="B67" t="s">
        <v>3088</v>
      </c>
      <c r="E67" t="b">
        <v>1</v>
      </c>
    </row>
    <row r="68" spans="1:5">
      <c r="A68" t="s">
        <v>2481</v>
      </c>
      <c r="B68" t="s">
        <v>3089</v>
      </c>
      <c r="E68" t="b">
        <v>1</v>
      </c>
    </row>
    <row r="69" spans="1:5">
      <c r="A69" t="s">
        <v>2483</v>
      </c>
      <c r="B69" t="s">
        <v>3090</v>
      </c>
      <c r="E69" t="b">
        <v>1</v>
      </c>
    </row>
    <row r="70" spans="1:5">
      <c r="A70" t="s">
        <v>2480</v>
      </c>
      <c r="B70" t="s">
        <v>3091</v>
      </c>
      <c r="E70" t="b">
        <v>1</v>
      </c>
    </row>
    <row r="71" spans="1:5">
      <c r="A71" t="s">
        <v>2490</v>
      </c>
      <c r="B71" t="s">
        <v>3092</v>
      </c>
      <c r="E71" t="b">
        <v>1</v>
      </c>
    </row>
    <row r="72" spans="1:5">
      <c r="A72" t="s">
        <v>2491</v>
      </c>
      <c r="B72" t="s">
        <v>3093</v>
      </c>
      <c r="E72" t="b">
        <v>1</v>
      </c>
    </row>
    <row r="73" spans="1:5">
      <c r="A73" t="s">
        <v>2492</v>
      </c>
      <c r="B73" t="s">
        <v>3094</v>
      </c>
      <c r="E73" t="b">
        <v>1</v>
      </c>
    </row>
    <row r="74" spans="1:5">
      <c r="A74" t="s">
        <v>2494</v>
      </c>
      <c r="B74" t="s">
        <v>3095</v>
      </c>
      <c r="E74" t="b">
        <v>1</v>
      </c>
    </row>
    <row r="75" spans="1:5">
      <c r="A75" t="s">
        <v>2488</v>
      </c>
      <c r="B75" t="s">
        <v>3096</v>
      </c>
      <c r="E75" t="b">
        <v>1</v>
      </c>
    </row>
    <row r="76" spans="1:5">
      <c r="A76" t="s">
        <v>2489</v>
      </c>
      <c r="B76" t="s">
        <v>3097</v>
      </c>
      <c r="E76" t="b">
        <v>1</v>
      </c>
    </row>
    <row r="77" spans="1:5">
      <c r="A77" t="s">
        <v>2495</v>
      </c>
      <c r="B77" t="s">
        <v>3098</v>
      </c>
      <c r="E77" t="b">
        <v>1</v>
      </c>
    </row>
    <row r="78" spans="1:5">
      <c r="A78" t="s">
        <v>2344</v>
      </c>
      <c r="B78" t="s">
        <v>3099</v>
      </c>
      <c r="E78" t="b">
        <v>1</v>
      </c>
    </row>
    <row r="79" spans="1:5">
      <c r="A79" t="s">
        <v>2345</v>
      </c>
      <c r="B79" t="s">
        <v>3100</v>
      </c>
      <c r="E79" t="b">
        <v>1</v>
      </c>
    </row>
    <row r="80" spans="1:5">
      <c r="A80" t="s">
        <v>2405</v>
      </c>
      <c r="B80" t="s">
        <v>3101</v>
      </c>
      <c r="E80" t="b">
        <v>1</v>
      </c>
    </row>
    <row r="81" spans="1:5">
      <c r="A81" t="s">
        <v>2442</v>
      </c>
      <c r="B81" t="s">
        <v>3102</v>
      </c>
      <c r="E81" t="b">
        <v>1</v>
      </c>
    </row>
    <row r="82" spans="1:5">
      <c r="A82" t="s">
        <v>1786</v>
      </c>
      <c r="B82" t="s">
        <v>3103</v>
      </c>
      <c r="E82" t="b">
        <v>1</v>
      </c>
    </row>
    <row r="83" spans="1:5">
      <c r="A83" t="s">
        <v>2493</v>
      </c>
      <c r="B83" t="s">
        <v>3104</v>
      </c>
      <c r="E83" t="b">
        <v>1</v>
      </c>
    </row>
    <row r="84" spans="1:5">
      <c r="A84" t="s">
        <v>2407</v>
      </c>
      <c r="B84" t="s">
        <v>3105</v>
      </c>
      <c r="E84" t="b">
        <v>1</v>
      </c>
    </row>
    <row r="85" spans="1:5">
      <c r="A85" t="s">
        <v>2414</v>
      </c>
      <c r="B85" t="s">
        <v>3106</v>
      </c>
      <c r="E85" t="b">
        <v>1</v>
      </c>
    </row>
    <row r="86" spans="1:5">
      <c r="A86" t="s">
        <v>2330</v>
      </c>
      <c r="B86" t="s">
        <v>3107</v>
      </c>
      <c r="E86" t="b">
        <v>1</v>
      </c>
    </row>
    <row r="87" spans="1:5">
      <c r="A87" t="s">
        <v>2356</v>
      </c>
      <c r="B87" t="s">
        <v>3108</v>
      </c>
      <c r="E87" t="b">
        <v>1</v>
      </c>
    </row>
    <row r="88" spans="1:5">
      <c r="A88" t="s">
        <v>2357</v>
      </c>
      <c r="B88" t="s">
        <v>3109</v>
      </c>
      <c r="E88" t="b">
        <v>1</v>
      </c>
    </row>
    <row r="89" spans="1:5">
      <c r="A89" t="s">
        <v>2358</v>
      </c>
      <c r="B89" t="s">
        <v>3110</v>
      </c>
      <c r="E89" t="b">
        <v>1</v>
      </c>
    </row>
    <row r="90" spans="1:5">
      <c r="A90" t="s">
        <v>2359</v>
      </c>
      <c r="B90" t="s">
        <v>3111</v>
      </c>
      <c r="E90" t="b">
        <v>1</v>
      </c>
    </row>
    <row r="91" spans="1:5">
      <c r="A91" t="s">
        <v>2360</v>
      </c>
      <c r="B91" t="s">
        <v>3112</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0B57C-B5F1-4760-8863-9D3BC9AD9848}">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1381</v>
      </c>
      <c r="B2" t="s">
        <v>3113</v>
      </c>
      <c r="E2" t="b">
        <v>1</v>
      </c>
    </row>
    <row r="3" spans="1:5">
      <c r="A3" t="s">
        <v>2864</v>
      </c>
      <c r="B3" t="s">
        <v>3114</v>
      </c>
      <c r="E3" t="b">
        <v>1</v>
      </c>
    </row>
    <row r="4" spans="1:5">
      <c r="A4" t="s">
        <v>2873</v>
      </c>
      <c r="B4" t="s">
        <v>3115</v>
      </c>
      <c r="E4" t="b">
        <v>1</v>
      </c>
    </row>
    <row r="5" spans="1:5">
      <c r="A5" t="s">
        <v>2977</v>
      </c>
      <c r="B5" t="s">
        <v>3116</v>
      </c>
      <c r="E5" t="b">
        <v>1</v>
      </c>
    </row>
    <row r="6" spans="1:5">
      <c r="A6" t="s">
        <v>2871</v>
      </c>
      <c r="B6" t="s">
        <v>3117</v>
      </c>
      <c r="E6" t="b">
        <v>1</v>
      </c>
    </row>
    <row r="7" spans="1:5">
      <c r="A7" t="s">
        <v>2878</v>
      </c>
      <c r="B7" t="s">
        <v>3118</v>
      </c>
      <c r="E7" t="b">
        <v>1</v>
      </c>
    </row>
    <row r="8" spans="1:5">
      <c r="A8" t="s">
        <v>2874</v>
      </c>
      <c r="B8" t="s">
        <v>3119</v>
      </c>
      <c r="E8" t="b">
        <v>1</v>
      </c>
    </row>
    <row r="9" spans="1:5">
      <c r="A9" t="s">
        <v>2978</v>
      </c>
      <c r="B9" t="s">
        <v>3120</v>
      </c>
      <c r="E9" t="b">
        <v>1</v>
      </c>
    </row>
    <row r="10" spans="1:5">
      <c r="A10" t="s">
        <v>2979</v>
      </c>
      <c r="B10" t="s">
        <v>3121</v>
      </c>
      <c r="E10" t="b">
        <v>1</v>
      </c>
    </row>
    <row r="11" spans="1:5">
      <c r="A11" t="s">
        <v>2980</v>
      </c>
      <c r="B11" t="s">
        <v>3122</v>
      </c>
      <c r="E11" t="b">
        <v>1</v>
      </c>
    </row>
    <row r="12" spans="1:5">
      <c r="A12" t="s">
        <v>2987</v>
      </c>
      <c r="B12" t="s">
        <v>3123</v>
      </c>
      <c r="E12" t="b">
        <v>1</v>
      </c>
    </row>
    <row r="13" spans="1:5">
      <c r="A13" t="s">
        <v>2983</v>
      </c>
      <c r="B13" t="s">
        <v>3124</v>
      </c>
      <c r="E13" t="b">
        <v>1</v>
      </c>
    </row>
    <row r="14" spans="1:5">
      <c r="A14" t="s">
        <v>2875</v>
      </c>
      <c r="B14" t="s">
        <v>3125</v>
      </c>
      <c r="E14" t="b">
        <v>1</v>
      </c>
    </row>
    <row r="15" spans="1:5">
      <c r="A15" t="s">
        <v>2981</v>
      </c>
      <c r="B15" t="s">
        <v>3126</v>
      </c>
      <c r="E15" t="b">
        <v>1</v>
      </c>
    </row>
    <row r="16" spans="1:5">
      <c r="A16" t="s">
        <v>2982</v>
      </c>
      <c r="B16" t="s">
        <v>3127</v>
      </c>
      <c r="E16" t="b">
        <v>1</v>
      </c>
    </row>
    <row r="17" spans="1:5">
      <c r="A17" t="s">
        <v>2985</v>
      </c>
      <c r="B17" t="s">
        <v>3128</v>
      </c>
      <c r="E17" t="b">
        <v>1</v>
      </c>
    </row>
    <row r="18" spans="1:5">
      <c r="A18" t="s">
        <v>2876</v>
      </c>
      <c r="B18" t="s">
        <v>3129</v>
      </c>
      <c r="E18" t="b">
        <v>1</v>
      </c>
    </row>
    <row r="19" spans="1:5">
      <c r="A19" t="s">
        <v>3130</v>
      </c>
      <c r="B19" t="s">
        <v>3131</v>
      </c>
      <c r="E19" t="b">
        <v>1</v>
      </c>
    </row>
    <row r="20" spans="1:5">
      <c r="A20" t="s">
        <v>3132</v>
      </c>
      <c r="B20" t="s">
        <v>3133</v>
      </c>
      <c r="E20" t="b">
        <v>1</v>
      </c>
    </row>
    <row r="21" spans="1:5">
      <c r="A21" t="s">
        <v>2900</v>
      </c>
      <c r="B21" t="s">
        <v>3134</v>
      </c>
      <c r="E21" t="b">
        <v>1</v>
      </c>
    </row>
    <row r="22" spans="1:5">
      <c r="A22" t="s">
        <v>2903</v>
      </c>
      <c r="B22" t="s">
        <v>3135</v>
      </c>
      <c r="E22" t="b">
        <v>1</v>
      </c>
    </row>
    <row r="23" spans="1:5">
      <c r="A23" t="s">
        <v>2901</v>
      </c>
      <c r="B23" t="s">
        <v>3136</v>
      </c>
      <c r="E23" t="b">
        <v>1</v>
      </c>
    </row>
    <row r="24" spans="1:5">
      <c r="A24" t="s">
        <v>2904</v>
      </c>
      <c r="B24" t="s">
        <v>3137</v>
      </c>
      <c r="E24" t="b">
        <v>1</v>
      </c>
    </row>
    <row r="25" spans="1:5">
      <c r="A25" t="s">
        <v>2889</v>
      </c>
      <c r="B25" t="s">
        <v>3138</v>
      </c>
      <c r="E25" t="b">
        <v>1</v>
      </c>
    </row>
    <row r="26" spans="1:5">
      <c r="A26" t="s">
        <v>2890</v>
      </c>
      <c r="B26" t="s">
        <v>3139</v>
      </c>
      <c r="E26" t="b">
        <v>1</v>
      </c>
    </row>
    <row r="27" spans="1:5">
      <c r="A27" t="s">
        <v>3140</v>
      </c>
      <c r="B27" t="s">
        <v>3141</v>
      </c>
      <c r="E27" t="b">
        <v>1</v>
      </c>
    </row>
    <row r="28" spans="1:5">
      <c r="A28" t="s">
        <v>3142</v>
      </c>
      <c r="B28" t="s">
        <v>3143</v>
      </c>
      <c r="E28" t="b">
        <v>1</v>
      </c>
    </row>
    <row r="29" spans="1:5">
      <c r="A29" t="s">
        <v>3144</v>
      </c>
      <c r="B29" t="s">
        <v>3145</v>
      </c>
      <c r="E29" t="b">
        <v>1</v>
      </c>
    </row>
    <row r="30" spans="1:5">
      <c r="A30" t="s">
        <v>3146</v>
      </c>
      <c r="B30" t="s">
        <v>3147</v>
      </c>
      <c r="E30" t="b">
        <v>1</v>
      </c>
    </row>
    <row r="31" spans="1:5">
      <c r="A31" t="s">
        <v>3148</v>
      </c>
      <c r="B31" t="s">
        <v>3149</v>
      </c>
      <c r="E31" t="b">
        <v>1</v>
      </c>
    </row>
    <row r="32" spans="1:5">
      <c r="A32" t="s">
        <v>3150</v>
      </c>
      <c r="B32" t="s">
        <v>3151</v>
      </c>
      <c r="E32" t="b">
        <v>1</v>
      </c>
    </row>
    <row r="33" spans="1:5">
      <c r="A33" t="s">
        <v>3152</v>
      </c>
      <c r="B33" t="s">
        <v>3153</v>
      </c>
      <c r="E33" t="b">
        <v>1</v>
      </c>
    </row>
    <row r="34" spans="1:5">
      <c r="A34" t="s">
        <v>2865</v>
      </c>
      <c r="B34" t="s">
        <v>3154</v>
      </c>
      <c r="E34" t="b">
        <v>1</v>
      </c>
    </row>
    <row r="35" spans="1:5">
      <c r="A35" t="s">
        <v>1704</v>
      </c>
      <c r="B35" t="s">
        <v>3155</v>
      </c>
      <c r="E35" t="b">
        <v>1</v>
      </c>
    </row>
    <row r="36" spans="1:5">
      <c r="A36" t="s">
        <v>2866</v>
      </c>
      <c r="B36" t="s">
        <v>3156</v>
      </c>
      <c r="E36" t="b">
        <v>1</v>
      </c>
    </row>
    <row r="37" spans="1:5">
      <c r="A37" t="s">
        <v>2867</v>
      </c>
      <c r="B37" t="s">
        <v>3157</v>
      </c>
      <c r="E37" t="b">
        <v>1</v>
      </c>
    </row>
    <row r="38" spans="1:5">
      <c r="A38" t="s">
        <v>3158</v>
      </c>
      <c r="B38" t="s">
        <v>3159</v>
      </c>
      <c r="E38" t="b">
        <v>1</v>
      </c>
    </row>
    <row r="39" spans="1:5">
      <c r="A39" t="s">
        <v>2336</v>
      </c>
      <c r="B39" t="s">
        <v>3160</v>
      </c>
      <c r="E39" t="b">
        <v>1</v>
      </c>
    </row>
    <row r="40" spans="1:5">
      <c r="A40" t="s">
        <v>2337</v>
      </c>
      <c r="B40" t="s">
        <v>3161</v>
      </c>
      <c r="E40" t="b">
        <v>1</v>
      </c>
    </row>
    <row r="41" spans="1:5">
      <c r="A41" t="s">
        <v>2343</v>
      </c>
      <c r="B41" t="s">
        <v>3162</v>
      </c>
      <c r="E41" t="b">
        <v>1</v>
      </c>
    </row>
    <row r="42" spans="1:5">
      <c r="A42" t="s">
        <v>2396</v>
      </c>
      <c r="B42" t="s">
        <v>3163</v>
      </c>
      <c r="E42" t="b">
        <v>1</v>
      </c>
    </row>
    <row r="43" spans="1:5">
      <c r="A43" t="s">
        <v>3164</v>
      </c>
      <c r="B43" t="s">
        <v>3165</v>
      </c>
      <c r="E43" t="b">
        <v>1</v>
      </c>
    </row>
    <row r="44" spans="1:5">
      <c r="A44" t="s">
        <v>2397</v>
      </c>
      <c r="B44" t="s">
        <v>3166</v>
      </c>
      <c r="E44" t="b">
        <v>1</v>
      </c>
    </row>
    <row r="45" spans="1:5">
      <c r="A45" t="s">
        <v>2398</v>
      </c>
      <c r="B45" t="s">
        <v>3167</v>
      </c>
      <c r="E45" t="b">
        <v>1</v>
      </c>
    </row>
    <row r="46" spans="1:5">
      <c r="A46" t="s">
        <v>2399</v>
      </c>
      <c r="B46" t="s">
        <v>3168</v>
      </c>
      <c r="E46" t="b">
        <v>1</v>
      </c>
    </row>
    <row r="47" spans="1:5">
      <c r="A47" t="s">
        <v>2400</v>
      </c>
      <c r="B47" t="s">
        <v>3169</v>
      </c>
      <c r="E47" t="b">
        <v>1</v>
      </c>
    </row>
    <row r="48" spans="1:5">
      <c r="A48" t="s">
        <v>2401</v>
      </c>
      <c r="B48" t="s">
        <v>3170</v>
      </c>
      <c r="E48" t="b">
        <v>1</v>
      </c>
    </row>
    <row r="49" spans="1:5">
      <c r="A49" t="s">
        <v>2402</v>
      </c>
      <c r="B49" t="s">
        <v>3171</v>
      </c>
      <c r="E49" t="b">
        <v>1</v>
      </c>
    </row>
    <row r="50" spans="1:5">
      <c r="A50" t="s">
        <v>3172</v>
      </c>
      <c r="B50" t="s">
        <v>3173</v>
      </c>
      <c r="E50" t="b">
        <v>1</v>
      </c>
    </row>
    <row r="51" spans="1:5">
      <c r="A51" t="s">
        <v>2403</v>
      </c>
      <c r="B51" t="s">
        <v>3174</v>
      </c>
      <c r="E51" t="b">
        <v>1</v>
      </c>
    </row>
    <row r="52" spans="1:5">
      <c r="A52" t="s">
        <v>2404</v>
      </c>
      <c r="B52" t="s">
        <v>3175</v>
      </c>
      <c r="E52" t="b">
        <v>1</v>
      </c>
    </row>
    <row r="53" spans="1:5">
      <c r="A53" t="s">
        <v>2782</v>
      </c>
      <c r="B53" t="s">
        <v>3176</v>
      </c>
      <c r="E53" t="b">
        <v>1</v>
      </c>
    </row>
    <row r="54" spans="1:5">
      <c r="A54" t="s">
        <v>2783</v>
      </c>
      <c r="B54" t="s">
        <v>3177</v>
      </c>
      <c r="E54" t="b">
        <v>1</v>
      </c>
    </row>
    <row r="55" spans="1:5">
      <c r="A55" t="s">
        <v>3178</v>
      </c>
      <c r="B55" t="s">
        <v>3179</v>
      </c>
      <c r="E55" t="b">
        <v>1</v>
      </c>
    </row>
    <row r="56" spans="1:5">
      <c r="A56" t="s">
        <v>2868</v>
      </c>
      <c r="B56" t="s">
        <v>3180</v>
      </c>
      <c r="E56" t="b">
        <v>1</v>
      </c>
    </row>
    <row r="57" spans="1:5">
      <c r="A57" t="s">
        <v>3181</v>
      </c>
      <c r="B57" t="s">
        <v>3182</v>
      </c>
      <c r="E57" t="b">
        <v>1</v>
      </c>
    </row>
    <row r="58" spans="1:5">
      <c r="A58" t="s">
        <v>3183</v>
      </c>
      <c r="B58" t="s">
        <v>3184</v>
      </c>
      <c r="E58" t="b">
        <v>1</v>
      </c>
    </row>
    <row r="59" spans="1:5">
      <c r="A59" t="s">
        <v>3185</v>
      </c>
      <c r="B59" t="s">
        <v>3186</v>
      </c>
      <c r="E59" t="b">
        <v>1</v>
      </c>
    </row>
    <row r="60" spans="1:5">
      <c r="A60" t="s">
        <v>3187</v>
      </c>
      <c r="B60" t="s">
        <v>3188</v>
      </c>
      <c r="E60" t="b">
        <v>1</v>
      </c>
    </row>
    <row r="61" spans="1:5">
      <c r="A61" t="s">
        <v>3189</v>
      </c>
      <c r="B61" t="s">
        <v>3190</v>
      </c>
      <c r="E61" t="b">
        <v>1</v>
      </c>
    </row>
    <row r="62" spans="1:5">
      <c r="A62" t="s">
        <v>3191</v>
      </c>
      <c r="B62" t="s">
        <v>3192</v>
      </c>
      <c r="E62" t="b">
        <v>1</v>
      </c>
    </row>
    <row r="63" spans="1:5">
      <c r="A63" t="s">
        <v>2869</v>
      </c>
      <c r="B63" t="s">
        <v>3193</v>
      </c>
      <c r="E63" t="b">
        <v>1</v>
      </c>
    </row>
    <row r="64" spans="1:5">
      <c r="A64" t="s">
        <v>2870</v>
      </c>
      <c r="B64" t="s">
        <v>3194</v>
      </c>
      <c r="E64" t="b">
        <v>1</v>
      </c>
    </row>
    <row r="65" spans="1:5">
      <c r="A65" t="s">
        <v>3195</v>
      </c>
      <c r="B65" t="s">
        <v>3196</v>
      </c>
      <c r="E65" t="b">
        <v>1</v>
      </c>
    </row>
    <row r="66" spans="1:5">
      <c r="A66" t="s">
        <v>2784</v>
      </c>
      <c r="B66" t="s">
        <v>3197</v>
      </c>
      <c r="E66" t="b">
        <v>1</v>
      </c>
    </row>
    <row r="67" spans="1:5">
      <c r="A67" t="s">
        <v>2872</v>
      </c>
      <c r="B67" t="s">
        <v>3198</v>
      </c>
      <c r="E67" t="b">
        <v>1</v>
      </c>
    </row>
    <row r="68" spans="1:5">
      <c r="A68" t="s">
        <v>2877</v>
      </c>
      <c r="B68" t="s">
        <v>3199</v>
      </c>
      <c r="E68" t="b">
        <v>1</v>
      </c>
    </row>
    <row r="69" spans="1:5">
      <c r="A69" t="s">
        <v>2785</v>
      </c>
      <c r="B69" t="s">
        <v>3200</v>
      </c>
      <c r="E69" t="b">
        <v>1</v>
      </c>
    </row>
    <row r="70" spans="1:5">
      <c r="A70" t="s">
        <v>2786</v>
      </c>
      <c r="B70" t="s">
        <v>3201</v>
      </c>
      <c r="E70" t="b">
        <v>1</v>
      </c>
    </row>
    <row r="71" spans="1:5">
      <c r="A71" t="s">
        <v>2787</v>
      </c>
      <c r="B71" t="s">
        <v>3202</v>
      </c>
      <c r="E71" t="b">
        <v>1</v>
      </c>
    </row>
    <row r="72" spans="1:5">
      <c r="A72" t="s">
        <v>2789</v>
      </c>
      <c r="B72" t="s">
        <v>3203</v>
      </c>
      <c r="E72" t="b">
        <v>1</v>
      </c>
    </row>
    <row r="73" spans="1:5">
      <c r="A73" t="s">
        <v>2790</v>
      </c>
      <c r="B73" t="s">
        <v>3204</v>
      </c>
      <c r="E73" t="b">
        <v>1</v>
      </c>
    </row>
    <row r="74" spans="1:5">
      <c r="A74" t="s">
        <v>2911</v>
      </c>
      <c r="B74" t="s">
        <v>3205</v>
      </c>
      <c r="E74" t="b">
        <v>1</v>
      </c>
    </row>
    <row r="75" spans="1:5">
      <c r="A75" t="s">
        <v>2791</v>
      </c>
      <c r="B75" t="s">
        <v>3206</v>
      </c>
      <c r="E75" t="b">
        <v>1</v>
      </c>
    </row>
    <row r="76" spans="1:5">
      <c r="A76" t="s">
        <v>2792</v>
      </c>
      <c r="B76" t="s">
        <v>3207</v>
      </c>
      <c r="E76" t="b">
        <v>1</v>
      </c>
    </row>
    <row r="77" spans="1:5">
      <c r="A77" t="s">
        <v>2793</v>
      </c>
      <c r="B77" t="s">
        <v>3208</v>
      </c>
      <c r="E77" t="b">
        <v>1</v>
      </c>
    </row>
    <row r="78" spans="1:5">
      <c r="A78" t="s">
        <v>2794</v>
      </c>
      <c r="B78" t="s">
        <v>3209</v>
      </c>
      <c r="E78" t="b">
        <v>1</v>
      </c>
    </row>
    <row r="79" spans="1:5">
      <c r="A79" t="s">
        <v>2795</v>
      </c>
      <c r="B79" t="s">
        <v>3210</v>
      </c>
      <c r="E79" t="b">
        <v>1</v>
      </c>
    </row>
    <row r="80" spans="1:5">
      <c r="A80" t="s">
        <v>2912</v>
      </c>
      <c r="B80" t="s">
        <v>3211</v>
      </c>
      <c r="E80" t="b">
        <v>1</v>
      </c>
    </row>
    <row r="81" spans="1:5">
      <c r="A81" t="s">
        <v>2796</v>
      </c>
      <c r="B81" t="s">
        <v>3212</v>
      </c>
      <c r="E81" t="b">
        <v>1</v>
      </c>
    </row>
    <row r="82" spans="1:5">
      <c r="A82" t="s">
        <v>2797</v>
      </c>
      <c r="B82" t="s">
        <v>3213</v>
      </c>
      <c r="E82" t="b">
        <v>1</v>
      </c>
    </row>
    <row r="83" spans="1:5">
      <c r="A83" t="s">
        <v>2798</v>
      </c>
      <c r="B83" t="s">
        <v>3214</v>
      </c>
      <c r="E83" t="b">
        <v>1</v>
      </c>
    </row>
    <row r="84" spans="1:5">
      <c r="A84" t="s">
        <v>3215</v>
      </c>
      <c r="B84" t="s">
        <v>3216</v>
      </c>
      <c r="E84" t="b">
        <v>1</v>
      </c>
    </row>
    <row r="85" spans="1:5">
      <c r="A85" t="s">
        <v>2935</v>
      </c>
      <c r="B85" t="s">
        <v>3217</v>
      </c>
      <c r="E85" t="b">
        <v>1</v>
      </c>
    </row>
    <row r="86" spans="1:5">
      <c r="A86" t="s">
        <v>2950</v>
      </c>
      <c r="B86" t="s">
        <v>3218</v>
      </c>
      <c r="E86" t="b">
        <v>1</v>
      </c>
    </row>
    <row r="87" spans="1:5">
      <c r="A87" t="s">
        <v>3219</v>
      </c>
      <c r="B87" t="s">
        <v>3220</v>
      </c>
      <c r="E87" t="b">
        <v>1</v>
      </c>
    </row>
    <row r="88" spans="1:5">
      <c r="A88" t="s">
        <v>3221</v>
      </c>
      <c r="B88" t="s">
        <v>3222</v>
      </c>
      <c r="E88" t="b">
        <v>1</v>
      </c>
    </row>
    <row r="89" spans="1:5">
      <c r="A89" t="s">
        <v>2500</v>
      </c>
      <c r="B89" t="s">
        <v>3223</v>
      </c>
      <c r="E89" t="b">
        <v>1</v>
      </c>
    </row>
    <row r="90" spans="1:5">
      <c r="A90" t="s">
        <v>2501</v>
      </c>
      <c r="B90" t="s">
        <v>3224</v>
      </c>
      <c r="E90" t="b">
        <v>1</v>
      </c>
    </row>
    <row r="91" spans="1:5">
      <c r="A91" t="s">
        <v>2618</v>
      </c>
      <c r="B91" t="s">
        <v>3225</v>
      </c>
      <c r="E91" t="b">
        <v>1</v>
      </c>
    </row>
    <row r="92" spans="1:5">
      <c r="A92" t="s">
        <v>2619</v>
      </c>
      <c r="B92" t="s">
        <v>3226</v>
      </c>
      <c r="E92" t="b">
        <v>1</v>
      </c>
    </row>
    <row r="93" spans="1:5">
      <c r="A93" t="s">
        <v>2951</v>
      </c>
      <c r="B93" t="s">
        <v>3227</v>
      </c>
      <c r="E93" t="b">
        <v>1</v>
      </c>
    </row>
    <row r="94" spans="1:5">
      <c r="A94" t="s">
        <v>2486</v>
      </c>
      <c r="B94" t="s">
        <v>3228</v>
      </c>
      <c r="E94" t="b">
        <v>1</v>
      </c>
    </row>
    <row r="95" spans="1:5">
      <c r="A95" t="s">
        <v>2809</v>
      </c>
      <c r="B95" t="s">
        <v>3229</v>
      </c>
      <c r="E95" t="b">
        <v>1</v>
      </c>
    </row>
    <row r="96" spans="1:5">
      <c r="A96" t="s">
        <v>2810</v>
      </c>
      <c r="B96" t="s">
        <v>3230</v>
      </c>
      <c r="E96" t="b">
        <v>1</v>
      </c>
    </row>
    <row r="97" spans="1:5">
      <c r="A97" t="s">
        <v>2923</v>
      </c>
      <c r="B97" t="s">
        <v>3231</v>
      </c>
      <c r="E97" t="b">
        <v>1</v>
      </c>
    </row>
    <row r="98" spans="1:5">
      <c r="A98" t="s">
        <v>2924</v>
      </c>
      <c r="B98" t="s">
        <v>3232</v>
      </c>
      <c r="E98" t="b">
        <v>1</v>
      </c>
    </row>
    <row r="99" spans="1:5">
      <c r="A99" t="s">
        <v>2811</v>
      </c>
      <c r="B99" t="s">
        <v>3233</v>
      </c>
      <c r="E99" t="b">
        <v>1</v>
      </c>
    </row>
    <row r="100" spans="1:5">
      <c r="A100" t="s">
        <v>2812</v>
      </c>
      <c r="B100" t="s">
        <v>3234</v>
      </c>
      <c r="E100" t="b">
        <v>1</v>
      </c>
    </row>
    <row r="101" spans="1:5">
      <c r="A101" t="s">
        <v>2813</v>
      </c>
      <c r="B101" t="s">
        <v>3235</v>
      </c>
      <c r="E101" t="b">
        <v>1</v>
      </c>
    </row>
    <row r="102" spans="1:5">
      <c r="A102" t="s">
        <v>2820</v>
      </c>
      <c r="B102" t="s">
        <v>3236</v>
      </c>
      <c r="E102" t="b">
        <v>1</v>
      </c>
    </row>
    <row r="103" spans="1:5">
      <c r="A103" t="s">
        <v>2925</v>
      </c>
      <c r="B103" t="s">
        <v>3237</v>
      </c>
      <c r="E103" t="b">
        <v>1</v>
      </c>
    </row>
    <row r="104" spans="1:5">
      <c r="A104" t="s">
        <v>2926</v>
      </c>
      <c r="B104" t="s">
        <v>3238</v>
      </c>
      <c r="E104" t="b">
        <v>1</v>
      </c>
    </row>
    <row r="105" spans="1:5">
      <c r="A105" t="s">
        <v>2816</v>
      </c>
      <c r="B105" t="s">
        <v>3239</v>
      </c>
      <c r="E105" t="b">
        <v>1</v>
      </c>
    </row>
    <row r="106" spans="1:5">
      <c r="A106" t="s">
        <v>2817</v>
      </c>
      <c r="B106" t="s">
        <v>3240</v>
      </c>
      <c r="E106" t="b">
        <v>1</v>
      </c>
    </row>
    <row r="107" spans="1:5">
      <c r="A107" t="s">
        <v>2818</v>
      </c>
      <c r="B107" t="s">
        <v>3241</v>
      </c>
      <c r="E107" t="b">
        <v>1</v>
      </c>
    </row>
    <row r="108" spans="1:5">
      <c r="A108" t="s">
        <v>2821</v>
      </c>
      <c r="B108" t="s">
        <v>3242</v>
      </c>
      <c r="E108" t="b">
        <v>1</v>
      </c>
    </row>
    <row r="109" spans="1:5">
      <c r="A109" t="s">
        <v>2927</v>
      </c>
      <c r="B109" t="s">
        <v>3243</v>
      </c>
      <c r="E109" t="b">
        <v>1</v>
      </c>
    </row>
    <row r="110" spans="1:5">
      <c r="A110" t="s">
        <v>2822</v>
      </c>
      <c r="B110" t="s">
        <v>3244</v>
      </c>
      <c r="E110" t="b">
        <v>1</v>
      </c>
    </row>
    <row r="111" spans="1:5">
      <c r="A111" t="s">
        <v>2928</v>
      </c>
      <c r="B111" t="s">
        <v>3245</v>
      </c>
      <c r="E111" t="b">
        <v>1</v>
      </c>
    </row>
    <row r="112" spans="1:5">
      <c r="A112" t="s">
        <v>2929</v>
      </c>
      <c r="B112" t="s">
        <v>3246</v>
      </c>
      <c r="E112" t="b">
        <v>1</v>
      </c>
    </row>
    <row r="113" spans="1:5">
      <c r="A113" t="s">
        <v>2930</v>
      </c>
      <c r="B113" t="s">
        <v>3247</v>
      </c>
      <c r="E113" t="b">
        <v>1</v>
      </c>
    </row>
    <row r="114" spans="1:5">
      <c r="A114" t="s">
        <v>2936</v>
      </c>
      <c r="B114" t="s">
        <v>3248</v>
      </c>
      <c r="E114" t="b">
        <v>1</v>
      </c>
    </row>
    <row r="115" spans="1:5">
      <c r="A115" t="s">
        <v>2937</v>
      </c>
      <c r="B115" t="s">
        <v>3249</v>
      </c>
      <c r="E115" t="b">
        <v>1</v>
      </c>
    </row>
    <row r="116" spans="1:5">
      <c r="A116" t="s">
        <v>2940</v>
      </c>
      <c r="B116" t="s">
        <v>3250</v>
      </c>
      <c r="E116" t="b">
        <v>1</v>
      </c>
    </row>
    <row r="117" spans="1:5">
      <c r="A117" t="s">
        <v>2938</v>
      </c>
      <c r="B117" t="s">
        <v>3251</v>
      </c>
      <c r="E117" t="b">
        <v>1</v>
      </c>
    </row>
    <row r="118" spans="1:5">
      <c r="A118" t="s">
        <v>2941</v>
      </c>
      <c r="B118" t="s">
        <v>3252</v>
      </c>
      <c r="E118" t="b">
        <v>1</v>
      </c>
    </row>
    <row r="119" spans="1:5">
      <c r="A119" t="s">
        <v>2939</v>
      </c>
      <c r="B119" t="s">
        <v>3253</v>
      </c>
      <c r="E119" t="b">
        <v>1</v>
      </c>
    </row>
    <row r="120" spans="1:5">
      <c r="A120" t="s">
        <v>2913</v>
      </c>
      <c r="B120" t="s">
        <v>3254</v>
      </c>
      <c r="E120" t="b">
        <v>1</v>
      </c>
    </row>
    <row r="121" spans="1:5">
      <c r="A121" t="s">
        <v>2914</v>
      </c>
      <c r="B121" t="s">
        <v>3255</v>
      </c>
      <c r="E121" t="b">
        <v>1</v>
      </c>
    </row>
    <row r="122" spans="1:5">
      <c r="A122" t="s">
        <v>2891</v>
      </c>
      <c r="B122" t="s">
        <v>3256</v>
      </c>
      <c r="E122" t="b">
        <v>1</v>
      </c>
    </row>
    <row r="123" spans="1:5">
      <c r="A123" t="s">
        <v>2915</v>
      </c>
      <c r="B123" t="s">
        <v>3257</v>
      </c>
      <c r="E123" t="b">
        <v>1</v>
      </c>
    </row>
    <row r="124" spans="1:5">
      <c r="A124" t="s">
        <v>2919</v>
      </c>
      <c r="B124" t="s">
        <v>3258</v>
      </c>
      <c r="E124" t="b">
        <v>1</v>
      </c>
    </row>
    <row r="125" spans="1:5">
      <c r="A125" t="s">
        <v>2920</v>
      </c>
      <c r="B125" t="s">
        <v>3259</v>
      </c>
      <c r="E125" t="b">
        <v>1</v>
      </c>
    </row>
    <row r="126" spans="1:5">
      <c r="A126" t="s">
        <v>2916</v>
      </c>
      <c r="B126" t="s">
        <v>3260</v>
      </c>
      <c r="E126" t="b">
        <v>1</v>
      </c>
    </row>
    <row r="127" spans="1:5">
      <c r="A127" t="s">
        <v>2918</v>
      </c>
      <c r="B127" t="s">
        <v>3261</v>
      </c>
      <c r="E127" t="b">
        <v>1</v>
      </c>
    </row>
    <row r="128" spans="1:5">
      <c r="A128" t="s">
        <v>2917</v>
      </c>
      <c r="B128" t="s">
        <v>3262</v>
      </c>
      <c r="E128" t="b">
        <v>1</v>
      </c>
    </row>
    <row r="129" spans="1:5">
      <c r="A129" t="s">
        <v>2931</v>
      </c>
      <c r="B129" t="s">
        <v>3263</v>
      </c>
      <c r="E129" t="b">
        <v>1</v>
      </c>
    </row>
    <row r="130" spans="1:5">
      <c r="A130" t="s">
        <v>2932</v>
      </c>
      <c r="B130" t="s">
        <v>3264</v>
      </c>
      <c r="E130" t="b">
        <v>1</v>
      </c>
    </row>
    <row r="131" spans="1:5">
      <c r="A131" t="s">
        <v>2933</v>
      </c>
      <c r="B131" t="s">
        <v>3265</v>
      </c>
      <c r="E131" t="b">
        <v>1</v>
      </c>
    </row>
    <row r="132" spans="1:5">
      <c r="A132" t="s">
        <v>2934</v>
      </c>
      <c r="B132" t="s">
        <v>3266</v>
      </c>
      <c r="E132" t="b">
        <v>1</v>
      </c>
    </row>
    <row r="133" spans="1:5">
      <c r="A133" t="s">
        <v>2942</v>
      </c>
      <c r="B133" t="s">
        <v>3267</v>
      </c>
      <c r="E133" t="b">
        <v>1</v>
      </c>
    </row>
    <row r="134" spans="1:5">
      <c r="A134" t="s">
        <v>2943</v>
      </c>
      <c r="B134" t="s">
        <v>3268</v>
      </c>
      <c r="E134" t="b">
        <v>1</v>
      </c>
    </row>
    <row r="135" spans="1:5">
      <c r="A135" t="s">
        <v>2944</v>
      </c>
      <c r="B135" t="s">
        <v>3269</v>
      </c>
      <c r="E135" t="b">
        <v>1</v>
      </c>
    </row>
    <row r="136" spans="1:5">
      <c r="A136" t="s">
        <v>2945</v>
      </c>
      <c r="B136" t="s">
        <v>3270</v>
      </c>
      <c r="E136" t="b">
        <v>1</v>
      </c>
    </row>
    <row r="137" spans="1:5">
      <c r="A137" t="s">
        <v>2946</v>
      </c>
      <c r="B137" t="s">
        <v>3271</v>
      </c>
      <c r="E137" t="b">
        <v>1</v>
      </c>
    </row>
    <row r="138" spans="1:5">
      <c r="A138" t="s">
        <v>2947</v>
      </c>
      <c r="B138" t="s">
        <v>3272</v>
      </c>
      <c r="E138" t="b">
        <v>1</v>
      </c>
    </row>
    <row r="139" spans="1:5">
      <c r="A139" t="s">
        <v>2948</v>
      </c>
      <c r="B139" t="s">
        <v>3273</v>
      </c>
      <c r="E139" t="b">
        <v>1</v>
      </c>
    </row>
    <row r="140" spans="1:5">
      <c r="A140" t="s">
        <v>2949</v>
      </c>
      <c r="B140" t="s">
        <v>3274</v>
      </c>
      <c r="E140" t="b">
        <v>1</v>
      </c>
    </row>
    <row r="141" spans="1:5">
      <c r="A141" t="s">
        <v>2888</v>
      </c>
      <c r="B141" t="s">
        <v>3275</v>
      </c>
      <c r="E141" t="b">
        <v>1</v>
      </c>
    </row>
    <row r="142" spans="1:5">
      <c r="A142" t="s">
        <v>2896</v>
      </c>
      <c r="B142" t="s">
        <v>3276</v>
      </c>
      <c r="E142" t="b">
        <v>1</v>
      </c>
    </row>
    <row r="143" spans="1:5">
      <c r="A143" t="s">
        <v>2897</v>
      </c>
      <c r="B143" t="s">
        <v>3277</v>
      </c>
      <c r="E143" t="b">
        <v>1</v>
      </c>
    </row>
    <row r="144" spans="1:5">
      <c r="A144" t="s">
        <v>2898</v>
      </c>
      <c r="B144" t="s">
        <v>3278</v>
      </c>
      <c r="E144" t="b">
        <v>1</v>
      </c>
    </row>
    <row r="145" spans="1:5">
      <c r="A145" t="s">
        <v>2899</v>
      </c>
      <c r="B145" t="s">
        <v>3279</v>
      </c>
      <c r="E145" t="b">
        <v>1</v>
      </c>
    </row>
    <row r="146" spans="1:5">
      <c r="A146" t="s">
        <v>2902</v>
      </c>
      <c r="B146" t="s">
        <v>3280</v>
      </c>
      <c r="E146" t="b">
        <v>1</v>
      </c>
    </row>
    <row r="147" spans="1:5">
      <c r="A147" t="s">
        <v>1778</v>
      </c>
      <c r="B147" t="s">
        <v>3281</v>
      </c>
      <c r="E147" t="b">
        <v>1</v>
      </c>
    </row>
    <row r="148" spans="1:5">
      <c r="A148" t="s">
        <v>2379</v>
      </c>
      <c r="B148" t="s">
        <v>3282</v>
      </c>
      <c r="E148" t="b">
        <v>1</v>
      </c>
    </row>
    <row r="149" spans="1:5">
      <c r="A149" t="s">
        <v>2380</v>
      </c>
      <c r="B149" t="s">
        <v>3283</v>
      </c>
      <c r="E149" t="b">
        <v>1</v>
      </c>
    </row>
    <row r="150" spans="1:5">
      <c r="A150" t="s">
        <v>2381</v>
      </c>
      <c r="B150" t="s">
        <v>3284</v>
      </c>
      <c r="E150" t="b">
        <v>1</v>
      </c>
    </row>
    <row r="151" spans="1:5">
      <c r="A151" t="s">
        <v>2376</v>
      </c>
      <c r="B151" t="s">
        <v>3285</v>
      </c>
      <c r="E151" t="b">
        <v>1</v>
      </c>
    </row>
    <row r="152" spans="1:5">
      <c r="A152" t="s">
        <v>2377</v>
      </c>
      <c r="B152" t="s">
        <v>3286</v>
      </c>
      <c r="E152" t="b">
        <v>1</v>
      </c>
    </row>
    <row r="153" spans="1:5">
      <c r="A153" t="s">
        <v>2378</v>
      </c>
      <c r="B153" t="s">
        <v>3287</v>
      </c>
      <c r="E153" t="b">
        <v>1</v>
      </c>
    </row>
    <row r="154" spans="1:5">
      <c r="A154" t="s">
        <v>1264</v>
      </c>
      <c r="B154" t="s">
        <v>3288</v>
      </c>
      <c r="E154" t="b">
        <v>1</v>
      </c>
    </row>
    <row r="155" spans="1:5">
      <c r="A155" t="s">
        <v>1268</v>
      </c>
      <c r="B155" t="s">
        <v>3289</v>
      </c>
      <c r="E155" t="b">
        <v>1</v>
      </c>
    </row>
    <row r="156" spans="1:5">
      <c r="A156" t="s">
        <v>2604</v>
      </c>
      <c r="B156" t="s">
        <v>3290</v>
      </c>
      <c r="E156" t="b">
        <v>1</v>
      </c>
    </row>
    <row r="157" spans="1:5">
      <c r="A157" t="s">
        <v>2602</v>
      </c>
      <c r="B157" t="s">
        <v>3291</v>
      </c>
      <c r="E157" t="b">
        <v>1</v>
      </c>
    </row>
    <row r="158" spans="1:5">
      <c r="A158" t="s">
        <v>2603</v>
      </c>
      <c r="B158" t="s">
        <v>3292</v>
      </c>
      <c r="E158" t="b">
        <v>1</v>
      </c>
    </row>
    <row r="159" spans="1:5">
      <c r="A159" t="s">
        <v>2606</v>
      </c>
      <c r="B159" t="s">
        <v>3293</v>
      </c>
      <c r="E159" t="b">
        <v>1</v>
      </c>
    </row>
    <row r="160" spans="1:5">
      <c r="A160" t="s">
        <v>2607</v>
      </c>
      <c r="B160" t="s">
        <v>3294</v>
      </c>
      <c r="E160" t="b">
        <v>1</v>
      </c>
    </row>
    <row r="161" spans="1:5">
      <c r="A161" t="s">
        <v>2609</v>
      </c>
      <c r="B161" t="s">
        <v>3295</v>
      </c>
      <c r="E161" t="b">
        <v>1</v>
      </c>
    </row>
    <row r="162" spans="1:5">
      <c r="A162" t="s">
        <v>2610</v>
      </c>
      <c r="B162" t="s">
        <v>3296</v>
      </c>
      <c r="E162" t="b">
        <v>1</v>
      </c>
    </row>
    <row r="163" spans="1:5">
      <c r="A163" t="s">
        <v>2611</v>
      </c>
      <c r="B163" t="s">
        <v>3297</v>
      </c>
      <c r="E163" t="b">
        <v>1</v>
      </c>
    </row>
    <row r="164" spans="1:5">
      <c r="A164" t="s">
        <v>2612</v>
      </c>
      <c r="B164" t="s">
        <v>3298</v>
      </c>
      <c r="E164" t="b">
        <v>1</v>
      </c>
    </row>
    <row r="165" spans="1:5">
      <c r="A165" t="s">
        <v>2613</v>
      </c>
      <c r="B165" t="s">
        <v>3299</v>
      </c>
      <c r="E165" t="b">
        <v>1</v>
      </c>
    </row>
    <row r="166" spans="1:5">
      <c r="A166" t="s">
        <v>2614</v>
      </c>
      <c r="B166" t="s">
        <v>3300</v>
      </c>
      <c r="E166" t="b">
        <v>1</v>
      </c>
    </row>
    <row r="167" spans="1:5">
      <c r="A167" t="s">
        <v>2616</v>
      </c>
      <c r="B167" t="s">
        <v>3301</v>
      </c>
      <c r="E167" t="b">
        <v>1</v>
      </c>
    </row>
    <row r="168" spans="1:5">
      <c r="A168" t="s">
        <v>2617</v>
      </c>
      <c r="B168" t="s">
        <v>3302</v>
      </c>
      <c r="E168" t="b">
        <v>1</v>
      </c>
    </row>
    <row r="169" spans="1:5">
      <c r="A169" t="s">
        <v>2447</v>
      </c>
      <c r="B169" t="s">
        <v>3303</v>
      </c>
      <c r="E169" t="b">
        <v>1</v>
      </c>
    </row>
    <row r="170" spans="1:5">
      <c r="A170" t="s">
        <v>2439</v>
      </c>
      <c r="B170" t="s">
        <v>3304</v>
      </c>
      <c r="E170" t="b">
        <v>1</v>
      </c>
    </row>
    <row r="171" spans="1:5">
      <c r="A171" t="s">
        <v>2375</v>
      </c>
      <c r="B171" t="s">
        <v>3305</v>
      </c>
      <c r="E171" t="b">
        <v>1</v>
      </c>
    </row>
    <row r="172" spans="1:5">
      <c r="A172" t="s">
        <v>2421</v>
      </c>
      <c r="B172" t="s">
        <v>3306</v>
      </c>
      <c r="E172" t="b">
        <v>1</v>
      </c>
    </row>
    <row r="173" spans="1:5">
      <c r="A173" t="s">
        <v>2495</v>
      </c>
      <c r="B173" t="s">
        <v>3306</v>
      </c>
      <c r="E173" t="b">
        <v>1</v>
      </c>
    </row>
    <row r="174" spans="1:5">
      <c r="A174" t="s">
        <v>2454</v>
      </c>
      <c r="B174" t="s">
        <v>3307</v>
      </c>
      <c r="E174" t="b">
        <v>1</v>
      </c>
    </row>
    <row r="175" spans="1:5">
      <c r="A175" t="s">
        <v>2455</v>
      </c>
      <c r="B175" t="s">
        <v>3308</v>
      </c>
      <c r="E175" t="b">
        <v>1</v>
      </c>
    </row>
    <row r="176" spans="1:5">
      <c r="A176" t="s">
        <v>2444</v>
      </c>
      <c r="B176" t="s">
        <v>3309</v>
      </c>
      <c r="E176" t="b">
        <v>1</v>
      </c>
    </row>
    <row r="177" spans="1:5">
      <c r="A177" t="s">
        <v>2626</v>
      </c>
      <c r="B177" t="s">
        <v>3310</v>
      </c>
      <c r="E177" t="b">
        <v>1</v>
      </c>
    </row>
    <row r="178" spans="1:5">
      <c r="A178" t="s">
        <v>2595</v>
      </c>
      <c r="B178" t="s">
        <v>3311</v>
      </c>
      <c r="E178" t="b">
        <v>1</v>
      </c>
    </row>
    <row r="179" spans="1:5">
      <c r="A179" t="s">
        <v>2799</v>
      </c>
      <c r="B179" t="s">
        <v>3312</v>
      </c>
      <c r="E179" t="b">
        <v>1</v>
      </c>
    </row>
    <row r="180" spans="1:5">
      <c r="A180" t="s">
        <v>2800</v>
      </c>
      <c r="B180" t="s">
        <v>3313</v>
      </c>
      <c r="E180" t="b">
        <v>1</v>
      </c>
    </row>
    <row r="181" spans="1:5">
      <c r="A181" t="s">
        <v>2801</v>
      </c>
      <c r="B181" t="s">
        <v>3314</v>
      </c>
      <c r="E181" t="b">
        <v>1</v>
      </c>
    </row>
    <row r="182" spans="1:5">
      <c r="A182" t="s">
        <v>2802</v>
      </c>
      <c r="B182" t="s">
        <v>3315</v>
      </c>
      <c r="E182" t="b">
        <v>1</v>
      </c>
    </row>
    <row r="183" spans="1:5">
      <c r="A183" t="s">
        <v>2803</v>
      </c>
      <c r="B183" t="s">
        <v>3316</v>
      </c>
      <c r="E183" t="b">
        <v>1</v>
      </c>
    </row>
    <row r="184" spans="1:5">
      <c r="A184" t="s">
        <v>2895</v>
      </c>
      <c r="B184" t="s">
        <v>3317</v>
      </c>
      <c r="E184" t="b">
        <v>1</v>
      </c>
    </row>
    <row r="185" spans="1:5">
      <c r="A185" t="s">
        <v>2892</v>
      </c>
      <c r="B185" t="s">
        <v>3318</v>
      </c>
      <c r="E185" t="b">
        <v>1</v>
      </c>
    </row>
    <row r="186" spans="1:5">
      <c r="A186" t="s">
        <v>2893</v>
      </c>
      <c r="B186" t="s">
        <v>3319</v>
      </c>
      <c r="E186" t="b">
        <v>1</v>
      </c>
    </row>
    <row r="187" spans="1:5">
      <c r="A187" t="s">
        <v>2894</v>
      </c>
      <c r="B187" t="s">
        <v>3320</v>
      </c>
      <c r="E187" t="b">
        <v>1</v>
      </c>
    </row>
    <row r="188" spans="1:5">
      <c r="A188" t="s">
        <v>2905</v>
      </c>
      <c r="B188" t="s">
        <v>3321</v>
      </c>
      <c r="E188" t="b">
        <v>1</v>
      </c>
    </row>
    <row r="189" spans="1:5">
      <c r="A189" t="s">
        <v>2909</v>
      </c>
      <c r="B189" t="s">
        <v>3322</v>
      </c>
      <c r="E189" t="b">
        <v>1</v>
      </c>
    </row>
    <row r="190" spans="1:5">
      <c r="A190" t="s">
        <v>2910</v>
      </c>
      <c r="B190" t="s">
        <v>3323</v>
      </c>
      <c r="E190" t="b">
        <v>1</v>
      </c>
    </row>
    <row r="191" spans="1:5">
      <c r="A191" t="s">
        <v>2906</v>
      </c>
      <c r="B191" t="s">
        <v>3324</v>
      </c>
      <c r="E191" t="b">
        <v>1</v>
      </c>
    </row>
    <row r="192" spans="1:5">
      <c r="A192" t="s">
        <v>2907</v>
      </c>
      <c r="B192" t="s">
        <v>3325</v>
      </c>
      <c r="E192" t="b">
        <v>1</v>
      </c>
    </row>
    <row r="193" spans="1:5">
      <c r="A193" t="s">
        <v>2908</v>
      </c>
      <c r="B193" t="s">
        <v>3326</v>
      </c>
      <c r="E193" t="b">
        <v>1</v>
      </c>
    </row>
    <row r="194" spans="1:5">
      <c r="A194" t="s">
        <v>2922</v>
      </c>
      <c r="B194" t="s">
        <v>3327</v>
      </c>
      <c r="E194" t="b">
        <v>1</v>
      </c>
    </row>
    <row r="195" spans="1:5">
      <c r="A195" t="s">
        <v>2858</v>
      </c>
      <c r="B195" t="s">
        <v>3328</v>
      </c>
      <c r="E195" t="b">
        <v>1</v>
      </c>
    </row>
    <row r="196" spans="1:5">
      <c r="A196" t="s">
        <v>2861</v>
      </c>
      <c r="B196" t="s">
        <v>3329</v>
      </c>
      <c r="E196" t="b">
        <v>1</v>
      </c>
    </row>
    <row r="197" spans="1:5">
      <c r="A197" t="s">
        <v>2578</v>
      </c>
      <c r="B197" t="s">
        <v>3330</v>
      </c>
      <c r="E197" t="b">
        <v>1</v>
      </c>
    </row>
    <row r="198" spans="1:5">
      <c r="A198" t="s">
        <v>2579</v>
      </c>
      <c r="B198" t="s">
        <v>3331</v>
      </c>
      <c r="E198" t="b">
        <v>1</v>
      </c>
    </row>
    <row r="199" spans="1:5">
      <c r="A199" t="s">
        <v>3332</v>
      </c>
      <c r="B199" t="s">
        <v>3333</v>
      </c>
      <c r="E199" t="b">
        <v>1</v>
      </c>
    </row>
    <row r="200" spans="1:5">
      <c r="A200" t="s">
        <v>2582</v>
      </c>
      <c r="B200" t="s">
        <v>3334</v>
      </c>
      <c r="E200" t="b">
        <v>1</v>
      </c>
    </row>
    <row r="201" spans="1:5">
      <c r="A201" t="s">
        <v>2583</v>
      </c>
      <c r="B201" t="s">
        <v>3335</v>
      </c>
      <c r="E201" t="b">
        <v>1</v>
      </c>
    </row>
    <row r="202" spans="1:5">
      <c r="A202" t="s">
        <v>2580</v>
      </c>
      <c r="B202" t="s">
        <v>3336</v>
      </c>
      <c r="E202" t="b">
        <v>1</v>
      </c>
    </row>
    <row r="203" spans="1:5">
      <c r="A203" t="s">
        <v>1698</v>
      </c>
      <c r="B203" t="s">
        <v>3337</v>
      </c>
      <c r="E203" t="b">
        <v>1</v>
      </c>
    </row>
    <row r="204" spans="1:5">
      <c r="A204" t="s">
        <v>3338</v>
      </c>
      <c r="B204" t="s">
        <v>3339</v>
      </c>
      <c r="E204" t="b">
        <v>1</v>
      </c>
    </row>
    <row r="205" spans="1:5">
      <c r="A205" t="s">
        <v>3340</v>
      </c>
      <c r="B205" t="s">
        <v>3341</v>
      </c>
      <c r="E205" t="b">
        <v>1</v>
      </c>
    </row>
    <row r="206" spans="1:5">
      <c r="A206" t="s">
        <v>2921</v>
      </c>
      <c r="B206" t="s">
        <v>3342</v>
      </c>
      <c r="E206" t="b">
        <v>1</v>
      </c>
    </row>
    <row r="207" spans="1:5">
      <c r="A207" t="s">
        <v>3343</v>
      </c>
      <c r="B207" t="s">
        <v>3344</v>
      </c>
      <c r="E207" t="b">
        <v>1</v>
      </c>
    </row>
    <row r="208" spans="1:5">
      <c r="A208" t="s">
        <v>3345</v>
      </c>
      <c r="B208" t="s">
        <v>3346</v>
      </c>
      <c r="E208" t="b">
        <v>1</v>
      </c>
    </row>
    <row r="209" spans="1:5">
      <c r="A209" t="s">
        <v>1480</v>
      </c>
      <c r="B209" t="s">
        <v>3347</v>
      </c>
      <c r="E209" t="b">
        <v>1</v>
      </c>
    </row>
    <row r="210" spans="1:5">
      <c r="A210" t="s">
        <v>2601</v>
      </c>
      <c r="B210" t="s">
        <v>3348</v>
      </c>
      <c r="E210" t="b">
        <v>1</v>
      </c>
    </row>
    <row r="211" spans="1:5">
      <c r="A211" t="s">
        <v>1482</v>
      </c>
      <c r="B211" t="s">
        <v>3349</v>
      </c>
      <c r="E211" t="b">
        <v>1</v>
      </c>
    </row>
    <row r="212" spans="1:5">
      <c r="A212" t="s">
        <v>1484</v>
      </c>
      <c r="B212" t="s">
        <v>3350</v>
      </c>
      <c r="E212" t="b">
        <v>1</v>
      </c>
    </row>
    <row r="213" spans="1:5">
      <c r="A213" t="s">
        <v>2407</v>
      </c>
      <c r="B213" t="s">
        <v>3351</v>
      </c>
      <c r="E213" t="b">
        <v>1</v>
      </c>
    </row>
    <row r="214" spans="1:5">
      <c r="A214" t="s">
        <v>2345</v>
      </c>
      <c r="B214" t="s">
        <v>3352</v>
      </c>
      <c r="E214" t="b">
        <v>1</v>
      </c>
    </row>
    <row r="215" spans="1:5">
      <c r="A215" t="s">
        <v>2405</v>
      </c>
      <c r="B215" t="s">
        <v>3353</v>
      </c>
      <c r="E215" t="b">
        <v>1</v>
      </c>
    </row>
    <row r="216" spans="1:5">
      <c r="A216" t="s">
        <v>1486</v>
      </c>
      <c r="B216" t="s">
        <v>3354</v>
      </c>
      <c r="E216" t="b">
        <v>1</v>
      </c>
    </row>
    <row r="217" spans="1:5">
      <c r="A217" t="s">
        <v>1417</v>
      </c>
      <c r="B217" t="s">
        <v>3355</v>
      </c>
      <c r="E217" t="b">
        <v>1</v>
      </c>
    </row>
    <row r="218" spans="1:5">
      <c r="A218" t="s">
        <v>2374</v>
      </c>
      <c r="B218" t="s">
        <v>3356</v>
      </c>
      <c r="E218" t="b">
        <v>1</v>
      </c>
    </row>
    <row r="219" spans="1:5">
      <c r="A219" t="s">
        <v>1270</v>
      </c>
      <c r="B219" t="s">
        <v>3357</v>
      </c>
      <c r="E219" t="b">
        <v>1</v>
      </c>
    </row>
    <row r="220" spans="1:5">
      <c r="A220" t="s">
        <v>1252</v>
      </c>
      <c r="B220" t="s">
        <v>3358</v>
      </c>
      <c r="E220" t="b">
        <v>1</v>
      </c>
    </row>
    <row r="221" spans="1:5">
      <c r="A221" t="s">
        <v>2642</v>
      </c>
      <c r="B221" t="s">
        <v>3359</v>
      </c>
      <c r="E221" t="b">
        <v>1</v>
      </c>
    </row>
    <row r="222" spans="1:5">
      <c r="A222" t="s">
        <v>2957</v>
      </c>
      <c r="B222" t="s">
        <v>3360</v>
      </c>
      <c r="E222" t="b">
        <v>1</v>
      </c>
    </row>
    <row r="223" spans="1:5">
      <c r="A223" t="s">
        <v>3361</v>
      </c>
      <c r="B223" t="s">
        <v>3362</v>
      </c>
      <c r="E223" t="b">
        <v>1</v>
      </c>
    </row>
    <row r="224" spans="1:5">
      <c r="A224" t="s">
        <v>1441</v>
      </c>
      <c r="B224" t="s">
        <v>3363</v>
      </c>
      <c r="E224" t="b">
        <v>1</v>
      </c>
    </row>
    <row r="225" spans="1:5">
      <c r="A225" t="s">
        <v>1489</v>
      </c>
      <c r="B225" t="s">
        <v>3364</v>
      </c>
      <c r="E225" t="b">
        <v>1</v>
      </c>
    </row>
    <row r="226" spans="1:5">
      <c r="A226" t="s">
        <v>1426</v>
      </c>
      <c r="B226" t="s">
        <v>3365</v>
      </c>
      <c r="E226" t="b">
        <v>1</v>
      </c>
    </row>
    <row r="227" spans="1:5">
      <c r="A227" t="s">
        <v>3366</v>
      </c>
      <c r="B227" t="s">
        <v>3367</v>
      </c>
      <c r="E227" t="b">
        <v>1</v>
      </c>
    </row>
    <row r="228" spans="1:5">
      <c r="A228" t="s">
        <v>1422</v>
      </c>
      <c r="B228" t="s">
        <v>3368</v>
      </c>
      <c r="E228" t="b">
        <v>1</v>
      </c>
    </row>
    <row r="229" spans="1:5">
      <c r="A229" t="s">
        <v>1309</v>
      </c>
      <c r="B229" t="s">
        <v>3369</v>
      </c>
      <c r="E229" t="b">
        <v>1</v>
      </c>
    </row>
    <row r="230" spans="1:5">
      <c r="A230" t="s">
        <v>379</v>
      </c>
      <c r="B230" t="s">
        <v>3370</v>
      </c>
      <c r="E230" t="b">
        <v>1</v>
      </c>
    </row>
    <row r="231" spans="1:5">
      <c r="A231" t="s">
        <v>1371</v>
      </c>
      <c r="B231" t="s">
        <v>3371</v>
      </c>
      <c r="E231" t="b">
        <v>1</v>
      </c>
    </row>
    <row r="232" spans="1:5">
      <c r="A232" t="s">
        <v>3372</v>
      </c>
      <c r="B232" t="s">
        <v>3373</v>
      </c>
      <c r="E232" t="b">
        <v>1</v>
      </c>
    </row>
    <row r="233" spans="1:5">
      <c r="A233" t="s">
        <v>3374</v>
      </c>
      <c r="B233" t="s">
        <v>3375</v>
      </c>
      <c r="E233" t="b">
        <v>1</v>
      </c>
    </row>
    <row r="234" spans="1:5">
      <c r="A234" t="s">
        <v>3376</v>
      </c>
      <c r="B234" t="s">
        <v>3377</v>
      </c>
      <c r="E234" t="b">
        <v>1</v>
      </c>
    </row>
    <row r="235" spans="1:5">
      <c r="A235" t="s">
        <v>3378</v>
      </c>
      <c r="B235" t="s">
        <v>3379</v>
      </c>
      <c r="E235" t="b">
        <v>1</v>
      </c>
    </row>
    <row r="236" spans="1:5">
      <c r="A236" t="s">
        <v>2395</v>
      </c>
      <c r="B236" t="s">
        <v>3380</v>
      </c>
      <c r="E236" t="b">
        <v>1</v>
      </c>
    </row>
    <row r="237" spans="1:5">
      <c r="A237" t="s">
        <v>3381</v>
      </c>
      <c r="B237" t="s">
        <v>3382</v>
      </c>
      <c r="E237" t="b">
        <v>1</v>
      </c>
    </row>
    <row r="238" spans="1:5">
      <c r="A238" t="s">
        <v>2764</v>
      </c>
      <c r="B238" t="s">
        <v>3383</v>
      </c>
      <c r="E238" t="b">
        <v>1</v>
      </c>
    </row>
    <row r="239" spans="1:5">
      <c r="A239" t="s">
        <v>3384</v>
      </c>
      <c r="B239" t="s">
        <v>3385</v>
      </c>
      <c r="E239" t="b">
        <v>1</v>
      </c>
    </row>
    <row r="240" spans="1:5">
      <c r="A240" t="s">
        <v>3386</v>
      </c>
      <c r="B240" t="s">
        <v>3387</v>
      </c>
      <c r="E240" t="b">
        <v>1</v>
      </c>
    </row>
    <row r="241" spans="1:5">
      <c r="A241" t="s">
        <v>1373</v>
      </c>
      <c r="B241" t="s">
        <v>3388</v>
      </c>
      <c r="E241" t="b">
        <v>1</v>
      </c>
    </row>
    <row r="242" spans="1:5">
      <c r="A242" t="s">
        <v>3389</v>
      </c>
      <c r="B242" t="s">
        <v>3390</v>
      </c>
      <c r="E242" t="b">
        <v>1</v>
      </c>
    </row>
    <row r="243" spans="1:5">
      <c r="A243" t="s">
        <v>1375</v>
      </c>
      <c r="B243" t="s">
        <v>3391</v>
      </c>
      <c r="E243" t="b">
        <v>1</v>
      </c>
    </row>
    <row r="244" spans="1:5">
      <c r="A244" t="s">
        <v>1377</v>
      </c>
      <c r="B244" t="s">
        <v>3392</v>
      </c>
      <c r="E244" t="b">
        <v>1</v>
      </c>
    </row>
    <row r="245" spans="1:5">
      <c r="A245" t="s">
        <v>1379</v>
      </c>
      <c r="B245" t="s">
        <v>3393</v>
      </c>
      <c r="E245" t="b">
        <v>1</v>
      </c>
    </row>
    <row r="246" spans="1:5">
      <c r="A246" t="s">
        <v>1357</v>
      </c>
      <c r="B246" t="s">
        <v>3394</v>
      </c>
      <c r="E246" t="b">
        <v>1</v>
      </c>
    </row>
    <row r="247" spans="1:5">
      <c r="A247" t="s">
        <v>1359</v>
      </c>
      <c r="B247" t="s">
        <v>3395</v>
      </c>
      <c r="E247" t="b">
        <v>1</v>
      </c>
    </row>
    <row r="248" spans="1:5">
      <c r="A248" t="s">
        <v>2621</v>
      </c>
      <c r="B248" t="s">
        <v>3396</v>
      </c>
      <c r="E248" t="b">
        <v>1</v>
      </c>
    </row>
    <row r="249" spans="1:5">
      <c r="A249" t="s">
        <v>2620</v>
      </c>
      <c r="B249" t="s">
        <v>3397</v>
      </c>
      <c r="E249" t="b">
        <v>1</v>
      </c>
    </row>
    <row r="250" spans="1:5">
      <c r="A250" t="s">
        <v>2763</v>
      </c>
      <c r="B250" t="s">
        <v>3398</v>
      </c>
      <c r="E250" t="b">
        <v>1</v>
      </c>
    </row>
    <row r="251" spans="1:5">
      <c r="A251" t="s">
        <v>3399</v>
      </c>
      <c r="B251" t="s">
        <v>3400</v>
      </c>
      <c r="E251" t="b">
        <v>1</v>
      </c>
    </row>
    <row r="252" spans="1:5">
      <c r="A252" t="s">
        <v>352</v>
      </c>
      <c r="B252" t="s">
        <v>3401</v>
      </c>
      <c r="E252" t="b">
        <v>1</v>
      </c>
    </row>
    <row r="253" spans="1:5">
      <c r="A253" t="s">
        <v>2659</v>
      </c>
      <c r="B253" t="s">
        <v>3402</v>
      </c>
      <c r="E253" t="b">
        <v>1</v>
      </c>
    </row>
    <row r="254" spans="1:5">
      <c r="A254" t="s">
        <v>2660</v>
      </c>
      <c r="B254" t="s">
        <v>3403</v>
      </c>
      <c r="E254" t="b">
        <v>1</v>
      </c>
    </row>
    <row r="255" spans="1:5">
      <c r="A255" t="s">
        <v>2639</v>
      </c>
      <c r="B255" t="s">
        <v>3404</v>
      </c>
      <c r="E255" t="b">
        <v>1</v>
      </c>
    </row>
    <row r="256" spans="1:5">
      <c r="A256" t="s">
        <v>2425</v>
      </c>
      <c r="B256" t="s">
        <v>3405</v>
      </c>
      <c r="E256" t="b">
        <v>1</v>
      </c>
    </row>
    <row r="257" spans="1:5">
      <c r="A257" t="s">
        <v>3406</v>
      </c>
      <c r="B257" t="s">
        <v>3407</v>
      </c>
      <c r="E257" t="b">
        <v>1</v>
      </c>
    </row>
    <row r="258" spans="1:5">
      <c r="A258" t="s">
        <v>3408</v>
      </c>
      <c r="B258" t="s">
        <v>3409</v>
      </c>
      <c r="E258" t="b">
        <v>1</v>
      </c>
    </row>
    <row r="259" spans="1:5">
      <c r="A259" t="s">
        <v>3410</v>
      </c>
      <c r="B259" t="s">
        <v>3411</v>
      </c>
      <c r="E259" t="b">
        <v>1</v>
      </c>
    </row>
    <row r="260" spans="1:5">
      <c r="A260" t="s">
        <v>2507</v>
      </c>
      <c r="B260" t="s">
        <v>3412</v>
      </c>
      <c r="E260" t="b">
        <v>1</v>
      </c>
    </row>
    <row r="261" spans="1:5">
      <c r="A261" t="s">
        <v>3413</v>
      </c>
      <c r="B261" t="s">
        <v>3414</v>
      </c>
      <c r="E261" t="b">
        <v>1</v>
      </c>
    </row>
    <row r="262" spans="1:5">
      <c r="A262" t="s">
        <v>2370</v>
      </c>
      <c r="B262" t="s">
        <v>3415</v>
      </c>
      <c r="E262" t="b">
        <v>1</v>
      </c>
    </row>
    <row r="263" spans="1:5">
      <c r="A263" t="s">
        <v>2350</v>
      </c>
      <c r="B263" t="s">
        <v>3416</v>
      </c>
      <c r="E263" t="b">
        <v>1</v>
      </c>
    </row>
    <row r="264" spans="1:5">
      <c r="A264" t="s">
        <v>2383</v>
      </c>
      <c r="B264" t="s">
        <v>3417</v>
      </c>
      <c r="E264" t="b">
        <v>1</v>
      </c>
    </row>
    <row r="265" spans="1:5">
      <c r="A265" t="s">
        <v>2384</v>
      </c>
      <c r="B265" t="s">
        <v>3418</v>
      </c>
      <c r="E265" t="b">
        <v>1</v>
      </c>
    </row>
    <row r="266" spans="1:5">
      <c r="A266" t="s">
        <v>2366</v>
      </c>
      <c r="B266" t="s">
        <v>3419</v>
      </c>
      <c r="E266" t="b">
        <v>1</v>
      </c>
    </row>
    <row r="267" spans="1:5">
      <c r="A267" t="s">
        <v>2406</v>
      </c>
      <c r="B267" t="s">
        <v>3420</v>
      </c>
      <c r="E267" t="b">
        <v>1</v>
      </c>
    </row>
    <row r="268" spans="1:5">
      <c r="A268" t="s">
        <v>2367</v>
      </c>
      <c r="B268" t="s">
        <v>3421</v>
      </c>
      <c r="E268" t="b">
        <v>1</v>
      </c>
    </row>
    <row r="269" spans="1:5">
      <c r="A269" t="s">
        <v>2371</v>
      </c>
      <c r="B269" t="s">
        <v>3422</v>
      </c>
      <c r="E269" t="b">
        <v>1</v>
      </c>
    </row>
    <row r="270" spans="1:5">
      <c r="A270" t="s">
        <v>2369</v>
      </c>
      <c r="B270" t="s">
        <v>3423</v>
      </c>
      <c r="E270" t="b">
        <v>1</v>
      </c>
    </row>
    <row r="271" spans="1:5">
      <c r="A271" t="s">
        <v>2368</v>
      </c>
      <c r="B271" t="s">
        <v>3424</v>
      </c>
      <c r="E271" t="b">
        <v>1</v>
      </c>
    </row>
    <row r="272" spans="1:5">
      <c r="A272" t="s">
        <v>2411</v>
      </c>
      <c r="B272" t="s">
        <v>3425</v>
      </c>
      <c r="E272" t="b">
        <v>1</v>
      </c>
    </row>
    <row r="273" spans="1:5">
      <c r="A273" t="s">
        <v>2412</v>
      </c>
      <c r="B273" t="s">
        <v>3426</v>
      </c>
      <c r="E273" t="b">
        <v>1</v>
      </c>
    </row>
    <row r="274" spans="1:5">
      <c r="A274" t="s">
        <v>2373</v>
      </c>
      <c r="B274" t="s">
        <v>3427</v>
      </c>
      <c r="E274" t="b">
        <v>1</v>
      </c>
    </row>
    <row r="275" spans="1:5">
      <c r="A275" t="s">
        <v>2372</v>
      </c>
      <c r="B275" t="s">
        <v>3428</v>
      </c>
      <c r="E275" t="b">
        <v>1</v>
      </c>
    </row>
    <row r="276" spans="1:5">
      <c r="A276" t="s">
        <v>2413</v>
      </c>
      <c r="B276" t="s">
        <v>3429</v>
      </c>
      <c r="E276" t="b">
        <v>1</v>
      </c>
    </row>
    <row r="277" spans="1:5">
      <c r="A277" t="s">
        <v>2599</v>
      </c>
      <c r="B277" t="s">
        <v>3430</v>
      </c>
      <c r="E277" t="b">
        <v>1</v>
      </c>
    </row>
    <row r="278" spans="1:5">
      <c r="A278" t="s">
        <v>2600</v>
      </c>
      <c r="B278" t="s">
        <v>3431</v>
      </c>
      <c r="E278" t="b">
        <v>1</v>
      </c>
    </row>
    <row r="279" spans="1:5">
      <c r="A279" t="s">
        <v>1256</v>
      </c>
      <c r="B279" t="s">
        <v>3432</v>
      </c>
      <c r="E279" t="b">
        <v>1</v>
      </c>
    </row>
    <row r="280" spans="1:5">
      <c r="A280" t="s">
        <v>3433</v>
      </c>
      <c r="B280" t="s">
        <v>3434</v>
      </c>
      <c r="E280" t="b">
        <v>1</v>
      </c>
    </row>
    <row r="281" spans="1:5">
      <c r="A281" t="s">
        <v>2508</v>
      </c>
      <c r="B281" t="s">
        <v>3435</v>
      </c>
      <c r="E281" t="b">
        <v>1</v>
      </c>
    </row>
    <row r="282" spans="1:5">
      <c r="A282" t="s">
        <v>2509</v>
      </c>
      <c r="B282" t="s">
        <v>3436</v>
      </c>
      <c r="E282" t="b">
        <v>1</v>
      </c>
    </row>
    <row r="283" spans="1:5">
      <c r="A283" t="s">
        <v>2510</v>
      </c>
      <c r="B283" t="s">
        <v>3437</v>
      </c>
      <c r="E283" t="b">
        <v>1</v>
      </c>
    </row>
    <row r="284" spans="1:5">
      <c r="A284" t="s">
        <v>2511</v>
      </c>
      <c r="B284" t="s">
        <v>3438</v>
      </c>
      <c r="E284" t="b">
        <v>1</v>
      </c>
    </row>
    <row r="285" spans="1:5">
      <c r="A285" t="s">
        <v>2512</v>
      </c>
      <c r="B285" t="s">
        <v>3439</v>
      </c>
      <c r="E285" t="b">
        <v>1</v>
      </c>
    </row>
    <row r="286" spans="1:5">
      <c r="A286" t="s">
        <v>3440</v>
      </c>
      <c r="B286" t="s">
        <v>3441</v>
      </c>
      <c r="E286" t="b">
        <v>1</v>
      </c>
    </row>
    <row r="287" spans="1:5">
      <c r="A287" t="s">
        <v>2451</v>
      </c>
      <c r="B287" t="s">
        <v>3442</v>
      </c>
      <c r="E287" t="b">
        <v>1</v>
      </c>
    </row>
    <row r="288" spans="1:5">
      <c r="A288" t="s">
        <v>2450</v>
      </c>
      <c r="B288" t="s">
        <v>3443</v>
      </c>
      <c r="E288" t="b">
        <v>1</v>
      </c>
    </row>
    <row r="289" spans="1:5">
      <c r="A289" t="s">
        <v>2722</v>
      </c>
      <c r="B289" t="s">
        <v>3444</v>
      </c>
      <c r="E289" t="b">
        <v>1</v>
      </c>
    </row>
    <row r="290" spans="1:5">
      <c r="A290" t="s">
        <v>2723</v>
      </c>
      <c r="B290" t="s">
        <v>3445</v>
      </c>
      <c r="E290" t="b">
        <v>1</v>
      </c>
    </row>
    <row r="291" spans="1:5">
      <c r="A291" t="s">
        <v>3446</v>
      </c>
      <c r="B291" t="s">
        <v>3447</v>
      </c>
      <c r="E291" t="b">
        <v>1</v>
      </c>
    </row>
    <row r="292" spans="1:5">
      <c r="A292" t="s">
        <v>2438</v>
      </c>
      <c r="B292" t="s">
        <v>3448</v>
      </c>
      <c r="E292" t="b">
        <v>1</v>
      </c>
    </row>
    <row r="293" spans="1:5">
      <c r="A293" t="s">
        <v>2418</v>
      </c>
      <c r="B293" t="s">
        <v>3449</v>
      </c>
      <c r="E293" t="b">
        <v>1</v>
      </c>
    </row>
    <row r="294" spans="1:5">
      <c r="A294" t="s">
        <v>2419</v>
      </c>
      <c r="B294" t="s">
        <v>3450</v>
      </c>
      <c r="E294" t="b">
        <v>1</v>
      </c>
    </row>
    <row r="295" spans="1:5">
      <c r="A295" t="s">
        <v>2446</v>
      </c>
      <c r="B295" t="s">
        <v>3451</v>
      </c>
      <c r="E295" t="b">
        <v>1</v>
      </c>
    </row>
    <row r="296" spans="1:5">
      <c r="A296" t="s">
        <v>2728</v>
      </c>
      <c r="B296" t="s">
        <v>3452</v>
      </c>
      <c r="E296" t="b">
        <v>1</v>
      </c>
    </row>
    <row r="297" spans="1:5">
      <c r="A297" t="s">
        <v>2735</v>
      </c>
      <c r="B297" t="s">
        <v>3453</v>
      </c>
      <c r="E297" t="b">
        <v>1</v>
      </c>
    </row>
    <row r="298" spans="1:5">
      <c r="A298" t="s">
        <v>2416</v>
      </c>
      <c r="B298" t="s">
        <v>3454</v>
      </c>
      <c r="E298" t="b">
        <v>1</v>
      </c>
    </row>
    <row r="299" spans="1:5">
      <c r="A299" t="s">
        <v>2352</v>
      </c>
      <c r="B299" t="s">
        <v>3455</v>
      </c>
      <c r="E299" t="b">
        <v>1</v>
      </c>
    </row>
    <row r="300" spans="1:5">
      <c r="A300" t="s">
        <v>2351</v>
      </c>
      <c r="B300" t="s">
        <v>3456</v>
      </c>
      <c r="E300" t="b">
        <v>1</v>
      </c>
    </row>
    <row r="301" spans="1:5">
      <c r="A301" t="s">
        <v>2353</v>
      </c>
      <c r="B301" t="s">
        <v>3457</v>
      </c>
      <c r="E301" t="b">
        <v>1</v>
      </c>
    </row>
    <row r="302" spans="1:5">
      <c r="A302" t="s">
        <v>2364</v>
      </c>
      <c r="B302" t="s">
        <v>3458</v>
      </c>
      <c r="E302" t="b">
        <v>1</v>
      </c>
    </row>
    <row r="303" spans="1:5">
      <c r="A303" t="s">
        <v>2770</v>
      </c>
      <c r="B303" t="s">
        <v>3459</v>
      </c>
      <c r="E303" t="b">
        <v>1</v>
      </c>
    </row>
    <row r="304" spans="1:5">
      <c r="A304" t="s">
        <v>2727</v>
      </c>
      <c r="B304" t="s">
        <v>3460</v>
      </c>
      <c r="E304" t="b">
        <v>1</v>
      </c>
    </row>
    <row r="305" spans="1:5">
      <c r="A305" t="s">
        <v>2365</v>
      </c>
      <c r="B305" t="s">
        <v>3461</v>
      </c>
      <c r="E305" t="b">
        <v>1</v>
      </c>
    </row>
    <row r="306" spans="1:5">
      <c r="A306" t="s">
        <v>2736</v>
      </c>
      <c r="B306" t="s">
        <v>3462</v>
      </c>
      <c r="E306" t="b">
        <v>1</v>
      </c>
    </row>
    <row r="307" spans="1:5">
      <c r="A307" t="s">
        <v>2771</v>
      </c>
      <c r="B307" t="s">
        <v>3463</v>
      </c>
      <c r="E307" t="b">
        <v>1</v>
      </c>
    </row>
    <row r="308" spans="1:5">
      <c r="A308" t="s">
        <v>2354</v>
      </c>
      <c r="B308" t="s">
        <v>3464</v>
      </c>
      <c r="E308" t="b">
        <v>1</v>
      </c>
    </row>
    <row r="309" spans="1:5">
      <c r="A309" t="s">
        <v>2361</v>
      </c>
      <c r="B309" t="s">
        <v>3465</v>
      </c>
      <c r="E309" t="b">
        <v>1</v>
      </c>
    </row>
    <row r="310" spans="1:5">
      <c r="A310" t="s">
        <v>2724</v>
      </c>
      <c r="B310" t="s">
        <v>3466</v>
      </c>
      <c r="E310" t="b">
        <v>1</v>
      </c>
    </row>
    <row r="311" spans="1:5">
      <c r="A311" t="s">
        <v>3467</v>
      </c>
      <c r="B311" t="s">
        <v>3468</v>
      </c>
      <c r="E311" t="b">
        <v>1</v>
      </c>
    </row>
    <row r="312" spans="1:5">
      <c r="A312" t="s">
        <v>2732</v>
      </c>
      <c r="B312" t="s">
        <v>3469</v>
      </c>
      <c r="E312" t="b">
        <v>1</v>
      </c>
    </row>
    <row r="313" spans="1:5">
      <c r="A313" t="s">
        <v>2363</v>
      </c>
      <c r="B313" t="s">
        <v>3470</v>
      </c>
      <c r="E313" t="b">
        <v>1</v>
      </c>
    </row>
    <row r="314" spans="1:5">
      <c r="A314" t="s">
        <v>2721</v>
      </c>
      <c r="B314" t="s">
        <v>3471</v>
      </c>
      <c r="E314" t="b">
        <v>1</v>
      </c>
    </row>
    <row r="315" spans="1:5">
      <c r="A315" t="s">
        <v>2726</v>
      </c>
      <c r="B315" t="s">
        <v>3472</v>
      </c>
      <c r="E315" t="b">
        <v>1</v>
      </c>
    </row>
    <row r="316" spans="1:5">
      <c r="A316" t="s">
        <v>2355</v>
      </c>
      <c r="B316" t="s">
        <v>3473</v>
      </c>
      <c r="E316" t="b">
        <v>1</v>
      </c>
    </row>
    <row r="317" spans="1:5">
      <c r="A317" t="s">
        <v>3474</v>
      </c>
      <c r="B317" t="s">
        <v>3475</v>
      </c>
      <c r="E317" t="b">
        <v>1</v>
      </c>
    </row>
    <row r="318" spans="1:5">
      <c r="A318" t="s">
        <v>2362</v>
      </c>
      <c r="B318" t="s">
        <v>3476</v>
      </c>
      <c r="E318" t="b">
        <v>1</v>
      </c>
    </row>
    <row r="319" spans="1:5">
      <c r="A319" t="s">
        <v>2453</v>
      </c>
      <c r="B319" t="s">
        <v>3477</v>
      </c>
      <c r="E319" t="b">
        <v>1</v>
      </c>
    </row>
    <row r="320" spans="1:5">
      <c r="A320" t="s">
        <v>2725</v>
      </c>
      <c r="B320" t="s">
        <v>3478</v>
      </c>
      <c r="E320" t="b">
        <v>1</v>
      </c>
    </row>
    <row r="321" spans="1:5">
      <c r="A321" t="s">
        <v>2436</v>
      </c>
      <c r="B321" t="s">
        <v>3479</v>
      </c>
      <c r="E321" t="b">
        <v>1</v>
      </c>
    </row>
    <row r="322" spans="1:5">
      <c r="A322" t="s">
        <v>2417</v>
      </c>
      <c r="B322" t="s">
        <v>3480</v>
      </c>
      <c r="E322" t="b">
        <v>1</v>
      </c>
    </row>
    <row r="323" spans="1:5">
      <c r="A323" t="s">
        <v>2772</v>
      </c>
      <c r="B323" t="s">
        <v>3481</v>
      </c>
      <c r="E323" t="b">
        <v>1</v>
      </c>
    </row>
    <row r="324" spans="1:5">
      <c r="A324" t="s">
        <v>2734</v>
      </c>
      <c r="B324" t="s">
        <v>3482</v>
      </c>
      <c r="E324" t="b">
        <v>1</v>
      </c>
    </row>
    <row r="325" spans="1:5">
      <c r="A325" t="s">
        <v>2730</v>
      </c>
      <c r="B325" t="s">
        <v>3483</v>
      </c>
      <c r="E325" t="b">
        <v>1</v>
      </c>
    </row>
    <row r="326" spans="1:5">
      <c r="A326" t="s">
        <v>2731</v>
      </c>
      <c r="B326" t="s">
        <v>3484</v>
      </c>
      <c r="E326" t="b">
        <v>1</v>
      </c>
    </row>
    <row r="327" spans="1:5">
      <c r="A327" t="s">
        <v>2729</v>
      </c>
      <c r="B327" t="s">
        <v>3485</v>
      </c>
      <c r="E327" t="b">
        <v>1</v>
      </c>
    </row>
    <row r="328" spans="1:5">
      <c r="A328" t="s">
        <v>2733</v>
      </c>
      <c r="B328" t="s">
        <v>3486</v>
      </c>
      <c r="E328" t="b">
        <v>1</v>
      </c>
    </row>
    <row r="329" spans="1:5">
      <c r="A329" t="s">
        <v>2437</v>
      </c>
      <c r="B329" t="s">
        <v>3487</v>
      </c>
      <c r="E329" t="b">
        <v>1</v>
      </c>
    </row>
    <row r="330" spans="1:5">
      <c r="A330" t="s">
        <v>2324</v>
      </c>
      <c r="B330" t="s">
        <v>3488</v>
      </c>
      <c r="E330" t="b">
        <v>1</v>
      </c>
    </row>
    <row r="331" spans="1:5">
      <c r="A331" t="s">
        <v>2342</v>
      </c>
      <c r="B331" t="s">
        <v>3489</v>
      </c>
      <c r="E331" t="b">
        <v>1</v>
      </c>
    </row>
    <row r="332" spans="1:5">
      <c r="A332" t="s">
        <v>3490</v>
      </c>
      <c r="B332" t="s">
        <v>3491</v>
      </c>
      <c r="E332" t="b">
        <v>1</v>
      </c>
    </row>
    <row r="333" spans="1:5">
      <c r="A333" t="s">
        <v>1355</v>
      </c>
      <c r="B333" t="s">
        <v>3492</v>
      </c>
      <c r="E333" t="b">
        <v>1</v>
      </c>
    </row>
    <row r="334" spans="1:5">
      <c r="A334" t="s">
        <v>3493</v>
      </c>
      <c r="B334" t="s">
        <v>3494</v>
      </c>
      <c r="E334" t="b">
        <v>1</v>
      </c>
    </row>
    <row r="335" spans="1:5">
      <c r="A335" t="s">
        <v>2658</v>
      </c>
      <c r="B335" t="s">
        <v>3495</v>
      </c>
      <c r="E335" t="b">
        <v>1</v>
      </c>
    </row>
    <row r="336" spans="1:5">
      <c r="A336" t="s">
        <v>3496</v>
      </c>
      <c r="B336" t="s">
        <v>3497</v>
      </c>
      <c r="E336" t="b">
        <v>1</v>
      </c>
    </row>
    <row r="337" spans="1:5">
      <c r="A337" t="s">
        <v>3498</v>
      </c>
      <c r="B337" t="s">
        <v>3499</v>
      </c>
      <c r="E337" t="b">
        <v>1</v>
      </c>
    </row>
    <row r="338" spans="1:5">
      <c r="A338" t="s">
        <v>2409</v>
      </c>
      <c r="B338" t="s">
        <v>3500</v>
      </c>
      <c r="E338" t="b">
        <v>1</v>
      </c>
    </row>
    <row r="339" spans="1:5">
      <c r="A339" t="s">
        <v>2393</v>
      </c>
      <c r="B339" t="s">
        <v>3501</v>
      </c>
      <c r="E339" t="b">
        <v>1</v>
      </c>
    </row>
    <row r="340" spans="1:5">
      <c r="A340" t="s">
        <v>2335</v>
      </c>
      <c r="B340" t="s">
        <v>3502</v>
      </c>
      <c r="E340" t="b">
        <v>1</v>
      </c>
    </row>
    <row r="341" spans="1:5">
      <c r="A341" t="s">
        <v>2631</v>
      </c>
      <c r="B341" t="s">
        <v>3503</v>
      </c>
      <c r="E341" t="b">
        <v>1</v>
      </c>
    </row>
    <row r="342" spans="1:5">
      <c r="A342" t="s">
        <v>1243</v>
      </c>
      <c r="B342" t="s">
        <v>3504</v>
      </c>
      <c r="E342" t="b">
        <v>1</v>
      </c>
    </row>
    <row r="343" spans="1:5">
      <c r="A343" t="s">
        <v>1254</v>
      </c>
      <c r="B343" t="s">
        <v>3505</v>
      </c>
      <c r="E343" t="b">
        <v>1</v>
      </c>
    </row>
    <row r="344" spans="1:5">
      <c r="A344" t="s">
        <v>2628</v>
      </c>
      <c r="B344" t="s">
        <v>3506</v>
      </c>
      <c r="E344" t="b">
        <v>1</v>
      </c>
    </row>
    <row r="345" spans="1:5">
      <c r="A345" t="s">
        <v>1245</v>
      </c>
      <c r="B345" t="s">
        <v>3507</v>
      </c>
      <c r="E345" t="b">
        <v>1</v>
      </c>
    </row>
    <row r="346" spans="1:5">
      <c r="A346" t="s">
        <v>1248</v>
      </c>
      <c r="B346" t="s">
        <v>3508</v>
      </c>
      <c r="E346" t="b">
        <v>1</v>
      </c>
    </row>
    <row r="347" spans="1:5">
      <c r="A347" t="s">
        <v>1262</v>
      </c>
      <c r="B347" t="s">
        <v>3509</v>
      </c>
      <c r="E347" t="b">
        <v>1</v>
      </c>
    </row>
    <row r="348" spans="1:5">
      <c r="A348" t="s">
        <v>1250</v>
      </c>
      <c r="B348" t="s">
        <v>3510</v>
      </c>
      <c r="E348" t="b">
        <v>1</v>
      </c>
    </row>
    <row r="349" spans="1:5">
      <c r="A349" t="s">
        <v>1236</v>
      </c>
      <c r="B349" t="s">
        <v>3511</v>
      </c>
      <c r="E349" t="b">
        <v>1</v>
      </c>
    </row>
    <row r="350" spans="1:5">
      <c r="A350" t="s">
        <v>1241</v>
      </c>
      <c r="B350" t="s">
        <v>3512</v>
      </c>
      <c r="E350" t="b">
        <v>1</v>
      </c>
    </row>
    <row r="351" spans="1:5">
      <c r="A351" t="s">
        <v>1239</v>
      </c>
      <c r="B351" t="s">
        <v>3513</v>
      </c>
      <c r="E351" t="b">
        <v>1</v>
      </c>
    </row>
    <row r="352" spans="1:5">
      <c r="A352" t="s">
        <v>2513</v>
      </c>
      <c r="B352" t="s">
        <v>3514</v>
      </c>
      <c r="E352" t="b">
        <v>1</v>
      </c>
    </row>
    <row r="353" spans="1:5">
      <c r="A353" t="s">
        <v>2514</v>
      </c>
      <c r="B353" t="s">
        <v>3515</v>
      </c>
      <c r="E353" t="b">
        <v>1</v>
      </c>
    </row>
    <row r="354" spans="1:5">
      <c r="A354" t="s">
        <v>2515</v>
      </c>
      <c r="B354" t="s">
        <v>3516</v>
      </c>
      <c r="E354" t="b">
        <v>1</v>
      </c>
    </row>
    <row r="355" spans="1:5">
      <c r="A355" t="s">
        <v>2516</v>
      </c>
      <c r="B355" t="s">
        <v>3517</v>
      </c>
      <c r="E355" t="b">
        <v>1</v>
      </c>
    </row>
    <row r="356" spans="1:5">
      <c r="A356" t="s">
        <v>2517</v>
      </c>
      <c r="B356" t="s">
        <v>3518</v>
      </c>
      <c r="E356" t="b">
        <v>1</v>
      </c>
    </row>
    <row r="357" spans="1:5">
      <c r="A357" t="s">
        <v>2518</v>
      </c>
      <c r="B357" t="s">
        <v>3519</v>
      </c>
      <c r="E357" t="b">
        <v>1</v>
      </c>
    </row>
    <row r="358" spans="1:5">
      <c r="A358" t="s">
        <v>1341</v>
      </c>
      <c r="B358" t="s">
        <v>3520</v>
      </c>
      <c r="E358" t="b">
        <v>1</v>
      </c>
    </row>
    <row r="359" spans="1:5">
      <c r="A359" t="s">
        <v>1339</v>
      </c>
      <c r="B359" t="s">
        <v>3521</v>
      </c>
      <c r="E359" t="b">
        <v>1</v>
      </c>
    </row>
    <row r="360" spans="1:5">
      <c r="A360" t="s">
        <v>1335</v>
      </c>
      <c r="B360" t="s">
        <v>3522</v>
      </c>
      <c r="E360" t="b">
        <v>1</v>
      </c>
    </row>
    <row r="361" spans="1:5">
      <c r="A361" t="s">
        <v>3523</v>
      </c>
      <c r="B361" t="s">
        <v>3524</v>
      </c>
      <c r="E361" t="b">
        <v>1</v>
      </c>
    </row>
    <row r="362" spans="1:5">
      <c r="A362" t="s">
        <v>1337</v>
      </c>
      <c r="B362" t="s">
        <v>3525</v>
      </c>
      <c r="E362" t="b">
        <v>1</v>
      </c>
    </row>
    <row r="363" spans="1:5">
      <c r="A363" t="s">
        <v>1331</v>
      </c>
      <c r="B363" t="s">
        <v>3526</v>
      </c>
      <c r="E363" t="b">
        <v>1</v>
      </c>
    </row>
    <row r="364" spans="1:5">
      <c r="A364" t="s">
        <v>3010</v>
      </c>
      <c r="B364" t="s">
        <v>3527</v>
      </c>
      <c r="E364" t="b">
        <v>1</v>
      </c>
    </row>
    <row r="365" spans="1:5">
      <c r="A365" t="s">
        <v>3528</v>
      </c>
      <c r="B365" t="s">
        <v>3529</v>
      </c>
      <c r="E365" t="b">
        <v>1</v>
      </c>
    </row>
    <row r="366" spans="1:5">
      <c r="A366" t="s">
        <v>3530</v>
      </c>
      <c r="B366" t="s">
        <v>3531</v>
      </c>
      <c r="E366" t="b">
        <v>1</v>
      </c>
    </row>
    <row r="367" spans="1:5">
      <c r="A367" t="s">
        <v>1333</v>
      </c>
      <c r="B367" t="s">
        <v>3532</v>
      </c>
      <c r="E367" t="b">
        <v>1</v>
      </c>
    </row>
    <row r="368" spans="1:5">
      <c r="A368" t="s">
        <v>3533</v>
      </c>
      <c r="B368" t="s">
        <v>3534</v>
      </c>
      <c r="E368" t="b">
        <v>1</v>
      </c>
    </row>
    <row r="369" spans="1:5">
      <c r="A369" t="s">
        <v>3535</v>
      </c>
      <c r="B369" t="s">
        <v>3536</v>
      </c>
      <c r="E369" t="b">
        <v>1</v>
      </c>
    </row>
    <row r="370" spans="1:5">
      <c r="A370" t="s">
        <v>3537</v>
      </c>
      <c r="B370" t="s">
        <v>3538</v>
      </c>
      <c r="E370" t="b">
        <v>1</v>
      </c>
    </row>
    <row r="371" spans="1:5">
      <c r="A371" t="s">
        <v>3539</v>
      </c>
      <c r="B371" t="s">
        <v>3540</v>
      </c>
      <c r="E371" t="b">
        <v>1</v>
      </c>
    </row>
    <row r="372" spans="1:5">
      <c r="A372" t="s">
        <v>3541</v>
      </c>
      <c r="B372" t="s">
        <v>3542</v>
      </c>
      <c r="E372" t="b">
        <v>1</v>
      </c>
    </row>
    <row r="373" spans="1:5">
      <c r="A373" t="s">
        <v>3543</v>
      </c>
      <c r="B373" t="s">
        <v>3544</v>
      </c>
      <c r="E373" t="b">
        <v>1</v>
      </c>
    </row>
    <row r="374" spans="1:5">
      <c r="A374" t="s">
        <v>3545</v>
      </c>
      <c r="B374" t="s">
        <v>3546</v>
      </c>
      <c r="E374" t="b">
        <v>1</v>
      </c>
    </row>
    <row r="375" spans="1:5">
      <c r="A375" t="s">
        <v>3547</v>
      </c>
      <c r="B375" t="s">
        <v>3548</v>
      </c>
      <c r="E375" t="b">
        <v>1</v>
      </c>
    </row>
    <row r="376" spans="1:5">
      <c r="A376" t="s">
        <v>3549</v>
      </c>
      <c r="B376" t="s">
        <v>3550</v>
      </c>
      <c r="E376" t="b">
        <v>1</v>
      </c>
    </row>
    <row r="377" spans="1:5">
      <c r="A377" t="s">
        <v>3551</v>
      </c>
      <c r="B377" t="s">
        <v>3552</v>
      </c>
      <c r="E377" t="b">
        <v>1</v>
      </c>
    </row>
    <row r="378" spans="1:5">
      <c r="A378" t="s">
        <v>3553</v>
      </c>
      <c r="B378" t="s">
        <v>3554</v>
      </c>
      <c r="E378" t="b">
        <v>1</v>
      </c>
    </row>
    <row r="379" spans="1:5">
      <c r="A379" t="s">
        <v>3555</v>
      </c>
      <c r="B379" t="s">
        <v>3556</v>
      </c>
      <c r="E379" t="b">
        <v>1</v>
      </c>
    </row>
    <row r="380" spans="1:5">
      <c r="A380" t="s">
        <v>3557</v>
      </c>
      <c r="B380" t="s">
        <v>3558</v>
      </c>
      <c r="E380" t="b">
        <v>1</v>
      </c>
    </row>
    <row r="381" spans="1:5">
      <c r="A381" t="s">
        <v>3559</v>
      </c>
      <c r="B381" t="s">
        <v>3560</v>
      </c>
      <c r="E381" t="b">
        <v>1</v>
      </c>
    </row>
    <row r="382" spans="1:5">
      <c r="A382" t="s">
        <v>2632</v>
      </c>
      <c r="B382" t="s">
        <v>3561</v>
      </c>
      <c r="E382" t="b">
        <v>1</v>
      </c>
    </row>
    <row r="383" spans="1:5">
      <c r="A383" t="s">
        <v>1260</v>
      </c>
      <c r="B383" t="s">
        <v>3562</v>
      </c>
      <c r="E383" t="b">
        <v>1</v>
      </c>
    </row>
    <row r="384" spans="1:5">
      <c r="A384" t="s">
        <v>1266</v>
      </c>
      <c r="B384" t="s">
        <v>3563</v>
      </c>
      <c r="E384" t="b">
        <v>1</v>
      </c>
    </row>
    <row r="385" spans="1:5">
      <c r="A385" t="s">
        <v>1258</v>
      </c>
      <c r="B385" t="s">
        <v>3564</v>
      </c>
      <c r="E385" t="b">
        <v>1</v>
      </c>
    </row>
    <row r="386" spans="1:5">
      <c r="A386" t="s">
        <v>3565</v>
      </c>
      <c r="B386" t="s">
        <v>3566</v>
      </c>
      <c r="E386" t="b">
        <v>1</v>
      </c>
    </row>
    <row r="387" spans="1:5">
      <c r="A387" t="s">
        <v>1293</v>
      </c>
      <c r="B387" t="s">
        <v>3567</v>
      </c>
      <c r="E387" t="b">
        <v>1</v>
      </c>
    </row>
    <row r="388" spans="1:5">
      <c r="A388" t="s">
        <v>3568</v>
      </c>
      <c r="B388" t="s">
        <v>3569</v>
      </c>
      <c r="E388" t="b">
        <v>1</v>
      </c>
    </row>
    <row r="389" spans="1:5">
      <c r="A389" t="s">
        <v>1301</v>
      </c>
      <c r="B389" t="s">
        <v>3570</v>
      </c>
      <c r="E389" t="b">
        <v>1</v>
      </c>
    </row>
    <row r="390" spans="1:5">
      <c r="A390" t="s">
        <v>3571</v>
      </c>
      <c r="B390" t="s">
        <v>3572</v>
      </c>
      <c r="E390" t="b">
        <v>1</v>
      </c>
    </row>
    <row r="391" spans="1:5">
      <c r="A391" t="s">
        <v>2720</v>
      </c>
      <c r="B391" t="s">
        <v>3573</v>
      </c>
      <c r="E391" t="b">
        <v>1</v>
      </c>
    </row>
    <row r="392" spans="1:5">
      <c r="A392" t="s">
        <v>3574</v>
      </c>
      <c r="B392" t="s">
        <v>3575</v>
      </c>
      <c r="E392" t="b">
        <v>1</v>
      </c>
    </row>
    <row r="393" spans="1:5">
      <c r="A393" t="s">
        <v>3576</v>
      </c>
      <c r="B393" t="s">
        <v>3577</v>
      </c>
      <c r="E393" t="b">
        <v>1</v>
      </c>
    </row>
    <row r="394" spans="1:5">
      <c r="A394" t="s">
        <v>3578</v>
      </c>
      <c r="B394" t="s">
        <v>3579</v>
      </c>
      <c r="E394" t="b">
        <v>1</v>
      </c>
    </row>
    <row r="395" spans="1:5">
      <c r="A395" t="s">
        <v>2774</v>
      </c>
      <c r="B395" t="s">
        <v>3580</v>
      </c>
      <c r="E395" t="b">
        <v>1</v>
      </c>
    </row>
    <row r="396" spans="1:5">
      <c r="A396" t="s">
        <v>2775</v>
      </c>
      <c r="B396" t="s">
        <v>3581</v>
      </c>
      <c r="E396" t="b">
        <v>1</v>
      </c>
    </row>
    <row r="397" spans="1:5">
      <c r="A397" t="s">
        <v>3582</v>
      </c>
      <c r="B397" t="s">
        <v>3583</v>
      </c>
      <c r="E397" t="b">
        <v>1</v>
      </c>
    </row>
    <row r="398" spans="1:5">
      <c r="A398" t="s">
        <v>2765</v>
      </c>
      <c r="B398" t="s">
        <v>3584</v>
      </c>
      <c r="E398" t="b">
        <v>1</v>
      </c>
    </row>
    <row r="399" spans="1:5">
      <c r="A399" t="s">
        <v>2766</v>
      </c>
      <c r="B399" t="s">
        <v>3585</v>
      </c>
      <c r="E399" t="b">
        <v>1</v>
      </c>
    </row>
    <row r="400" spans="1:5">
      <c r="A400" t="s">
        <v>2768</v>
      </c>
      <c r="B400" t="s">
        <v>3586</v>
      </c>
      <c r="E400" t="b">
        <v>1</v>
      </c>
    </row>
    <row r="401" spans="1:5">
      <c r="A401" t="s">
        <v>2767</v>
      </c>
      <c r="B401" t="s">
        <v>3587</v>
      </c>
      <c r="E401" t="b">
        <v>1</v>
      </c>
    </row>
    <row r="402" spans="1:5">
      <c r="A402" t="s">
        <v>3588</v>
      </c>
      <c r="B402" t="s">
        <v>3589</v>
      </c>
      <c r="E402" t="b">
        <v>1</v>
      </c>
    </row>
    <row r="403" spans="1:5">
      <c r="A403" t="s">
        <v>3590</v>
      </c>
      <c r="B403" t="s">
        <v>3591</v>
      </c>
      <c r="E403" t="b">
        <v>1</v>
      </c>
    </row>
    <row r="404" spans="1:5">
      <c r="A404" t="s">
        <v>3592</v>
      </c>
      <c r="B404" t="s">
        <v>3593</v>
      </c>
      <c r="E404" t="b">
        <v>1</v>
      </c>
    </row>
    <row r="405" spans="1:5">
      <c r="A405" t="s">
        <v>3594</v>
      </c>
      <c r="B405" t="s">
        <v>3595</v>
      </c>
      <c r="E405" t="b">
        <v>1</v>
      </c>
    </row>
    <row r="406" spans="1:5">
      <c r="A406" t="s">
        <v>3596</v>
      </c>
      <c r="B406" t="s">
        <v>3597</v>
      </c>
      <c r="E406" t="b">
        <v>1</v>
      </c>
    </row>
    <row r="407" spans="1:5">
      <c r="A407" t="s">
        <v>3598</v>
      </c>
      <c r="B407" t="s">
        <v>3599</v>
      </c>
      <c r="E407" t="b">
        <v>1</v>
      </c>
    </row>
    <row r="408" spans="1:5">
      <c r="A408" t="s">
        <v>3600</v>
      </c>
      <c r="B408" t="s">
        <v>3601</v>
      </c>
      <c r="E408" t="b">
        <v>1</v>
      </c>
    </row>
    <row r="409" spans="1:5">
      <c r="A409" t="s">
        <v>3602</v>
      </c>
      <c r="B409" t="s">
        <v>3603</v>
      </c>
      <c r="E409" t="b">
        <v>1</v>
      </c>
    </row>
    <row r="410" spans="1:5">
      <c r="A410" t="s">
        <v>3604</v>
      </c>
      <c r="B410" t="s">
        <v>3605</v>
      </c>
      <c r="E410" t="b">
        <v>1</v>
      </c>
    </row>
    <row r="411" spans="1:5">
      <c r="A411" t="s">
        <v>3606</v>
      </c>
      <c r="B411" t="s">
        <v>3607</v>
      </c>
      <c r="E411" t="b">
        <v>1</v>
      </c>
    </row>
    <row r="412" spans="1:5">
      <c r="A412" t="s">
        <v>3608</v>
      </c>
      <c r="B412" t="s">
        <v>3609</v>
      </c>
      <c r="E412" t="b">
        <v>1</v>
      </c>
    </row>
    <row r="413" spans="1:5">
      <c r="A413" t="s">
        <v>3610</v>
      </c>
      <c r="B413" t="s">
        <v>3611</v>
      </c>
      <c r="E413" t="b">
        <v>1</v>
      </c>
    </row>
    <row r="414" spans="1:5">
      <c r="A414" t="s">
        <v>3612</v>
      </c>
      <c r="B414" t="s">
        <v>3613</v>
      </c>
      <c r="E414" t="b">
        <v>1</v>
      </c>
    </row>
    <row r="415" spans="1:5">
      <c r="A415" t="s">
        <v>3614</v>
      </c>
      <c r="B415" t="s">
        <v>3615</v>
      </c>
      <c r="E415" t="b">
        <v>1</v>
      </c>
    </row>
    <row r="416" spans="1:5">
      <c r="A416" t="s">
        <v>3616</v>
      </c>
      <c r="B416" t="s">
        <v>3617</v>
      </c>
      <c r="E416" t="b">
        <v>1</v>
      </c>
    </row>
    <row r="417" spans="1:5">
      <c r="A417" t="s">
        <v>3618</v>
      </c>
      <c r="B417" t="s">
        <v>3619</v>
      </c>
      <c r="E417" t="b">
        <v>1</v>
      </c>
    </row>
    <row r="418" spans="1:5">
      <c r="A418" t="s">
        <v>3620</v>
      </c>
      <c r="B418" t="s">
        <v>3621</v>
      </c>
      <c r="E418" t="b">
        <v>1</v>
      </c>
    </row>
    <row r="419" spans="1:5">
      <c r="A419" t="s">
        <v>2441</v>
      </c>
      <c r="B419" t="s">
        <v>3622</v>
      </c>
      <c r="E419" t="b">
        <v>1</v>
      </c>
    </row>
    <row r="420" spans="1:5">
      <c r="A420" t="s">
        <v>2804</v>
      </c>
      <c r="B420" t="s">
        <v>3623</v>
      </c>
      <c r="E420" t="b">
        <v>1</v>
      </c>
    </row>
    <row r="421" spans="1:5">
      <c r="A421" t="s">
        <v>2805</v>
      </c>
      <c r="B421" t="s">
        <v>3624</v>
      </c>
      <c r="E421" t="b">
        <v>1</v>
      </c>
    </row>
    <row r="422" spans="1:5">
      <c r="A422" t="s">
        <v>2806</v>
      </c>
      <c r="B422" t="s">
        <v>3625</v>
      </c>
      <c r="E422" t="b">
        <v>1</v>
      </c>
    </row>
    <row r="423" spans="1:5">
      <c r="A423" t="s">
        <v>2807</v>
      </c>
      <c r="B423" t="s">
        <v>3626</v>
      </c>
      <c r="E423" t="b">
        <v>1</v>
      </c>
    </row>
    <row r="424" spans="1:5">
      <c r="A424" t="s">
        <v>2808</v>
      </c>
      <c r="B424" t="s">
        <v>3627</v>
      </c>
      <c r="E424" t="b">
        <v>1</v>
      </c>
    </row>
    <row r="425" spans="1:5">
      <c r="A425" t="s">
        <v>3628</v>
      </c>
      <c r="B425" t="s">
        <v>3629</v>
      </c>
      <c r="E425" t="b">
        <v>1</v>
      </c>
    </row>
    <row r="426" spans="1:5">
      <c r="A426" t="s">
        <v>3630</v>
      </c>
      <c r="B426" t="s">
        <v>3631</v>
      </c>
      <c r="E426" t="b">
        <v>1</v>
      </c>
    </row>
    <row r="427" spans="1:5">
      <c r="A427" t="s">
        <v>3632</v>
      </c>
      <c r="B427" t="s">
        <v>3633</v>
      </c>
      <c r="E427" t="b">
        <v>1</v>
      </c>
    </row>
    <row r="428" spans="1:5">
      <c r="A428" t="s">
        <v>3634</v>
      </c>
      <c r="B428" t="s">
        <v>3635</v>
      </c>
      <c r="E428" t="b">
        <v>1</v>
      </c>
    </row>
    <row r="429" spans="1:5">
      <c r="A429" t="s">
        <v>3636</v>
      </c>
      <c r="B429" t="s">
        <v>3637</v>
      </c>
      <c r="E429" t="b">
        <v>1</v>
      </c>
    </row>
    <row r="430" spans="1:5">
      <c r="A430" t="s">
        <v>3638</v>
      </c>
      <c r="B430" t="s">
        <v>3639</v>
      </c>
      <c r="E430" t="b">
        <v>1</v>
      </c>
    </row>
    <row r="431" spans="1:5">
      <c r="A431" t="s">
        <v>3640</v>
      </c>
      <c r="B431" t="s">
        <v>3641</v>
      </c>
      <c r="E431" t="b">
        <v>1</v>
      </c>
    </row>
    <row r="432" spans="1:5">
      <c r="A432" t="s">
        <v>3642</v>
      </c>
      <c r="B432" t="s">
        <v>3643</v>
      </c>
      <c r="E432" t="b">
        <v>1</v>
      </c>
    </row>
    <row r="433" spans="1:5">
      <c r="A433" t="s">
        <v>1305</v>
      </c>
      <c r="B433" t="s">
        <v>3644</v>
      </c>
      <c r="E433" t="b">
        <v>1</v>
      </c>
    </row>
    <row r="434" spans="1:5">
      <c r="A434" t="s">
        <v>1307</v>
      </c>
      <c r="B434" t="s">
        <v>3645</v>
      </c>
      <c r="E434" t="b">
        <v>1</v>
      </c>
    </row>
    <row r="435" spans="1:5">
      <c r="A435" t="s">
        <v>2330</v>
      </c>
      <c r="B435" t="s">
        <v>3646</v>
      </c>
      <c r="E435" t="b">
        <v>1</v>
      </c>
    </row>
    <row r="436" spans="1:5">
      <c r="A436" t="s">
        <v>1311</v>
      </c>
      <c r="B436" t="s">
        <v>3647</v>
      </c>
      <c r="E436" t="b">
        <v>1</v>
      </c>
    </row>
    <row r="437" spans="1:5">
      <c r="A437" t="s">
        <v>2414</v>
      </c>
      <c r="B437" t="s">
        <v>3648</v>
      </c>
      <c r="E437" t="b">
        <v>1</v>
      </c>
    </row>
    <row r="438" spans="1:5">
      <c r="A438" t="s">
        <v>1317</v>
      </c>
      <c r="B438" t="s">
        <v>3649</v>
      </c>
      <c r="E438" t="b">
        <v>1</v>
      </c>
    </row>
    <row r="439" spans="1:5">
      <c r="A439" t="s">
        <v>1319</v>
      </c>
      <c r="B439" t="s">
        <v>3650</v>
      </c>
      <c r="E439" t="b">
        <v>1</v>
      </c>
    </row>
    <row r="440" spans="1:5">
      <c r="A440" t="s">
        <v>2357</v>
      </c>
      <c r="B440" t="s">
        <v>3651</v>
      </c>
      <c r="E440" t="b">
        <v>1</v>
      </c>
    </row>
    <row r="441" spans="1:5">
      <c r="A441" t="s">
        <v>2356</v>
      </c>
      <c r="B441" t="s">
        <v>3652</v>
      </c>
      <c r="E441" t="b">
        <v>1</v>
      </c>
    </row>
    <row r="442" spans="1:5">
      <c r="A442" t="s">
        <v>1321</v>
      </c>
      <c r="B442" t="s">
        <v>3653</v>
      </c>
      <c r="E442" t="b">
        <v>1</v>
      </c>
    </row>
    <row r="443" spans="1:5">
      <c r="A443" t="s">
        <v>1313</v>
      </c>
      <c r="B443" t="s">
        <v>3654</v>
      </c>
      <c r="E443" t="b">
        <v>1</v>
      </c>
    </row>
    <row r="444" spans="1:5">
      <c r="A444" t="s">
        <v>1323</v>
      </c>
      <c r="B444" t="s">
        <v>3655</v>
      </c>
      <c r="E444" t="b">
        <v>1</v>
      </c>
    </row>
    <row r="445" spans="1:5">
      <c r="A445" t="s">
        <v>1329</v>
      </c>
      <c r="B445" t="s">
        <v>3656</v>
      </c>
      <c r="E445" t="b">
        <v>1</v>
      </c>
    </row>
    <row r="446" spans="1:5">
      <c r="A446" t="s">
        <v>1327</v>
      </c>
      <c r="B446" t="s">
        <v>3657</v>
      </c>
      <c r="E446" t="b">
        <v>1</v>
      </c>
    </row>
    <row r="447" spans="1:5">
      <c r="A447" t="s">
        <v>1291</v>
      </c>
      <c r="B447" t="s">
        <v>3658</v>
      </c>
      <c r="E447" t="b">
        <v>1</v>
      </c>
    </row>
    <row r="448" spans="1:5">
      <c r="A448" t="s">
        <v>1289</v>
      </c>
      <c r="B448" t="s">
        <v>3659</v>
      </c>
      <c r="E448" t="b">
        <v>1</v>
      </c>
    </row>
    <row r="449" spans="1:5">
      <c r="A449" t="s">
        <v>2519</v>
      </c>
      <c r="B449" t="s">
        <v>3660</v>
      </c>
      <c r="E449" t="b">
        <v>1</v>
      </c>
    </row>
    <row r="450" spans="1:5">
      <c r="A450" t="s">
        <v>2520</v>
      </c>
      <c r="B450" t="s">
        <v>3661</v>
      </c>
      <c r="E450" t="b">
        <v>1</v>
      </c>
    </row>
    <row r="451" spans="1:5">
      <c r="A451" t="s">
        <v>2521</v>
      </c>
      <c r="B451" t="s">
        <v>3662</v>
      </c>
      <c r="E451" t="b">
        <v>1</v>
      </c>
    </row>
    <row r="452" spans="1:5">
      <c r="A452" t="s">
        <v>3663</v>
      </c>
      <c r="B452" t="s">
        <v>3664</v>
      </c>
      <c r="E452" t="b">
        <v>1</v>
      </c>
    </row>
    <row r="453" spans="1:5">
      <c r="A453" t="s">
        <v>3665</v>
      </c>
      <c r="B453" t="s">
        <v>3666</v>
      </c>
      <c r="E453" t="b">
        <v>1</v>
      </c>
    </row>
    <row r="454" spans="1:5">
      <c r="A454" t="s">
        <v>3667</v>
      </c>
      <c r="B454" t="s">
        <v>3668</v>
      </c>
      <c r="E454" t="b">
        <v>1</v>
      </c>
    </row>
    <row r="455" spans="1:5">
      <c r="A455" t="s">
        <v>1287</v>
      </c>
      <c r="B455" t="s">
        <v>3669</v>
      </c>
      <c r="E455" t="b">
        <v>1</v>
      </c>
    </row>
    <row r="456" spans="1:5">
      <c r="A456" t="s">
        <v>2452</v>
      </c>
      <c r="B456" t="s">
        <v>3670</v>
      </c>
      <c r="E456" t="b">
        <v>1</v>
      </c>
    </row>
    <row r="457" spans="1:5">
      <c r="A457" t="s">
        <v>2445</v>
      </c>
      <c r="B457" t="s">
        <v>3671</v>
      </c>
      <c r="E457" t="b">
        <v>1</v>
      </c>
    </row>
    <row r="458" spans="1:5">
      <c r="A458" t="s">
        <v>2845</v>
      </c>
      <c r="B458" t="s">
        <v>3672</v>
      </c>
      <c r="E458" t="b">
        <v>1</v>
      </c>
    </row>
    <row r="459" spans="1:5">
      <c r="A459" t="s">
        <v>3006</v>
      </c>
      <c r="B459" t="s">
        <v>3673</v>
      </c>
      <c r="E459" t="b">
        <v>1</v>
      </c>
    </row>
    <row r="460" spans="1:5">
      <c r="A460" t="s">
        <v>3005</v>
      </c>
      <c r="B460" t="s">
        <v>3674</v>
      </c>
      <c r="E460" t="b">
        <v>1</v>
      </c>
    </row>
    <row r="461" spans="1:5">
      <c r="A461" t="s">
        <v>3004</v>
      </c>
      <c r="B461" t="s">
        <v>3675</v>
      </c>
      <c r="E461" t="b">
        <v>1</v>
      </c>
    </row>
    <row r="462" spans="1:5">
      <c r="A462" t="s">
        <v>3003</v>
      </c>
      <c r="B462" t="s">
        <v>3676</v>
      </c>
      <c r="E462" t="b">
        <v>1</v>
      </c>
    </row>
    <row r="463" spans="1:5">
      <c r="A463" t="s">
        <v>2843</v>
      </c>
      <c r="B463" t="s">
        <v>3677</v>
      </c>
      <c r="E463" t="b">
        <v>1</v>
      </c>
    </row>
    <row r="464" spans="1:5">
      <c r="A464" t="s">
        <v>3678</v>
      </c>
      <c r="B464" t="s">
        <v>3679</v>
      </c>
      <c r="E464" t="b">
        <v>1</v>
      </c>
    </row>
    <row r="465" spans="1:5">
      <c r="A465" t="s">
        <v>2984</v>
      </c>
      <c r="B465" t="s">
        <v>3679</v>
      </c>
      <c r="E465" t="b">
        <v>1</v>
      </c>
    </row>
    <row r="466" spans="1:5">
      <c r="A466" t="s">
        <v>2988</v>
      </c>
      <c r="B466" t="s">
        <v>3679</v>
      </c>
      <c r="E466" t="b">
        <v>1</v>
      </c>
    </row>
    <row r="467" spans="1:5">
      <c r="A467" t="s">
        <v>2991</v>
      </c>
      <c r="B467" t="s">
        <v>3679</v>
      </c>
      <c r="E467" t="b">
        <v>1</v>
      </c>
    </row>
    <row r="468" spans="1:5">
      <c r="A468" t="s">
        <v>2995</v>
      </c>
      <c r="B468" t="s">
        <v>3679</v>
      </c>
      <c r="E468" t="b">
        <v>1</v>
      </c>
    </row>
    <row r="469" spans="1:5">
      <c r="A469" t="s">
        <v>2581</v>
      </c>
      <c r="B469" t="s">
        <v>3679</v>
      </c>
      <c r="E469" t="b">
        <v>1</v>
      </c>
    </row>
    <row r="470" spans="1:5">
      <c r="A470" t="s">
        <v>2657</v>
      </c>
      <c r="B470" t="s">
        <v>3679</v>
      </c>
      <c r="E470" t="b">
        <v>1</v>
      </c>
    </row>
    <row r="471" spans="1:5">
      <c r="A471" t="s">
        <v>3680</v>
      </c>
      <c r="B471" t="s">
        <v>3681</v>
      </c>
      <c r="E471" t="b">
        <v>1</v>
      </c>
    </row>
    <row r="472" spans="1:5">
      <c r="A472" t="s">
        <v>2986</v>
      </c>
      <c r="B472" t="s">
        <v>3682</v>
      </c>
      <c r="E472" t="b">
        <v>1</v>
      </c>
    </row>
    <row r="473" spans="1:5">
      <c r="A473" t="s">
        <v>2989</v>
      </c>
      <c r="B473" t="s">
        <v>3683</v>
      </c>
      <c r="E473" t="b">
        <v>1</v>
      </c>
    </row>
    <row r="474" spans="1:5">
      <c r="A474" t="s">
        <v>2993</v>
      </c>
      <c r="B474" t="s">
        <v>3684</v>
      </c>
      <c r="E474" t="b">
        <v>1</v>
      </c>
    </row>
    <row r="475" spans="1:5">
      <c r="A475" t="s">
        <v>2996</v>
      </c>
      <c r="B475" t="s">
        <v>3685</v>
      </c>
      <c r="E475" t="b">
        <v>1</v>
      </c>
    </row>
    <row r="476" spans="1:5">
      <c r="A476" t="s">
        <v>2584</v>
      </c>
      <c r="B476" t="s">
        <v>3686</v>
      </c>
      <c r="E476" t="b">
        <v>1</v>
      </c>
    </row>
    <row r="477" spans="1:5">
      <c r="A477" t="s">
        <v>2656</v>
      </c>
      <c r="B477" t="s">
        <v>3687</v>
      </c>
      <c r="E477" t="b">
        <v>1</v>
      </c>
    </row>
    <row r="478" spans="1:5">
      <c r="A478" t="s">
        <v>1782</v>
      </c>
      <c r="B478" t="s">
        <v>3688</v>
      </c>
      <c r="E478" t="b">
        <v>1</v>
      </c>
    </row>
    <row r="479" spans="1:5">
      <c r="A479" t="s">
        <v>2990</v>
      </c>
      <c r="B479" t="s">
        <v>3689</v>
      </c>
      <c r="E479" t="b">
        <v>1</v>
      </c>
    </row>
    <row r="480" spans="1:5">
      <c r="A480" t="s">
        <v>2992</v>
      </c>
      <c r="B480" t="s">
        <v>3690</v>
      </c>
      <c r="E480" t="b">
        <v>1</v>
      </c>
    </row>
    <row r="481" spans="1:5">
      <c r="A481" t="s">
        <v>2994</v>
      </c>
      <c r="B481" t="s">
        <v>3691</v>
      </c>
      <c r="E481" t="b">
        <v>1</v>
      </c>
    </row>
    <row r="482" spans="1:5">
      <c r="A482" t="s">
        <v>2997</v>
      </c>
      <c r="B482" t="s">
        <v>3692</v>
      </c>
      <c r="E482" t="b">
        <v>1</v>
      </c>
    </row>
    <row r="483" spans="1:5">
      <c r="A483" t="s">
        <v>2585</v>
      </c>
      <c r="B483" t="s">
        <v>3693</v>
      </c>
      <c r="E483" t="b">
        <v>1</v>
      </c>
    </row>
    <row r="484" spans="1:5">
      <c r="A484" t="s">
        <v>3694</v>
      </c>
      <c r="B484" t="s">
        <v>3695</v>
      </c>
      <c r="E484" t="b">
        <v>1</v>
      </c>
    </row>
    <row r="485" spans="1:5">
      <c r="A485" t="s">
        <v>3696</v>
      </c>
      <c r="B485" t="s">
        <v>3697</v>
      </c>
      <c r="E485" t="b">
        <v>1</v>
      </c>
    </row>
    <row r="486" spans="1:5">
      <c r="A486" t="s">
        <v>3002</v>
      </c>
      <c r="B486" t="s">
        <v>3697</v>
      </c>
      <c r="E486" t="b">
        <v>1</v>
      </c>
    </row>
    <row r="487" spans="1:5">
      <c r="A487" t="s">
        <v>2952</v>
      </c>
      <c r="B487" t="s">
        <v>3697</v>
      </c>
      <c r="E487" t="b">
        <v>1</v>
      </c>
    </row>
    <row r="488" spans="1:5">
      <c r="A488" t="s">
        <v>3698</v>
      </c>
      <c r="B488" t="s">
        <v>3697</v>
      </c>
      <c r="E488" t="b">
        <v>1</v>
      </c>
    </row>
    <row r="489" spans="1:5">
      <c r="A489" t="s">
        <v>3699</v>
      </c>
      <c r="B489" t="s">
        <v>3697</v>
      </c>
      <c r="E489" t="b">
        <v>1</v>
      </c>
    </row>
    <row r="490" spans="1:5">
      <c r="A490" t="s">
        <v>2586</v>
      </c>
      <c r="B490" t="s">
        <v>3697</v>
      </c>
      <c r="E490" t="b">
        <v>1</v>
      </c>
    </row>
    <row r="491" spans="1:5">
      <c r="A491" t="s">
        <v>2661</v>
      </c>
      <c r="B491" t="s">
        <v>3697</v>
      </c>
      <c r="E491" t="b">
        <v>1</v>
      </c>
    </row>
    <row r="492" spans="1:5">
      <c r="A492" t="s">
        <v>2851</v>
      </c>
      <c r="B492" t="s">
        <v>3700</v>
      </c>
      <c r="E492" t="b">
        <v>1</v>
      </c>
    </row>
    <row r="493" spans="1:5">
      <c r="A493" t="s">
        <v>2999</v>
      </c>
      <c r="B493" t="s">
        <v>3701</v>
      </c>
      <c r="E493" t="b">
        <v>1</v>
      </c>
    </row>
    <row r="494" spans="1:5">
      <c r="A494" t="s">
        <v>2964</v>
      </c>
      <c r="B494" t="s">
        <v>3702</v>
      </c>
      <c r="E494" t="b">
        <v>1</v>
      </c>
    </row>
    <row r="495" spans="1:5">
      <c r="A495" t="s">
        <v>3703</v>
      </c>
      <c r="B495" t="s">
        <v>3704</v>
      </c>
      <c r="E495" t="b">
        <v>1</v>
      </c>
    </row>
    <row r="496" spans="1:5">
      <c r="A496" t="s">
        <v>3705</v>
      </c>
      <c r="B496" t="s">
        <v>3706</v>
      </c>
      <c r="E496" t="b">
        <v>1</v>
      </c>
    </row>
    <row r="497" spans="1:5">
      <c r="A497" t="s">
        <v>2588</v>
      </c>
      <c r="B497" t="s">
        <v>3707</v>
      </c>
      <c r="E497" t="b">
        <v>1</v>
      </c>
    </row>
    <row r="498" spans="1:5">
      <c r="A498" t="s">
        <v>2663</v>
      </c>
      <c r="B498" t="s">
        <v>3708</v>
      </c>
      <c r="E498" t="b">
        <v>1</v>
      </c>
    </row>
    <row r="499" spans="1:5">
      <c r="A499" t="s">
        <v>2846</v>
      </c>
      <c r="B499" t="s">
        <v>3709</v>
      </c>
      <c r="E499" t="b">
        <v>1</v>
      </c>
    </row>
    <row r="500" spans="1:5">
      <c r="A500" t="s">
        <v>3000</v>
      </c>
      <c r="B500" t="s">
        <v>3710</v>
      </c>
      <c r="E500" t="b">
        <v>1</v>
      </c>
    </row>
    <row r="501" spans="1:5">
      <c r="A501" t="s">
        <v>2953</v>
      </c>
      <c r="B501" t="s">
        <v>3711</v>
      </c>
      <c r="E501" t="b">
        <v>1</v>
      </c>
    </row>
    <row r="502" spans="1:5">
      <c r="A502" t="s">
        <v>3712</v>
      </c>
      <c r="B502" t="s">
        <v>3713</v>
      </c>
      <c r="E502" t="b">
        <v>1</v>
      </c>
    </row>
    <row r="503" spans="1:5">
      <c r="A503" t="s">
        <v>3714</v>
      </c>
      <c r="B503" t="s">
        <v>3715</v>
      </c>
      <c r="E503" t="b">
        <v>1</v>
      </c>
    </row>
    <row r="504" spans="1:5">
      <c r="A504" t="s">
        <v>2589</v>
      </c>
      <c r="B504" t="s">
        <v>3716</v>
      </c>
      <c r="E504" t="b">
        <v>1</v>
      </c>
    </row>
    <row r="505" spans="1:5">
      <c r="A505" t="s">
        <v>3717</v>
      </c>
      <c r="B505" t="s">
        <v>3718</v>
      </c>
      <c r="E505" t="b">
        <v>1</v>
      </c>
    </row>
    <row r="506" spans="1:5">
      <c r="A506" t="s">
        <v>1731</v>
      </c>
      <c r="B506" t="s">
        <v>3719</v>
      </c>
      <c r="E506" t="b">
        <v>1</v>
      </c>
    </row>
    <row r="507" spans="1:5">
      <c r="A507" t="s">
        <v>2428</v>
      </c>
      <c r="B507" t="s">
        <v>3720</v>
      </c>
      <c r="E507" t="b">
        <v>1</v>
      </c>
    </row>
    <row r="508" spans="1:5">
      <c r="A508" t="s">
        <v>2824</v>
      </c>
      <c r="B508" t="s">
        <v>3721</v>
      </c>
      <c r="E508" t="b">
        <v>1</v>
      </c>
    </row>
    <row r="509" spans="1:5">
      <c r="A509" t="s">
        <v>2823</v>
      </c>
      <c r="B509" t="s">
        <v>3722</v>
      </c>
      <c r="E509" t="b">
        <v>1</v>
      </c>
    </row>
    <row r="510" spans="1:5">
      <c r="A510" t="s">
        <v>2348</v>
      </c>
      <c r="B510" t="s">
        <v>3723</v>
      </c>
      <c r="E510" t="b">
        <v>1</v>
      </c>
    </row>
    <row r="511" spans="1:5">
      <c r="A511" t="s">
        <v>2360</v>
      </c>
      <c r="B511" t="s">
        <v>3724</v>
      </c>
      <c r="E511" t="b">
        <v>1</v>
      </c>
    </row>
    <row r="512" spans="1:5">
      <c r="A512" t="s">
        <v>2347</v>
      </c>
      <c r="B512" t="s">
        <v>3725</v>
      </c>
      <c r="E512" t="b">
        <v>1</v>
      </c>
    </row>
    <row r="513" spans="1:5">
      <c r="A513" t="s">
        <v>2346</v>
      </c>
      <c r="B513" t="s">
        <v>3726</v>
      </c>
      <c r="E513" t="b">
        <v>1</v>
      </c>
    </row>
    <row r="514" spans="1:5">
      <c r="A514" t="s">
        <v>3727</v>
      </c>
      <c r="B514" t="s">
        <v>3728</v>
      </c>
      <c r="E514" t="b">
        <v>1</v>
      </c>
    </row>
    <row r="515" spans="1:5">
      <c r="A515" t="s">
        <v>2974</v>
      </c>
      <c r="B515" t="s">
        <v>3729</v>
      </c>
      <c r="E515" t="b">
        <v>1</v>
      </c>
    </row>
    <row r="516" spans="1:5">
      <c r="A516" t="s">
        <v>2976</v>
      </c>
      <c r="B516" t="s">
        <v>3730</v>
      </c>
      <c r="E516" t="b">
        <v>1</v>
      </c>
    </row>
    <row r="517" spans="1:5">
      <c r="A517" t="s">
        <v>2975</v>
      </c>
      <c r="B517" t="s">
        <v>3731</v>
      </c>
      <c r="E517" t="b">
        <v>1</v>
      </c>
    </row>
    <row r="518" spans="1:5">
      <c r="A518" t="s">
        <v>3732</v>
      </c>
      <c r="B518" t="s">
        <v>3733</v>
      </c>
      <c r="E518" t="b">
        <v>1</v>
      </c>
    </row>
    <row r="519" spans="1:5">
      <c r="A519" t="s">
        <v>3734</v>
      </c>
      <c r="B519" t="s">
        <v>3735</v>
      </c>
      <c r="E519" t="b">
        <v>1</v>
      </c>
    </row>
    <row r="520" spans="1:5">
      <c r="A520" t="s">
        <v>3736</v>
      </c>
      <c r="B520" t="s">
        <v>3737</v>
      </c>
      <c r="E520" t="b">
        <v>1</v>
      </c>
    </row>
    <row r="521" spans="1:5">
      <c r="A521" t="s">
        <v>3738</v>
      </c>
      <c r="B521" t="s">
        <v>3739</v>
      </c>
      <c r="E521" t="b">
        <v>1</v>
      </c>
    </row>
    <row r="522" spans="1:5">
      <c r="A522" t="s">
        <v>2458</v>
      </c>
      <c r="B522" t="s">
        <v>3740</v>
      </c>
      <c r="E522" t="b">
        <v>1</v>
      </c>
    </row>
    <row r="523" spans="1:5">
      <c r="A523" t="s">
        <v>2955</v>
      </c>
      <c r="B523" t="s">
        <v>3740</v>
      </c>
      <c r="E523" t="b">
        <v>1</v>
      </c>
    </row>
    <row r="524" spans="1:5">
      <c r="A524" t="s">
        <v>3741</v>
      </c>
      <c r="B524" t="s">
        <v>3740</v>
      </c>
      <c r="E524" t="b">
        <v>1</v>
      </c>
    </row>
    <row r="525" spans="1:5">
      <c r="A525" t="s">
        <v>3742</v>
      </c>
      <c r="B525" t="s">
        <v>3740</v>
      </c>
      <c r="E525" t="b">
        <v>1</v>
      </c>
    </row>
    <row r="526" spans="1:5">
      <c r="A526" t="s">
        <v>3743</v>
      </c>
      <c r="B526" t="s">
        <v>3740</v>
      </c>
      <c r="E526" t="b">
        <v>1</v>
      </c>
    </row>
    <row r="527" spans="1:5">
      <c r="A527" t="s">
        <v>2587</v>
      </c>
      <c r="B527" t="s">
        <v>3740</v>
      </c>
      <c r="E527" t="b">
        <v>1</v>
      </c>
    </row>
    <row r="528" spans="1:5">
      <c r="A528" t="s">
        <v>2664</v>
      </c>
      <c r="B528" t="s">
        <v>3740</v>
      </c>
      <c r="E528" t="b">
        <v>1</v>
      </c>
    </row>
    <row r="529" spans="1:5">
      <c r="A529" t="s">
        <v>3007</v>
      </c>
      <c r="B529" t="s">
        <v>3744</v>
      </c>
      <c r="E529" t="b">
        <v>1</v>
      </c>
    </row>
    <row r="530" spans="1:5">
      <c r="A530" t="s">
        <v>2857</v>
      </c>
      <c r="B530" t="s">
        <v>3745</v>
      </c>
      <c r="E530" t="b">
        <v>1</v>
      </c>
    </row>
    <row r="531" spans="1:5">
      <c r="A531" t="s">
        <v>3746</v>
      </c>
      <c r="B531" t="s">
        <v>3747</v>
      </c>
      <c r="E531" t="b">
        <v>1</v>
      </c>
    </row>
    <row r="532" spans="1:5">
      <c r="A532" t="s">
        <v>3748</v>
      </c>
      <c r="B532" t="s">
        <v>3749</v>
      </c>
      <c r="E532" t="b">
        <v>1</v>
      </c>
    </row>
    <row r="533" spans="1:5">
      <c r="A533" t="s">
        <v>2961</v>
      </c>
      <c r="B533" t="s">
        <v>3750</v>
      </c>
      <c r="E533" t="b">
        <v>1</v>
      </c>
    </row>
    <row r="534" spans="1:5">
      <c r="A534" t="s">
        <v>2598</v>
      </c>
      <c r="B534" t="s">
        <v>3751</v>
      </c>
      <c r="E534" t="b">
        <v>1</v>
      </c>
    </row>
    <row r="535" spans="1:5">
      <c r="A535" t="s">
        <v>2625</v>
      </c>
      <c r="B535" t="s">
        <v>3752</v>
      </c>
      <c r="E535" t="b">
        <v>1</v>
      </c>
    </row>
    <row r="536" spans="1:5">
      <c r="A536" t="s">
        <v>3008</v>
      </c>
      <c r="B536" t="s">
        <v>3753</v>
      </c>
      <c r="E536" t="b">
        <v>1</v>
      </c>
    </row>
    <row r="537" spans="1:5">
      <c r="A537" t="s">
        <v>2967</v>
      </c>
      <c r="B537" t="s">
        <v>3753</v>
      </c>
      <c r="E537" t="b">
        <v>1</v>
      </c>
    </row>
    <row r="538" spans="1:5">
      <c r="A538" t="s">
        <v>2959</v>
      </c>
      <c r="B538" t="s">
        <v>3753</v>
      </c>
      <c r="E538" t="b">
        <v>1</v>
      </c>
    </row>
    <row r="539" spans="1:5">
      <c r="A539" t="s">
        <v>2960</v>
      </c>
      <c r="B539" t="s">
        <v>3753</v>
      </c>
      <c r="E539" t="b">
        <v>1</v>
      </c>
    </row>
    <row r="540" spans="1:5">
      <c r="A540" t="s">
        <v>2965</v>
      </c>
      <c r="B540" t="s">
        <v>3753</v>
      </c>
      <c r="E540" t="b">
        <v>1</v>
      </c>
    </row>
    <row r="541" spans="1:5">
      <c r="A541" t="s">
        <v>2605</v>
      </c>
      <c r="B541" t="s">
        <v>3753</v>
      </c>
      <c r="E541" t="b">
        <v>1</v>
      </c>
    </row>
    <row r="542" spans="1:5">
      <c r="A542" t="s">
        <v>2665</v>
      </c>
      <c r="B542" t="s">
        <v>3753</v>
      </c>
      <c r="E542" t="b">
        <v>1</v>
      </c>
    </row>
    <row r="543" spans="1:5">
      <c r="A543" t="s">
        <v>3013</v>
      </c>
      <c r="B543" t="s">
        <v>3754</v>
      </c>
      <c r="E543" t="b">
        <v>1</v>
      </c>
    </row>
    <row r="544" spans="1:5">
      <c r="A544" t="s">
        <v>2962</v>
      </c>
      <c r="B544" t="s">
        <v>3755</v>
      </c>
      <c r="E544" t="b">
        <v>1</v>
      </c>
    </row>
    <row r="545" spans="1:5">
      <c r="A545" t="s">
        <v>2956</v>
      </c>
      <c r="B545" t="s">
        <v>3756</v>
      </c>
      <c r="E545" t="b">
        <v>1</v>
      </c>
    </row>
    <row r="546" spans="1:5">
      <c r="A546" t="s">
        <v>2963</v>
      </c>
      <c r="B546" t="s">
        <v>3757</v>
      </c>
      <c r="E546" t="b">
        <v>1</v>
      </c>
    </row>
    <row r="547" spans="1:5">
      <c r="A547" t="s">
        <v>2966</v>
      </c>
      <c r="B547" t="s">
        <v>3758</v>
      </c>
      <c r="E547" t="b">
        <v>1</v>
      </c>
    </row>
    <row r="548" spans="1:5">
      <c r="A548" t="s">
        <v>2597</v>
      </c>
      <c r="B548" t="s">
        <v>3759</v>
      </c>
      <c r="E548" t="b">
        <v>1</v>
      </c>
    </row>
    <row r="549" spans="1:5">
      <c r="A549" t="s">
        <v>2666</v>
      </c>
      <c r="B549" t="s">
        <v>3760</v>
      </c>
      <c r="E549" t="b">
        <v>1</v>
      </c>
    </row>
    <row r="550" spans="1:5">
      <c r="A550" t="s">
        <v>1720</v>
      </c>
      <c r="B550" t="s">
        <v>3761</v>
      </c>
      <c r="E550" t="b">
        <v>1</v>
      </c>
    </row>
    <row r="551" spans="1:5">
      <c r="A551" t="s">
        <v>2488</v>
      </c>
      <c r="B551" t="s">
        <v>3762</v>
      </c>
      <c r="E551" t="b">
        <v>1</v>
      </c>
    </row>
    <row r="552" spans="1:5">
      <c r="A552" t="s">
        <v>1694</v>
      </c>
      <c r="B552" t="s">
        <v>3763</v>
      </c>
      <c r="E552" t="b">
        <v>1</v>
      </c>
    </row>
    <row r="553" spans="1:5">
      <c r="A553" t="s">
        <v>2489</v>
      </c>
      <c r="B553" t="s">
        <v>3764</v>
      </c>
      <c r="E553" t="b">
        <v>1</v>
      </c>
    </row>
    <row r="554" spans="1:5">
      <c r="A554" t="s">
        <v>1725</v>
      </c>
      <c r="B554" t="s">
        <v>3765</v>
      </c>
      <c r="E554" t="b">
        <v>1</v>
      </c>
    </row>
    <row r="555" spans="1:5">
      <c r="A555" t="s">
        <v>376</v>
      </c>
      <c r="B555" t="s">
        <v>3766</v>
      </c>
      <c r="E555" t="b">
        <v>1</v>
      </c>
    </row>
    <row r="556" spans="1:5">
      <c r="A556" t="s">
        <v>1234</v>
      </c>
      <c r="B556" t="s">
        <v>3767</v>
      </c>
      <c r="E556" t="b">
        <v>1</v>
      </c>
    </row>
    <row r="557" spans="1:5">
      <c r="A557" t="s">
        <v>2596</v>
      </c>
      <c r="B557" t="s">
        <v>3768</v>
      </c>
      <c r="E557" t="b">
        <v>1</v>
      </c>
    </row>
    <row r="558" spans="1:5">
      <c r="A558" t="s">
        <v>1315</v>
      </c>
      <c r="B558" t="s">
        <v>3769</v>
      </c>
      <c r="E558" t="b">
        <v>1</v>
      </c>
    </row>
    <row r="559" spans="1:5">
      <c r="A559" t="s">
        <v>350</v>
      </c>
      <c r="B559" t="s">
        <v>3770</v>
      </c>
      <c r="E559" t="b">
        <v>1</v>
      </c>
    </row>
    <row r="560" spans="1:5">
      <c r="A560" t="s">
        <v>348</v>
      </c>
      <c r="B560" t="s">
        <v>3771</v>
      </c>
      <c r="E560" t="b">
        <v>1</v>
      </c>
    </row>
    <row r="561" spans="1:5">
      <c r="A561" t="s">
        <v>2523</v>
      </c>
      <c r="B561" t="s">
        <v>3772</v>
      </c>
      <c r="E561" t="b">
        <v>1</v>
      </c>
    </row>
    <row r="562" spans="1:5">
      <c r="A562" t="s">
        <v>2819</v>
      </c>
      <c r="B562" t="s">
        <v>3773</v>
      </c>
      <c r="E562" t="b">
        <v>1</v>
      </c>
    </row>
    <row r="563" spans="1:5">
      <c r="A563" t="s">
        <v>2522</v>
      </c>
      <c r="B563" t="s">
        <v>3774</v>
      </c>
      <c r="E563" t="b">
        <v>1</v>
      </c>
    </row>
    <row r="564" spans="1:5">
      <c r="A564" t="s">
        <v>2524</v>
      </c>
      <c r="B564" t="s">
        <v>3775</v>
      </c>
      <c r="E564" t="b">
        <v>1</v>
      </c>
    </row>
    <row r="565" spans="1:5">
      <c r="A565" t="s">
        <v>2573</v>
      </c>
      <c r="B565" t="s">
        <v>3776</v>
      </c>
      <c r="E565" t="b">
        <v>1</v>
      </c>
    </row>
    <row r="566" spans="1:5">
      <c r="A566" t="s">
        <v>2574</v>
      </c>
      <c r="B566" t="s">
        <v>3777</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59008-59F0-42FA-887C-8862CF00EB2B}">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3778</v>
      </c>
      <c r="B2" t="s">
        <v>3779</v>
      </c>
      <c r="E2" t="b">
        <v>1</v>
      </c>
    </row>
    <row r="3" spans="1:5">
      <c r="A3" t="s">
        <v>1706</v>
      </c>
      <c r="B3" t="s">
        <v>3780</v>
      </c>
      <c r="E3" t="b">
        <v>1</v>
      </c>
    </row>
    <row r="4" spans="1:5">
      <c r="A4" t="s">
        <v>352</v>
      </c>
      <c r="B4" t="s">
        <v>3781</v>
      </c>
      <c r="E4" t="b">
        <v>1</v>
      </c>
    </row>
    <row r="5" spans="1:5">
      <c r="A5" t="s">
        <v>350</v>
      </c>
      <c r="B5" t="s">
        <v>3782</v>
      </c>
      <c r="E5" t="b">
        <v>1</v>
      </c>
    </row>
    <row r="6" spans="1:5">
      <c r="A6" t="s">
        <v>348</v>
      </c>
      <c r="B6" t="s">
        <v>3783</v>
      </c>
      <c r="E6" t="b">
        <v>1</v>
      </c>
    </row>
    <row r="7" spans="1:5">
      <c r="A7" t="s">
        <v>3784</v>
      </c>
      <c r="B7" t="s">
        <v>3785</v>
      </c>
      <c r="E7" t="b">
        <v>1</v>
      </c>
    </row>
    <row r="8" spans="1:5">
      <c r="A8" t="s">
        <v>1241</v>
      </c>
      <c r="B8" t="s">
        <v>3786</v>
      </c>
      <c r="E8" t="b">
        <v>1</v>
      </c>
    </row>
    <row r="9" spans="1:5">
      <c r="A9" t="s">
        <v>1704</v>
      </c>
      <c r="B9" t="s">
        <v>3787</v>
      </c>
      <c r="E9" t="b">
        <v>1</v>
      </c>
    </row>
    <row r="10" spans="1:5">
      <c r="A10" t="s">
        <v>3788</v>
      </c>
      <c r="B10" t="s">
        <v>3789</v>
      </c>
      <c r="E10" t="b">
        <v>1</v>
      </c>
    </row>
    <row r="11" spans="1:5">
      <c r="A11" t="s">
        <v>3790</v>
      </c>
      <c r="B11" t="s">
        <v>3791</v>
      </c>
      <c r="E11" t="b">
        <v>1</v>
      </c>
    </row>
    <row r="12" spans="1:5">
      <c r="A12" t="s">
        <v>1708</v>
      </c>
      <c r="B12" t="s">
        <v>3792</v>
      </c>
      <c r="E12" t="b">
        <v>1</v>
      </c>
    </row>
    <row r="13" spans="1:5">
      <c r="A13" t="s">
        <v>1248</v>
      </c>
      <c r="B13" t="s">
        <v>3793</v>
      </c>
      <c r="E13" t="b">
        <v>1</v>
      </c>
    </row>
    <row r="14" spans="1:5">
      <c r="A14" t="s">
        <v>1234</v>
      </c>
      <c r="B14" t="s">
        <v>3794</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6A668-06C3-41B8-8B8A-21BA7D07B93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3795</v>
      </c>
      <c r="E2" t="b">
        <v>1</v>
      </c>
    </row>
    <row r="3" spans="1:5">
      <c r="A3" t="s">
        <v>348</v>
      </c>
      <c r="B3" t="s">
        <v>3796</v>
      </c>
      <c r="E3" t="b">
        <v>1</v>
      </c>
    </row>
    <row r="4" spans="1:5">
      <c r="A4" t="s">
        <v>350</v>
      </c>
      <c r="B4" t="s">
        <v>3797</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0513-FFE4-4427-B44E-E83D8F710653}">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379</v>
      </c>
      <c r="B2" t="s">
        <v>3798</v>
      </c>
      <c r="E2" t="b">
        <v>1</v>
      </c>
    </row>
    <row r="3" spans="1:5">
      <c r="A3" t="s">
        <v>1241</v>
      </c>
      <c r="B3" t="s">
        <v>3799</v>
      </c>
      <c r="E3" t="b">
        <v>1</v>
      </c>
    </row>
    <row r="4" spans="1:5">
      <c r="A4" t="s">
        <v>348</v>
      </c>
      <c r="B4" t="s">
        <v>3800</v>
      </c>
      <c r="E4" t="b">
        <v>1</v>
      </c>
    </row>
    <row r="5" spans="1:5">
      <c r="A5" t="s">
        <v>1245</v>
      </c>
      <c r="B5" t="s">
        <v>3801</v>
      </c>
      <c r="E5" t="b">
        <v>1</v>
      </c>
    </row>
    <row r="6" spans="1:5">
      <c r="A6" t="s">
        <v>376</v>
      </c>
      <c r="B6" t="s">
        <v>3802</v>
      </c>
      <c r="E6" t="b">
        <v>1</v>
      </c>
    </row>
    <row r="7" spans="1:5">
      <c r="A7" t="s">
        <v>1239</v>
      </c>
      <c r="B7" t="s">
        <v>3803</v>
      </c>
      <c r="E7" t="b">
        <v>1</v>
      </c>
    </row>
    <row r="8" spans="1:5">
      <c r="A8" t="s">
        <v>350</v>
      </c>
      <c r="B8" t="s">
        <v>3804</v>
      </c>
      <c r="E8" t="b">
        <v>1</v>
      </c>
    </row>
    <row r="9" spans="1:5">
      <c r="A9" t="s">
        <v>1234</v>
      </c>
      <c r="B9" t="s">
        <v>3792</v>
      </c>
      <c r="E9" t="b">
        <v>1</v>
      </c>
    </row>
    <row r="10" spans="1:5">
      <c r="A10" t="s">
        <v>352</v>
      </c>
      <c r="B10" t="s">
        <v>3805</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9F61E-33AE-42C6-9C89-3FE2303659A2}">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3806</v>
      </c>
      <c r="E2" t="b">
        <v>1</v>
      </c>
    </row>
    <row r="3" spans="1:5">
      <c r="A3" t="s">
        <v>350</v>
      </c>
      <c r="B3" t="s">
        <v>3807</v>
      </c>
      <c r="E3" t="b">
        <v>1</v>
      </c>
    </row>
    <row r="4" spans="1:5">
      <c r="A4" t="s">
        <v>348</v>
      </c>
      <c r="B4" t="s">
        <v>3808</v>
      </c>
      <c r="E4" t="b">
        <v>1</v>
      </c>
    </row>
    <row r="5" spans="1:5">
      <c r="A5" t="s">
        <v>352</v>
      </c>
      <c r="B5" t="s">
        <v>3809</v>
      </c>
      <c r="E5" t="b">
        <v>1</v>
      </c>
    </row>
    <row r="6" spans="1:5">
      <c r="A6" t="s">
        <v>1264</v>
      </c>
      <c r="B6" t="s">
        <v>3810</v>
      </c>
      <c r="E6" t="b">
        <v>1</v>
      </c>
    </row>
    <row r="7" spans="1:5">
      <c r="A7" t="s">
        <v>379</v>
      </c>
      <c r="B7" t="s">
        <v>3811</v>
      </c>
      <c r="E7" t="b">
        <v>1</v>
      </c>
    </row>
    <row r="8" spans="1:5">
      <c r="A8" t="s">
        <v>376</v>
      </c>
      <c r="B8" t="s">
        <v>3812</v>
      </c>
      <c r="E8" t="b">
        <v>1</v>
      </c>
    </row>
    <row r="9" spans="1:5">
      <c r="A9" t="s">
        <v>1241</v>
      </c>
      <c r="B9" t="s">
        <v>3813</v>
      </c>
      <c r="E9" t="b">
        <v>1</v>
      </c>
    </row>
    <row r="10" spans="1:5">
      <c r="A10" t="s">
        <v>1245</v>
      </c>
      <c r="B10" t="s">
        <v>3814</v>
      </c>
      <c r="E10" t="b">
        <v>1</v>
      </c>
    </row>
    <row r="11" spans="1:5">
      <c r="A11" t="s">
        <v>1252</v>
      </c>
      <c r="B11" t="s">
        <v>3815</v>
      </c>
      <c r="E11" t="b">
        <v>1</v>
      </c>
    </row>
    <row r="12" spans="1:5">
      <c r="A12" t="s">
        <v>1239</v>
      </c>
      <c r="B12" t="s">
        <v>3816</v>
      </c>
      <c r="E12" t="b">
        <v>1</v>
      </c>
    </row>
    <row r="13" spans="1:5">
      <c r="A13" t="s">
        <v>1250</v>
      </c>
      <c r="B13" t="s">
        <v>3817</v>
      </c>
      <c r="E13" t="b">
        <v>1</v>
      </c>
    </row>
    <row r="14" spans="1:5">
      <c r="A14" t="s">
        <v>1260</v>
      </c>
      <c r="B14" t="s">
        <v>3818</v>
      </c>
      <c r="E14" t="b">
        <v>1</v>
      </c>
    </row>
    <row r="15" spans="1:5">
      <c r="A15" t="s">
        <v>1266</v>
      </c>
      <c r="B15" t="s">
        <v>1806</v>
      </c>
      <c r="E15" t="b">
        <v>1</v>
      </c>
    </row>
    <row r="16" spans="1:5">
      <c r="A16" t="s">
        <v>1248</v>
      </c>
      <c r="B16" t="s">
        <v>3819</v>
      </c>
      <c r="E16" t="b">
        <v>1</v>
      </c>
    </row>
    <row r="17" spans="1:5">
      <c r="A17" t="s">
        <v>1236</v>
      </c>
      <c r="B17" t="s">
        <v>3820</v>
      </c>
      <c r="E17" t="b">
        <v>1</v>
      </c>
    </row>
    <row r="18" spans="1:5">
      <c r="A18" t="s">
        <v>1262</v>
      </c>
      <c r="B18" t="s">
        <v>3821</v>
      </c>
      <c r="E18" t="b">
        <v>1</v>
      </c>
    </row>
    <row r="19" spans="1:5">
      <c r="A19" t="s">
        <v>1256</v>
      </c>
      <c r="B19" t="s">
        <v>3822</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3D594-59EB-4DE1-8A2F-F0A0F79C0A3A}">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352</v>
      </c>
      <c r="B2" t="s">
        <v>3823</v>
      </c>
      <c r="E2" t="b">
        <v>1</v>
      </c>
    </row>
    <row r="3" spans="1:5">
      <c r="A3" t="s">
        <v>1363</v>
      </c>
      <c r="B3" t="s">
        <v>3824</v>
      </c>
      <c r="E3" t="b">
        <v>1</v>
      </c>
    </row>
    <row r="4" spans="1:5">
      <c r="A4" t="s">
        <v>1365</v>
      </c>
      <c r="B4" t="s">
        <v>3825</v>
      </c>
      <c r="E4" t="b">
        <v>1</v>
      </c>
    </row>
    <row r="5" spans="1:5">
      <c r="A5" t="s">
        <v>379</v>
      </c>
      <c r="B5" t="s">
        <v>3826</v>
      </c>
      <c r="E5" t="b">
        <v>1</v>
      </c>
    </row>
    <row r="6" spans="1:5">
      <c r="A6" t="s">
        <v>1367</v>
      </c>
      <c r="B6" t="s">
        <v>3827</v>
      </c>
      <c r="E6" t="b">
        <v>1</v>
      </c>
    </row>
    <row r="7" spans="1:5">
      <c r="A7" t="s">
        <v>376</v>
      </c>
      <c r="B7" t="s">
        <v>3828</v>
      </c>
      <c r="E7" t="b">
        <v>1</v>
      </c>
    </row>
    <row r="8" spans="1:5">
      <c r="A8" t="s">
        <v>1369</v>
      </c>
      <c r="B8" t="s">
        <v>3829</v>
      </c>
      <c r="E8" t="b">
        <v>1</v>
      </c>
    </row>
    <row r="9" spans="1:5">
      <c r="A9" t="s">
        <v>1353</v>
      </c>
      <c r="B9" t="s">
        <v>3830</v>
      </c>
      <c r="E9" t="b">
        <v>1</v>
      </c>
    </row>
    <row r="10" spans="1:5">
      <c r="A10" t="s">
        <v>1355</v>
      </c>
      <c r="B10" t="s">
        <v>3831</v>
      </c>
      <c r="E10" t="b">
        <v>1</v>
      </c>
    </row>
    <row r="11" spans="1:5">
      <c r="A11" t="s">
        <v>1234</v>
      </c>
      <c r="B11" t="s">
        <v>3832</v>
      </c>
      <c r="E11" t="b">
        <v>1</v>
      </c>
    </row>
    <row r="12" spans="1:5">
      <c r="A12" t="s">
        <v>1349</v>
      </c>
      <c r="B12" t="s">
        <v>3833</v>
      </c>
      <c r="E12" t="b">
        <v>1</v>
      </c>
    </row>
    <row r="13" spans="1:5">
      <c r="A13" t="s">
        <v>1347</v>
      </c>
      <c r="B13" t="s">
        <v>3834</v>
      </c>
      <c r="E13" t="b">
        <v>1</v>
      </c>
    </row>
    <row r="14" spans="1:5">
      <c r="A14" t="s">
        <v>1345</v>
      </c>
      <c r="B14" t="s">
        <v>3835</v>
      </c>
      <c r="E14" t="b">
        <v>1</v>
      </c>
    </row>
    <row r="15" spans="1:5">
      <c r="A15" t="s">
        <v>1241</v>
      </c>
      <c r="B15" t="s">
        <v>3836</v>
      </c>
      <c r="E15" t="b">
        <v>1</v>
      </c>
    </row>
    <row r="16" spans="1:5">
      <c r="A16" t="s">
        <v>348</v>
      </c>
      <c r="B16" t="s">
        <v>2020</v>
      </c>
      <c r="E16" t="b">
        <v>1</v>
      </c>
    </row>
    <row r="17" spans="1:5">
      <c r="A17" t="s">
        <v>1351</v>
      </c>
      <c r="B17" t="s">
        <v>3837</v>
      </c>
      <c r="E17" t="b">
        <v>1</v>
      </c>
    </row>
    <row r="18" spans="1:5">
      <c r="A18" t="s">
        <v>1245</v>
      </c>
      <c r="B18" t="s">
        <v>3838</v>
      </c>
      <c r="E18" t="b">
        <v>1</v>
      </c>
    </row>
    <row r="19" spans="1:5">
      <c r="A19" t="s">
        <v>1239</v>
      </c>
      <c r="B19" t="s">
        <v>3839</v>
      </c>
      <c r="E19" t="b">
        <v>1</v>
      </c>
    </row>
    <row r="20" spans="1:5">
      <c r="A20" t="s">
        <v>1250</v>
      </c>
      <c r="B20" t="s">
        <v>3840</v>
      </c>
      <c r="E20" t="b">
        <v>1</v>
      </c>
    </row>
    <row r="21" spans="1:5">
      <c r="A21" t="s">
        <v>1248</v>
      </c>
      <c r="B21" t="s">
        <v>3841</v>
      </c>
      <c r="E21" t="b">
        <v>1</v>
      </c>
    </row>
    <row r="22" spans="1:5">
      <c r="A22" t="s">
        <v>1343</v>
      </c>
      <c r="B22" t="s">
        <v>3842</v>
      </c>
      <c r="E22" t="b">
        <v>1</v>
      </c>
    </row>
    <row r="23" spans="1:5">
      <c r="A23" t="s">
        <v>1341</v>
      </c>
      <c r="B23" t="s">
        <v>3843</v>
      </c>
      <c r="E23" t="b">
        <v>1</v>
      </c>
    </row>
    <row r="24" spans="1:5">
      <c r="A24" t="s">
        <v>1339</v>
      </c>
      <c r="B24" t="s">
        <v>3844</v>
      </c>
      <c r="E24" t="b">
        <v>1</v>
      </c>
    </row>
    <row r="25" spans="1:5">
      <c r="A25" t="s">
        <v>1335</v>
      </c>
      <c r="B25" t="s">
        <v>3845</v>
      </c>
      <c r="E25" t="b">
        <v>1</v>
      </c>
    </row>
    <row r="26" spans="1:5">
      <c r="A26" t="s">
        <v>1337</v>
      </c>
      <c r="B26" t="s">
        <v>3846</v>
      </c>
      <c r="E26" t="b">
        <v>1</v>
      </c>
    </row>
    <row r="27" spans="1:5">
      <c r="A27" t="s">
        <v>1331</v>
      </c>
      <c r="B27" t="s">
        <v>3847</v>
      </c>
      <c r="E27" t="b">
        <v>1</v>
      </c>
    </row>
    <row r="28" spans="1:5">
      <c r="A28" t="s">
        <v>1333</v>
      </c>
      <c r="B28" t="s">
        <v>3848</v>
      </c>
      <c r="E28" t="b">
        <v>1</v>
      </c>
    </row>
    <row r="29" spans="1:5">
      <c r="A29" t="s">
        <v>1236</v>
      </c>
      <c r="B29" t="s">
        <v>3849</v>
      </c>
      <c r="E29" t="b">
        <v>1</v>
      </c>
    </row>
    <row r="30" spans="1:5">
      <c r="A30" t="s">
        <v>1309</v>
      </c>
      <c r="B30" t="s">
        <v>3850</v>
      </c>
      <c r="E30" t="b">
        <v>1</v>
      </c>
    </row>
    <row r="31" spans="1:5">
      <c r="A31" t="s">
        <v>1315</v>
      </c>
      <c r="B31" t="s">
        <v>3851</v>
      </c>
      <c r="E31" t="b">
        <v>1</v>
      </c>
    </row>
    <row r="32" spans="1:5">
      <c r="A32" t="s">
        <v>1293</v>
      </c>
      <c r="B32" t="s">
        <v>3852</v>
      </c>
      <c r="E32" t="b">
        <v>1</v>
      </c>
    </row>
    <row r="33" spans="1:5">
      <c r="A33" t="s">
        <v>1297</v>
      </c>
      <c r="B33" t="s">
        <v>3853</v>
      </c>
      <c r="E33" t="b">
        <v>1</v>
      </c>
    </row>
    <row r="34" spans="1:5">
      <c r="A34" t="s">
        <v>1301</v>
      </c>
      <c r="B34" t="s">
        <v>3854</v>
      </c>
      <c r="E34" t="b">
        <v>1</v>
      </c>
    </row>
    <row r="35" spans="1:5">
      <c r="A35" t="s">
        <v>1303</v>
      </c>
      <c r="B35" t="s">
        <v>3855</v>
      </c>
      <c r="E35" t="b">
        <v>1</v>
      </c>
    </row>
    <row r="36" spans="1:5">
      <c r="A36" t="s">
        <v>1305</v>
      </c>
      <c r="B36" t="s">
        <v>3856</v>
      </c>
      <c r="E36" t="b">
        <v>1</v>
      </c>
    </row>
    <row r="37" spans="1:5">
      <c r="A37" t="s">
        <v>1307</v>
      </c>
      <c r="B37" t="s">
        <v>3857</v>
      </c>
      <c r="E37" t="b">
        <v>1</v>
      </c>
    </row>
    <row r="38" spans="1:5">
      <c r="A38" t="s">
        <v>1311</v>
      </c>
      <c r="B38" t="s">
        <v>3858</v>
      </c>
      <c r="E38" t="b">
        <v>1</v>
      </c>
    </row>
    <row r="39" spans="1:5">
      <c r="A39" t="s">
        <v>1262</v>
      </c>
      <c r="B39" t="s">
        <v>3859</v>
      </c>
      <c r="E39" t="b">
        <v>1</v>
      </c>
    </row>
    <row r="40" spans="1:5">
      <c r="A40" t="s">
        <v>1317</v>
      </c>
      <c r="B40" t="s">
        <v>3860</v>
      </c>
      <c r="E40" t="b">
        <v>1</v>
      </c>
    </row>
    <row r="41" spans="1:5">
      <c r="A41" t="s">
        <v>1313</v>
      </c>
      <c r="B41" t="s">
        <v>3861</v>
      </c>
      <c r="E41" t="b">
        <v>1</v>
      </c>
    </row>
    <row r="42" spans="1:5">
      <c r="A42" t="s">
        <v>1256</v>
      </c>
      <c r="B42" t="s">
        <v>3862</v>
      </c>
      <c r="E42" t="b">
        <v>1</v>
      </c>
    </row>
    <row r="43" spans="1:5">
      <c r="A43" t="s">
        <v>1319</v>
      </c>
      <c r="B43" t="s">
        <v>3863</v>
      </c>
      <c r="E43" t="b">
        <v>1</v>
      </c>
    </row>
    <row r="44" spans="1:5">
      <c r="A44" t="s">
        <v>1321</v>
      </c>
      <c r="B44" t="s">
        <v>3864</v>
      </c>
      <c r="E44" t="b">
        <v>1</v>
      </c>
    </row>
    <row r="45" spans="1:5">
      <c r="A45" t="s">
        <v>1323</v>
      </c>
      <c r="B45" t="s">
        <v>3865</v>
      </c>
      <c r="E45" t="b">
        <v>1</v>
      </c>
    </row>
    <row r="46" spans="1:5">
      <c r="A46" t="s">
        <v>1327</v>
      </c>
      <c r="B46" t="s">
        <v>3866</v>
      </c>
      <c r="E46" t="b">
        <v>1</v>
      </c>
    </row>
    <row r="47" spans="1:5">
      <c r="A47" t="s">
        <v>1254</v>
      </c>
      <c r="B47" t="s">
        <v>3867</v>
      </c>
      <c r="E47" t="b">
        <v>1</v>
      </c>
    </row>
    <row r="48" spans="1:5">
      <c r="A48" t="s">
        <v>1243</v>
      </c>
      <c r="B48" t="s">
        <v>3868</v>
      </c>
      <c r="E48" t="b">
        <v>1</v>
      </c>
    </row>
    <row r="49" spans="1:5">
      <c r="A49" t="s">
        <v>1264</v>
      </c>
      <c r="B49" t="s">
        <v>3869</v>
      </c>
      <c r="E49" t="b">
        <v>1</v>
      </c>
    </row>
    <row r="50" spans="1:5">
      <c r="A50" t="s">
        <v>1329</v>
      </c>
      <c r="B50" t="s">
        <v>3870</v>
      </c>
      <c r="E50" t="b">
        <v>1</v>
      </c>
    </row>
    <row r="51" spans="1:5">
      <c r="A51" t="s">
        <v>1268</v>
      </c>
      <c r="B51" t="s">
        <v>3871</v>
      </c>
      <c r="E51" t="b">
        <v>1</v>
      </c>
    </row>
    <row r="52" spans="1:5">
      <c r="A52" t="s">
        <v>1291</v>
      </c>
      <c r="B52" t="s">
        <v>3872</v>
      </c>
      <c r="E52" t="b">
        <v>1</v>
      </c>
    </row>
    <row r="53" spans="1:5">
      <c r="A53" t="s">
        <v>1266</v>
      </c>
      <c r="B53" t="s">
        <v>3873</v>
      </c>
      <c r="E53" t="b">
        <v>1</v>
      </c>
    </row>
    <row r="54" spans="1:5">
      <c r="A54" t="s">
        <v>1260</v>
      </c>
      <c r="B54" t="s">
        <v>3874</v>
      </c>
      <c r="E54" t="b">
        <v>1</v>
      </c>
    </row>
    <row r="55" spans="1:5">
      <c r="A55" t="s">
        <v>1289</v>
      </c>
      <c r="B55" t="s">
        <v>3875</v>
      </c>
      <c r="E55" t="b">
        <v>1</v>
      </c>
    </row>
    <row r="56" spans="1:5">
      <c r="A56" t="s">
        <v>1287</v>
      </c>
      <c r="B56" t="s">
        <v>3876</v>
      </c>
      <c r="E56" t="b">
        <v>1</v>
      </c>
    </row>
    <row r="57" spans="1:5">
      <c r="A57" t="s">
        <v>1285</v>
      </c>
      <c r="B57" t="s">
        <v>3877</v>
      </c>
      <c r="E57" t="b">
        <v>1</v>
      </c>
    </row>
    <row r="58" spans="1:5">
      <c r="A58" t="s">
        <v>1258</v>
      </c>
      <c r="B58" t="s">
        <v>3878</v>
      </c>
      <c r="E58" t="b">
        <v>1</v>
      </c>
    </row>
    <row r="59" spans="1:5">
      <c r="A59" t="s">
        <v>1710</v>
      </c>
      <c r="B59" t="s">
        <v>1806</v>
      </c>
      <c r="E59" t="b">
        <v>1</v>
      </c>
    </row>
    <row r="60" spans="1:5">
      <c r="A60" t="s">
        <v>1283</v>
      </c>
      <c r="B60" t="s">
        <v>3879</v>
      </c>
      <c r="E60" t="b">
        <v>1</v>
      </c>
    </row>
    <row r="61" spans="1:5">
      <c r="A61" t="s">
        <v>1281</v>
      </c>
      <c r="B61" t="s">
        <v>3880</v>
      </c>
      <c r="E61" t="b">
        <v>1</v>
      </c>
    </row>
    <row r="62" spans="1:5">
      <c r="A62" t="s">
        <v>1279</v>
      </c>
      <c r="B62" t="s">
        <v>3881</v>
      </c>
      <c r="E62" t="b">
        <v>1</v>
      </c>
    </row>
    <row r="63" spans="1:5">
      <c r="A63" t="s">
        <v>1275</v>
      </c>
      <c r="B63" t="s">
        <v>3882</v>
      </c>
      <c r="E63" t="b">
        <v>1</v>
      </c>
    </row>
    <row r="64" spans="1:5">
      <c r="A64" t="s">
        <v>1252</v>
      </c>
      <c r="B64" t="s">
        <v>3883</v>
      </c>
      <c r="E64" t="b">
        <v>1</v>
      </c>
    </row>
    <row r="65" spans="1:5">
      <c r="A65" t="s">
        <v>1277</v>
      </c>
      <c r="B65" t="s">
        <v>3884</v>
      </c>
      <c r="E65" t="b">
        <v>1</v>
      </c>
    </row>
    <row r="66" spans="1:5">
      <c r="A66" t="s">
        <v>1493</v>
      </c>
      <c r="B66" t="s">
        <v>3885</v>
      </c>
      <c r="E66" t="b">
        <v>1</v>
      </c>
    </row>
    <row r="67" spans="1:5">
      <c r="A67" t="s">
        <v>1299</v>
      </c>
      <c r="B67" t="s">
        <v>3886</v>
      </c>
      <c r="E67" t="b">
        <v>1</v>
      </c>
    </row>
    <row r="68" spans="1:5">
      <c r="A68" t="s">
        <v>1273</v>
      </c>
      <c r="B68" t="s">
        <v>3887</v>
      </c>
      <c r="E68" t="b">
        <v>1</v>
      </c>
    </row>
    <row r="69" spans="1:5">
      <c r="A69" t="s">
        <v>1476</v>
      </c>
      <c r="B69" t="s">
        <v>3888</v>
      </c>
      <c r="E69" t="b">
        <v>1</v>
      </c>
    </row>
    <row r="70" spans="1:5">
      <c r="A70" t="s">
        <v>1371</v>
      </c>
      <c r="B70" t="s">
        <v>3889</v>
      </c>
      <c r="E70" t="b">
        <v>1</v>
      </c>
    </row>
    <row r="71" spans="1:5">
      <c r="A71" t="s">
        <v>1480</v>
      </c>
      <c r="B71" t="s">
        <v>3890</v>
      </c>
      <c r="E71" t="b">
        <v>1</v>
      </c>
    </row>
    <row r="72" spans="1:5">
      <c r="A72" t="s">
        <v>1482</v>
      </c>
      <c r="B72" t="s">
        <v>3891</v>
      </c>
      <c r="E72" t="b">
        <v>1</v>
      </c>
    </row>
    <row r="73" spans="1:5">
      <c r="A73" t="s">
        <v>1484</v>
      </c>
      <c r="B73" t="s">
        <v>3892</v>
      </c>
      <c r="E73" t="b">
        <v>1</v>
      </c>
    </row>
    <row r="74" spans="1:5">
      <c r="A74" t="s">
        <v>1486</v>
      </c>
      <c r="B74" t="s">
        <v>3893</v>
      </c>
      <c r="E74" t="b">
        <v>1</v>
      </c>
    </row>
    <row r="75" spans="1:5">
      <c r="A75" t="s">
        <v>1441</v>
      </c>
      <c r="B75" t="s">
        <v>3894</v>
      </c>
      <c r="E75" t="b">
        <v>1</v>
      </c>
    </row>
    <row r="76" spans="1:5">
      <c r="A76" t="s">
        <v>1489</v>
      </c>
      <c r="B76" t="s">
        <v>3895</v>
      </c>
      <c r="E76" t="b">
        <v>1</v>
      </c>
    </row>
    <row r="77" spans="1:5">
      <c r="A77" t="s">
        <v>1270</v>
      </c>
      <c r="B77" t="s">
        <v>3896</v>
      </c>
      <c r="E77" t="b">
        <v>1</v>
      </c>
    </row>
    <row r="78" spans="1:5">
      <c r="A78" t="s">
        <v>1381</v>
      </c>
      <c r="B78" t="s">
        <v>3897</v>
      </c>
      <c r="E78" t="b">
        <v>1</v>
      </c>
    </row>
    <row r="79" spans="1:5">
      <c r="A79" t="s">
        <v>1426</v>
      </c>
      <c r="B79" t="s">
        <v>3898</v>
      </c>
      <c r="E79" t="b">
        <v>1</v>
      </c>
    </row>
    <row r="80" spans="1:5">
      <c r="A80" t="s">
        <v>1373</v>
      </c>
      <c r="B80" t="s">
        <v>3899</v>
      </c>
      <c r="E80" t="b">
        <v>1</v>
      </c>
    </row>
    <row r="81" spans="1:5">
      <c r="A81" t="s">
        <v>1375</v>
      </c>
      <c r="B81" t="s">
        <v>3900</v>
      </c>
      <c r="E81" t="b">
        <v>1</v>
      </c>
    </row>
    <row r="82" spans="1:5">
      <c r="A82" t="s">
        <v>1417</v>
      </c>
      <c r="B82" t="s">
        <v>3901</v>
      </c>
      <c r="E82" t="b">
        <v>1</v>
      </c>
    </row>
    <row r="83" spans="1:5">
      <c r="A83" t="s">
        <v>1377</v>
      </c>
      <c r="B83" t="s">
        <v>3902</v>
      </c>
      <c r="E83" t="b">
        <v>1</v>
      </c>
    </row>
    <row r="84" spans="1:5">
      <c r="A84" t="s">
        <v>1422</v>
      </c>
      <c r="B84" t="s">
        <v>3903</v>
      </c>
      <c r="E84" t="b">
        <v>1</v>
      </c>
    </row>
    <row r="85" spans="1:5">
      <c r="A85" t="s">
        <v>1778</v>
      </c>
      <c r="B85" t="s">
        <v>3904</v>
      </c>
      <c r="E85" t="b">
        <v>1</v>
      </c>
    </row>
    <row r="86" spans="1:5">
      <c r="A86" t="s">
        <v>1782</v>
      </c>
      <c r="B86" t="s">
        <v>3905</v>
      </c>
      <c r="E86" t="b">
        <v>1</v>
      </c>
    </row>
    <row r="87" spans="1:5">
      <c r="A87" t="s">
        <v>1776</v>
      </c>
      <c r="B87" t="s">
        <v>3906</v>
      </c>
      <c r="E87" t="b">
        <v>1</v>
      </c>
    </row>
    <row r="88" spans="1:5">
      <c r="A88" t="s">
        <v>1379</v>
      </c>
      <c r="B88" t="s">
        <v>3907</v>
      </c>
      <c r="E88" t="b">
        <v>1</v>
      </c>
    </row>
    <row r="89" spans="1:5">
      <c r="A89" t="s">
        <v>1780</v>
      </c>
      <c r="B89" t="s">
        <v>3908</v>
      </c>
      <c r="E89" t="b">
        <v>1</v>
      </c>
    </row>
    <row r="90" spans="1:5">
      <c r="A90" t="s">
        <v>1784</v>
      </c>
      <c r="B90" t="s">
        <v>3909</v>
      </c>
      <c r="E90" t="b">
        <v>1</v>
      </c>
    </row>
    <row r="91" spans="1:5">
      <c r="A91" t="s">
        <v>1786</v>
      </c>
      <c r="B91" t="s">
        <v>3910</v>
      </c>
      <c r="E91" t="b">
        <v>1</v>
      </c>
    </row>
    <row r="92" spans="1:5">
      <c r="A92" t="s">
        <v>350</v>
      </c>
      <c r="B92" t="s">
        <v>3911</v>
      </c>
      <c r="E92" t="b">
        <v>1</v>
      </c>
    </row>
    <row r="93" spans="1:5">
      <c r="A93" t="s">
        <v>1357</v>
      </c>
      <c r="B93" t="s">
        <v>3912</v>
      </c>
      <c r="E93" t="b">
        <v>1</v>
      </c>
    </row>
    <row r="94" spans="1:5">
      <c r="A94" t="s">
        <v>1791</v>
      </c>
      <c r="B94" t="s">
        <v>3913</v>
      </c>
      <c r="E94" t="b">
        <v>1</v>
      </c>
    </row>
    <row r="95" spans="1:5">
      <c r="A95" t="s">
        <v>1359</v>
      </c>
      <c r="B95" t="s">
        <v>3914</v>
      </c>
      <c r="E95" t="b">
        <v>1</v>
      </c>
    </row>
    <row r="96" spans="1:5">
      <c r="A96" t="s">
        <v>1789</v>
      </c>
      <c r="B96" t="s">
        <v>3915</v>
      </c>
      <c r="E96" t="b">
        <v>1</v>
      </c>
    </row>
    <row r="97" spans="1:5">
      <c r="A97" t="s">
        <v>1702</v>
      </c>
      <c r="B97" t="s">
        <v>3916</v>
      </c>
      <c r="E97" t="b">
        <v>1</v>
      </c>
    </row>
    <row r="98" spans="1:5">
      <c r="A98" t="s">
        <v>1361</v>
      </c>
      <c r="B98" t="s">
        <v>3917</v>
      </c>
      <c r="E98" t="b">
        <v>1</v>
      </c>
    </row>
    <row r="99" spans="1:5">
      <c r="A99" t="s">
        <v>1722</v>
      </c>
      <c r="B99" t="s">
        <v>3918</v>
      </c>
      <c r="E99" t="b">
        <v>1</v>
      </c>
    </row>
    <row r="100" spans="1:5">
      <c r="A100" t="s">
        <v>1706</v>
      </c>
      <c r="B100" t="s">
        <v>3919</v>
      </c>
      <c r="E100" t="b">
        <v>1</v>
      </c>
    </row>
    <row r="101" spans="1:5">
      <c r="A101" t="s">
        <v>1708</v>
      </c>
      <c r="B101" t="s">
        <v>3920</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8DB5C-7827-453D-AE59-F66D2BA9D06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1814</v>
      </c>
      <c r="B2" t="s">
        <v>367</v>
      </c>
      <c r="E2" t="b">
        <v>1</v>
      </c>
    </row>
    <row r="3" spans="1:5">
      <c r="A3" t="s">
        <v>3921</v>
      </c>
      <c r="B3" t="s">
        <v>3922</v>
      </c>
      <c r="E3" t="b">
        <v>1</v>
      </c>
    </row>
    <row r="4" spans="1:5">
      <c r="A4" t="s">
        <v>3923</v>
      </c>
      <c r="B4" t="s">
        <v>3924</v>
      </c>
      <c r="E4" t="b">
        <v>1</v>
      </c>
    </row>
    <row r="5" spans="1:5">
      <c r="A5" t="s">
        <v>3925</v>
      </c>
      <c r="B5" t="s">
        <v>3926</v>
      </c>
      <c r="E5" t="b">
        <v>1</v>
      </c>
    </row>
    <row r="6" spans="1:5">
      <c r="A6" t="s">
        <v>3927</v>
      </c>
      <c r="B6" t="s">
        <v>3928</v>
      </c>
      <c r="E6" t="b">
        <v>1</v>
      </c>
    </row>
    <row r="7" spans="1:5">
      <c r="A7" t="s">
        <v>3929</v>
      </c>
      <c r="B7" t="s">
        <v>3930</v>
      </c>
      <c r="E7" t="b">
        <v>1</v>
      </c>
    </row>
    <row r="8" spans="1:5">
      <c r="A8" t="s">
        <v>1845</v>
      </c>
      <c r="B8" t="s">
        <v>359</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AE63B-3EB3-4395-961B-E2847CA893A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3931</v>
      </c>
      <c r="B2" t="s">
        <v>3932</v>
      </c>
      <c r="E2" t="b">
        <v>1</v>
      </c>
    </row>
    <row r="3" spans="1:5">
      <c r="A3" t="s">
        <v>1842</v>
      </c>
      <c r="B3" t="s">
        <v>3933</v>
      </c>
      <c r="E3" t="b">
        <v>1</v>
      </c>
    </row>
    <row r="4" spans="1:5">
      <c r="A4" t="s">
        <v>3934</v>
      </c>
      <c r="B4" t="s">
        <v>3935</v>
      </c>
      <c r="E4" t="b">
        <v>1</v>
      </c>
    </row>
    <row r="5" spans="1:5">
      <c r="A5" t="s">
        <v>1814</v>
      </c>
      <c r="B5" t="s">
        <v>367</v>
      </c>
      <c r="E5" t="b">
        <v>1</v>
      </c>
    </row>
    <row r="6" spans="1:5">
      <c r="A6" t="s">
        <v>1845</v>
      </c>
      <c r="B6" t="s">
        <v>359</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E769C-5B11-4938-AB6C-EABB29060489}">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1593</v>
      </c>
      <c r="B2" t="s">
        <v>3936</v>
      </c>
      <c r="E2" t="b">
        <v>1</v>
      </c>
    </row>
    <row r="3" spans="1:5">
      <c r="A3" t="s">
        <v>3937</v>
      </c>
      <c r="B3" t="s">
        <v>3938</v>
      </c>
      <c r="E3" t="b">
        <v>1</v>
      </c>
    </row>
    <row r="4" spans="1:5">
      <c r="A4" t="s">
        <v>3939</v>
      </c>
      <c r="B4" t="s">
        <v>3940</v>
      </c>
      <c r="E4" t="b">
        <v>1</v>
      </c>
    </row>
    <row r="5" spans="1:5">
      <c r="A5" t="s">
        <v>1814</v>
      </c>
      <c r="B5" t="s">
        <v>367</v>
      </c>
      <c r="E5" t="b">
        <v>1</v>
      </c>
    </row>
    <row r="6" spans="1:5">
      <c r="A6" t="s">
        <v>1844</v>
      </c>
      <c r="B6" t="s">
        <v>3941</v>
      </c>
      <c r="E6" t="b">
        <v>1</v>
      </c>
    </row>
    <row r="7" spans="1:5">
      <c r="A7" t="s">
        <v>1601</v>
      </c>
      <c r="B7" t="s">
        <v>3942</v>
      </c>
      <c r="E7" t="b">
        <v>1</v>
      </c>
    </row>
    <row r="8" spans="1:5">
      <c r="A8" t="s">
        <v>1845</v>
      </c>
      <c r="B8" t="s">
        <v>359</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64604-68A4-497B-A35F-9BB70C2598FB}">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3943</v>
      </c>
      <c r="B2" t="s">
        <v>3944</v>
      </c>
      <c r="E2" t="b">
        <v>1</v>
      </c>
    </row>
    <row r="3" spans="1:5">
      <c r="A3" t="s">
        <v>3945</v>
      </c>
      <c r="B3" t="s">
        <v>3946</v>
      </c>
      <c r="E3" t="b">
        <v>1</v>
      </c>
    </row>
    <row r="4" spans="1:5">
      <c r="A4" t="s">
        <v>3947</v>
      </c>
      <c r="B4" t="s">
        <v>3948</v>
      </c>
      <c r="E4" t="b">
        <v>1</v>
      </c>
    </row>
    <row r="5" spans="1:5">
      <c r="A5" t="s">
        <v>3949</v>
      </c>
      <c r="B5" t="s">
        <v>3950</v>
      </c>
      <c r="E5" t="b">
        <v>1</v>
      </c>
    </row>
    <row r="6" spans="1:5">
      <c r="A6" t="s">
        <v>3951</v>
      </c>
      <c r="B6" t="s">
        <v>3952</v>
      </c>
      <c r="E6" t="b">
        <v>1</v>
      </c>
    </row>
    <row r="7" spans="1:5">
      <c r="A7" t="s">
        <v>1601</v>
      </c>
      <c r="B7" t="s">
        <v>3953</v>
      </c>
      <c r="E7" t="b">
        <v>1</v>
      </c>
    </row>
    <row r="8" spans="1:5">
      <c r="A8" t="s">
        <v>3954</v>
      </c>
      <c r="B8" t="s">
        <v>3955</v>
      </c>
      <c r="E8" t="b">
        <v>1</v>
      </c>
    </row>
    <row r="9" spans="1:5">
      <c r="A9" t="s">
        <v>3956</v>
      </c>
      <c r="B9" t="s">
        <v>3957</v>
      </c>
      <c r="E9" t="b">
        <v>1</v>
      </c>
    </row>
    <row r="10" spans="1:5">
      <c r="A10" t="s">
        <v>3958</v>
      </c>
      <c r="B10" t="s">
        <v>3959</v>
      </c>
      <c r="E10" t="b">
        <v>1</v>
      </c>
    </row>
    <row r="11" spans="1:5">
      <c r="A11" t="s">
        <v>3960</v>
      </c>
      <c r="B11" t="s">
        <v>3961</v>
      </c>
      <c r="E11" t="b">
        <v>1</v>
      </c>
    </row>
    <row r="12" spans="1:5">
      <c r="A12" t="s">
        <v>3962</v>
      </c>
      <c r="B12" t="s">
        <v>3963</v>
      </c>
      <c r="E12" t="b">
        <v>1</v>
      </c>
    </row>
    <row r="13" spans="1:5">
      <c r="A13" t="s">
        <v>3964</v>
      </c>
      <c r="B13" t="s">
        <v>3965</v>
      </c>
      <c r="E13" t="b">
        <v>1</v>
      </c>
    </row>
    <row r="14" spans="1:5">
      <c r="A14" t="s">
        <v>3966</v>
      </c>
      <c r="B14" t="s">
        <v>3967</v>
      </c>
      <c r="E14" t="b">
        <v>1</v>
      </c>
    </row>
    <row r="15" spans="1:5">
      <c r="A15" t="s">
        <v>1845</v>
      </c>
      <c r="B15" t="s">
        <v>359</v>
      </c>
      <c r="E15" t="b">
        <v>1</v>
      </c>
    </row>
    <row r="16" spans="1:5">
      <c r="A16" t="s">
        <v>3968</v>
      </c>
      <c r="B16" t="s">
        <v>3969</v>
      </c>
      <c r="E16"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14F87-09B3-4104-9588-20AD797C2D0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3970</v>
      </c>
      <c r="B2" t="s">
        <v>3971</v>
      </c>
      <c r="E2" t="b">
        <v>1</v>
      </c>
    </row>
    <row r="3" spans="1:5">
      <c r="A3" t="s">
        <v>398</v>
      </c>
      <c r="B3" t="s">
        <v>3972</v>
      </c>
      <c r="E3" t="b">
        <v>1</v>
      </c>
    </row>
    <row r="4" spans="1:5">
      <c r="A4" t="s">
        <v>368</v>
      </c>
      <c r="B4" t="s">
        <v>3973</v>
      </c>
      <c r="E4" t="b">
        <v>1</v>
      </c>
    </row>
    <row r="5" spans="1:5">
      <c r="A5" t="s">
        <v>358</v>
      </c>
      <c r="B5" t="s">
        <v>359</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1305A-A6F8-4587-83D2-B72B26DCFAB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3974</v>
      </c>
      <c r="B2" t="s">
        <v>3975</v>
      </c>
      <c r="E2" t="b">
        <v>1</v>
      </c>
    </row>
    <row r="3" spans="1:5">
      <c r="A3" t="s">
        <v>3931</v>
      </c>
      <c r="B3" t="s">
        <v>3976</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7CED-7FC8-4006-AB16-71040B4EF3B5}">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3977</v>
      </c>
      <c r="B2" t="s">
        <v>1499</v>
      </c>
      <c r="E2" t="b">
        <v>1</v>
      </c>
    </row>
    <row r="3" spans="1:5">
      <c r="A3" t="s">
        <v>3978</v>
      </c>
      <c r="B3" t="s">
        <v>3979</v>
      </c>
      <c r="E3" t="b">
        <v>1</v>
      </c>
    </row>
    <row r="4" spans="1:5">
      <c r="A4" t="s">
        <v>3980</v>
      </c>
      <c r="B4" t="s">
        <v>3981</v>
      </c>
      <c r="E4" t="b">
        <v>1</v>
      </c>
    </row>
    <row r="5" spans="1:5">
      <c r="A5" t="s">
        <v>3982</v>
      </c>
      <c r="B5" t="s">
        <v>3983</v>
      </c>
      <c r="E5" t="b">
        <v>1</v>
      </c>
    </row>
    <row r="6" spans="1:5">
      <c r="A6" t="s">
        <v>3984</v>
      </c>
      <c r="B6" t="s">
        <v>1506</v>
      </c>
      <c r="E6" t="b">
        <v>1</v>
      </c>
    </row>
    <row r="7" spans="1:5">
      <c r="A7" t="s">
        <v>3985</v>
      </c>
      <c r="B7" t="s">
        <v>1508</v>
      </c>
      <c r="E7" t="b">
        <v>1</v>
      </c>
    </row>
    <row r="8" spans="1:5">
      <c r="A8" t="s">
        <v>3986</v>
      </c>
      <c r="B8" t="s">
        <v>3987</v>
      </c>
      <c r="E8" t="b">
        <v>1</v>
      </c>
    </row>
    <row r="9" spans="1:5">
      <c r="A9" t="s">
        <v>1845</v>
      </c>
      <c r="B9" t="s">
        <v>359</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FB1F6-8626-452F-9AED-5B05A2A9A09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398</v>
      </c>
      <c r="B2" t="s">
        <v>1527</v>
      </c>
      <c r="E2" t="b">
        <v>1</v>
      </c>
    </row>
    <row r="3" spans="1:5">
      <c r="A3" t="s">
        <v>365</v>
      </c>
      <c r="B3" t="s">
        <v>366</v>
      </c>
      <c r="E3" t="b">
        <v>1</v>
      </c>
    </row>
    <row r="4" spans="1:5">
      <c r="A4" t="s">
        <v>368</v>
      </c>
      <c r="B4" t="s">
        <v>369</v>
      </c>
      <c r="E4"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3F802-BCA2-4516-9BF5-96912EA4CB10}">
  <dimension ref="A1:E119"/>
  <sheetViews>
    <sheetView workbookViewId="0">
      <selection activeCell="A2" sqref="A2:E1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1778</v>
      </c>
      <c r="B2" t="s">
        <v>3988</v>
      </c>
      <c r="C2" t="s">
        <v>1250</v>
      </c>
      <c r="D2" t="s">
        <v>3989</v>
      </c>
      <c r="E2" t="b">
        <v>1</v>
      </c>
    </row>
    <row r="3" spans="1:5">
      <c r="A3" t="s">
        <v>1776</v>
      </c>
      <c r="B3" t="s">
        <v>3990</v>
      </c>
      <c r="C3" t="s">
        <v>1250</v>
      </c>
      <c r="D3" t="s">
        <v>3989</v>
      </c>
      <c r="E3" t="b">
        <v>1</v>
      </c>
    </row>
    <row r="4" spans="1:5">
      <c r="A4" t="s">
        <v>1780</v>
      </c>
      <c r="B4" t="s">
        <v>3991</v>
      </c>
      <c r="C4" t="s">
        <v>1250</v>
      </c>
      <c r="D4" t="s">
        <v>3989</v>
      </c>
      <c r="E4" t="b">
        <v>1</v>
      </c>
    </row>
    <row r="5" spans="1:5">
      <c r="A5" t="s">
        <v>1784</v>
      </c>
      <c r="B5" t="s">
        <v>3992</v>
      </c>
      <c r="C5" t="s">
        <v>1250</v>
      </c>
      <c r="D5" t="s">
        <v>3989</v>
      </c>
      <c r="E5" t="b">
        <v>1</v>
      </c>
    </row>
    <row r="6" spans="1:5">
      <c r="A6" t="s">
        <v>1786</v>
      </c>
      <c r="B6" t="s">
        <v>3993</v>
      </c>
      <c r="C6" t="s">
        <v>1250</v>
      </c>
      <c r="D6" t="s">
        <v>3989</v>
      </c>
      <c r="E6" t="b">
        <v>1</v>
      </c>
    </row>
    <row r="7" spans="1:5">
      <c r="A7" t="s">
        <v>1791</v>
      </c>
      <c r="B7" t="s">
        <v>3994</v>
      </c>
      <c r="C7" t="s">
        <v>1250</v>
      </c>
      <c r="D7" t="s">
        <v>3989</v>
      </c>
      <c r="E7" t="b">
        <v>1</v>
      </c>
    </row>
    <row r="8" spans="1:5">
      <c r="A8" t="s">
        <v>2366</v>
      </c>
      <c r="B8" t="s">
        <v>3995</v>
      </c>
      <c r="C8" t="s">
        <v>3996</v>
      </c>
      <c r="D8" t="s">
        <v>3997</v>
      </c>
      <c r="E8" t="b">
        <v>1</v>
      </c>
    </row>
    <row r="9" spans="1:5">
      <c r="A9" t="s">
        <v>2371</v>
      </c>
      <c r="B9" t="s">
        <v>3990</v>
      </c>
      <c r="C9" t="s">
        <v>3996</v>
      </c>
      <c r="D9" t="s">
        <v>3997</v>
      </c>
      <c r="E9" t="b">
        <v>1</v>
      </c>
    </row>
    <row r="10" spans="1:5">
      <c r="A10" t="s">
        <v>2372</v>
      </c>
      <c r="B10" t="s">
        <v>3991</v>
      </c>
      <c r="C10" t="s">
        <v>3996</v>
      </c>
      <c r="D10" t="s">
        <v>3997</v>
      </c>
      <c r="E10" t="b">
        <v>1</v>
      </c>
    </row>
    <row r="11" spans="1:5">
      <c r="A11" t="s">
        <v>2373</v>
      </c>
      <c r="B11" t="s">
        <v>3992</v>
      </c>
      <c r="C11" t="s">
        <v>3996</v>
      </c>
      <c r="D11" t="s">
        <v>3997</v>
      </c>
      <c r="E11" t="b">
        <v>1</v>
      </c>
    </row>
    <row r="12" spans="1:5">
      <c r="A12" t="s">
        <v>2374</v>
      </c>
      <c r="B12" t="s">
        <v>3993</v>
      </c>
      <c r="C12" t="s">
        <v>3996</v>
      </c>
      <c r="D12" t="s">
        <v>3997</v>
      </c>
      <c r="E12" t="b">
        <v>1</v>
      </c>
    </row>
    <row r="13" spans="1:5">
      <c r="A13" t="s">
        <v>1268</v>
      </c>
      <c r="B13" t="s">
        <v>3988</v>
      </c>
      <c r="C13" t="s">
        <v>3998</v>
      </c>
      <c r="D13" t="s">
        <v>3999</v>
      </c>
      <c r="E13" t="b">
        <v>1</v>
      </c>
    </row>
    <row r="14" spans="1:5">
      <c r="A14" t="s">
        <v>1260</v>
      </c>
      <c r="B14" t="s">
        <v>3990</v>
      </c>
      <c r="C14" t="s">
        <v>3998</v>
      </c>
      <c r="D14" t="s">
        <v>3999</v>
      </c>
      <c r="E14" t="b">
        <v>1</v>
      </c>
    </row>
    <row r="15" spans="1:5">
      <c r="A15" t="s">
        <v>1258</v>
      </c>
      <c r="B15" t="s">
        <v>3991</v>
      </c>
      <c r="C15" t="s">
        <v>3998</v>
      </c>
      <c r="D15" t="s">
        <v>3999</v>
      </c>
      <c r="E15" t="b">
        <v>1</v>
      </c>
    </row>
    <row r="16" spans="1:5">
      <c r="A16" t="s">
        <v>1252</v>
      </c>
      <c r="B16" t="s">
        <v>3992</v>
      </c>
      <c r="C16" t="s">
        <v>3998</v>
      </c>
      <c r="D16" t="s">
        <v>3999</v>
      </c>
      <c r="E16" t="b">
        <v>1</v>
      </c>
    </row>
    <row r="17" spans="1:5">
      <c r="A17" t="s">
        <v>1270</v>
      </c>
      <c r="B17" t="s">
        <v>3993</v>
      </c>
      <c r="C17" t="s">
        <v>3998</v>
      </c>
      <c r="D17" t="s">
        <v>3999</v>
      </c>
      <c r="E17" t="b">
        <v>1</v>
      </c>
    </row>
    <row r="18" spans="1:5">
      <c r="A18" t="s">
        <v>1381</v>
      </c>
      <c r="B18" t="s">
        <v>4000</v>
      </c>
      <c r="C18" t="s">
        <v>3998</v>
      </c>
      <c r="D18" t="s">
        <v>3999</v>
      </c>
      <c r="E18" t="b">
        <v>1</v>
      </c>
    </row>
    <row r="19" spans="1:5">
      <c r="A19" t="s">
        <v>1371</v>
      </c>
      <c r="B19" t="s">
        <v>4001</v>
      </c>
      <c r="C19" t="s">
        <v>3998</v>
      </c>
      <c r="D19" t="s">
        <v>3999</v>
      </c>
      <c r="E19" t="b">
        <v>1</v>
      </c>
    </row>
    <row r="20" spans="1:5">
      <c r="A20" t="s">
        <v>1373</v>
      </c>
      <c r="B20" t="s">
        <v>4002</v>
      </c>
      <c r="C20" t="s">
        <v>3998</v>
      </c>
      <c r="D20" t="s">
        <v>3999</v>
      </c>
      <c r="E20" t="b">
        <v>1</v>
      </c>
    </row>
    <row r="21" spans="1:5">
      <c r="A21" t="s">
        <v>1375</v>
      </c>
      <c r="B21" t="s">
        <v>4003</v>
      </c>
      <c r="C21" t="s">
        <v>3998</v>
      </c>
      <c r="D21" t="s">
        <v>3999</v>
      </c>
      <c r="E21" t="b">
        <v>1</v>
      </c>
    </row>
    <row r="22" spans="1:5">
      <c r="A22" t="s">
        <v>1379</v>
      </c>
      <c r="B22" t="s">
        <v>3988</v>
      </c>
      <c r="C22" t="s">
        <v>4004</v>
      </c>
      <c r="D22" t="s">
        <v>4005</v>
      </c>
      <c r="E22" t="b">
        <v>1</v>
      </c>
    </row>
    <row r="23" spans="1:5">
      <c r="A23" t="s">
        <v>1359</v>
      </c>
      <c r="B23" t="s">
        <v>3990</v>
      </c>
      <c r="C23" t="s">
        <v>4004</v>
      </c>
      <c r="D23" t="s">
        <v>4005</v>
      </c>
      <c r="E23" t="b">
        <v>1</v>
      </c>
    </row>
    <row r="24" spans="1:5">
      <c r="A24" t="s">
        <v>1361</v>
      </c>
      <c r="B24" t="s">
        <v>3991</v>
      </c>
      <c r="C24" t="s">
        <v>4004</v>
      </c>
      <c r="D24" t="s">
        <v>4005</v>
      </c>
      <c r="E24" t="b">
        <v>1</v>
      </c>
    </row>
    <row r="25" spans="1:5">
      <c r="A25" t="s">
        <v>1363</v>
      </c>
      <c r="B25" t="s">
        <v>3992</v>
      </c>
      <c r="C25" t="s">
        <v>4004</v>
      </c>
      <c r="D25" t="s">
        <v>4005</v>
      </c>
      <c r="E25" t="b">
        <v>1</v>
      </c>
    </row>
    <row r="26" spans="1:5">
      <c r="A26" t="s">
        <v>1365</v>
      </c>
      <c r="B26" t="s">
        <v>3993</v>
      </c>
      <c r="C26" t="s">
        <v>4004</v>
      </c>
      <c r="D26" t="s">
        <v>4005</v>
      </c>
      <c r="E26" t="b">
        <v>1</v>
      </c>
    </row>
    <row r="27" spans="1:5">
      <c r="A27" t="s">
        <v>1345</v>
      </c>
      <c r="B27" t="s">
        <v>3988</v>
      </c>
      <c r="C27" t="s">
        <v>4006</v>
      </c>
      <c r="D27" t="s">
        <v>4007</v>
      </c>
      <c r="E27" t="b">
        <v>1</v>
      </c>
    </row>
    <row r="28" spans="1:5">
      <c r="A28" t="s">
        <v>1343</v>
      </c>
      <c r="B28" t="s">
        <v>3990</v>
      </c>
      <c r="C28" t="s">
        <v>4006</v>
      </c>
      <c r="D28" t="s">
        <v>4007</v>
      </c>
      <c r="E28" t="b">
        <v>1</v>
      </c>
    </row>
    <row r="29" spans="1:5">
      <c r="A29" t="s">
        <v>1341</v>
      </c>
      <c r="B29" t="s">
        <v>3991</v>
      </c>
      <c r="C29" t="s">
        <v>4006</v>
      </c>
      <c r="D29" t="s">
        <v>4007</v>
      </c>
      <c r="E29" t="b">
        <v>1</v>
      </c>
    </row>
    <row r="30" spans="1:5">
      <c r="A30" t="s">
        <v>1339</v>
      </c>
      <c r="B30" t="s">
        <v>3992</v>
      </c>
      <c r="C30" t="s">
        <v>4006</v>
      </c>
      <c r="D30" t="s">
        <v>4007</v>
      </c>
      <c r="E30" t="b">
        <v>1</v>
      </c>
    </row>
    <row r="31" spans="1:5">
      <c r="A31" t="s">
        <v>1335</v>
      </c>
      <c r="B31" t="s">
        <v>3993</v>
      </c>
      <c r="C31" t="s">
        <v>4006</v>
      </c>
      <c r="D31" t="s">
        <v>4007</v>
      </c>
      <c r="E31" t="b">
        <v>1</v>
      </c>
    </row>
    <row r="32" spans="1:5">
      <c r="A32" t="s">
        <v>1337</v>
      </c>
      <c r="B32" t="s">
        <v>4000</v>
      </c>
      <c r="C32" t="s">
        <v>4006</v>
      </c>
      <c r="D32" t="s">
        <v>4007</v>
      </c>
      <c r="E32" t="b">
        <v>1</v>
      </c>
    </row>
    <row r="33" spans="1:5">
      <c r="A33" t="s">
        <v>1331</v>
      </c>
      <c r="B33" t="s">
        <v>4001</v>
      </c>
      <c r="C33" t="s">
        <v>4006</v>
      </c>
      <c r="D33" t="s">
        <v>4007</v>
      </c>
      <c r="E33" t="b">
        <v>1</v>
      </c>
    </row>
    <row r="34" spans="1:5">
      <c r="A34" t="s">
        <v>1333</v>
      </c>
      <c r="B34" t="s">
        <v>4002</v>
      </c>
      <c r="C34" t="s">
        <v>4006</v>
      </c>
      <c r="D34" t="s">
        <v>4007</v>
      </c>
      <c r="E34" t="b">
        <v>1</v>
      </c>
    </row>
    <row r="35" spans="1:5">
      <c r="A35" t="s">
        <v>1309</v>
      </c>
      <c r="B35" t="s">
        <v>4003</v>
      </c>
      <c r="C35" t="s">
        <v>4006</v>
      </c>
      <c r="D35" t="s">
        <v>4007</v>
      </c>
      <c r="E35" t="b">
        <v>1</v>
      </c>
    </row>
    <row r="36" spans="1:5">
      <c r="A36" t="s">
        <v>1281</v>
      </c>
      <c r="B36" t="s">
        <v>4000</v>
      </c>
      <c r="C36" t="s">
        <v>4008</v>
      </c>
      <c r="D36" t="s">
        <v>4009</v>
      </c>
      <c r="E36" t="b">
        <v>1</v>
      </c>
    </row>
    <row r="37" spans="1:5">
      <c r="A37" t="s">
        <v>1279</v>
      </c>
      <c r="B37" t="s">
        <v>4001</v>
      </c>
      <c r="C37" t="s">
        <v>4008</v>
      </c>
      <c r="D37" t="s">
        <v>4009</v>
      </c>
      <c r="E37" t="b">
        <v>1</v>
      </c>
    </row>
    <row r="38" spans="1:5">
      <c r="A38" t="s">
        <v>1275</v>
      </c>
      <c r="B38" t="s">
        <v>4002</v>
      </c>
      <c r="C38" t="s">
        <v>4008</v>
      </c>
      <c r="D38" t="s">
        <v>4009</v>
      </c>
      <c r="E38" t="b">
        <v>1</v>
      </c>
    </row>
    <row r="39" spans="1:5">
      <c r="A39" t="s">
        <v>1277</v>
      </c>
      <c r="B39" t="s">
        <v>4003</v>
      </c>
      <c r="C39" t="s">
        <v>4008</v>
      </c>
      <c r="D39" t="s">
        <v>4009</v>
      </c>
      <c r="E39" t="b">
        <v>1</v>
      </c>
    </row>
    <row r="40" spans="1:5">
      <c r="A40" t="s">
        <v>1299</v>
      </c>
      <c r="B40" t="s">
        <v>3988</v>
      </c>
      <c r="C40" t="s">
        <v>4010</v>
      </c>
      <c r="D40" t="s">
        <v>4011</v>
      </c>
      <c r="E40" t="b">
        <v>1</v>
      </c>
    </row>
    <row r="41" spans="1:5">
      <c r="A41" t="s">
        <v>1476</v>
      </c>
      <c r="B41" t="s">
        <v>3990</v>
      </c>
      <c r="C41" t="s">
        <v>4010</v>
      </c>
      <c r="D41" t="s">
        <v>4011</v>
      </c>
      <c r="E41" t="b">
        <v>1</v>
      </c>
    </row>
    <row r="42" spans="1:5">
      <c r="A42" t="s">
        <v>1480</v>
      </c>
      <c r="B42" t="s">
        <v>3991</v>
      </c>
      <c r="C42" t="s">
        <v>4010</v>
      </c>
      <c r="D42" t="s">
        <v>4011</v>
      </c>
      <c r="E42" t="b">
        <v>1</v>
      </c>
    </row>
    <row r="43" spans="1:5">
      <c r="A43" t="s">
        <v>1482</v>
      </c>
      <c r="B43" t="s">
        <v>3992</v>
      </c>
      <c r="C43" t="s">
        <v>4010</v>
      </c>
      <c r="D43" t="s">
        <v>4011</v>
      </c>
      <c r="E43" t="b">
        <v>1</v>
      </c>
    </row>
    <row r="44" spans="1:5">
      <c r="A44" t="s">
        <v>1484</v>
      </c>
      <c r="B44" t="s">
        <v>3993</v>
      </c>
      <c r="C44" t="s">
        <v>4010</v>
      </c>
      <c r="D44" t="s">
        <v>4011</v>
      </c>
      <c r="E44" t="b">
        <v>1</v>
      </c>
    </row>
    <row r="45" spans="1:5">
      <c r="A45" t="s">
        <v>1486</v>
      </c>
      <c r="B45" t="s">
        <v>4000</v>
      </c>
      <c r="C45" t="s">
        <v>4010</v>
      </c>
      <c r="D45" t="s">
        <v>4011</v>
      </c>
      <c r="E45" t="b">
        <v>1</v>
      </c>
    </row>
    <row r="46" spans="1:5">
      <c r="A46" t="s">
        <v>1441</v>
      </c>
      <c r="B46" t="s">
        <v>4001</v>
      </c>
      <c r="C46" t="s">
        <v>4010</v>
      </c>
      <c r="D46" t="s">
        <v>4011</v>
      </c>
      <c r="E46" t="b">
        <v>1</v>
      </c>
    </row>
    <row r="47" spans="1:5">
      <c r="A47" t="s">
        <v>1489</v>
      </c>
      <c r="B47" t="s">
        <v>4002</v>
      </c>
      <c r="C47" t="s">
        <v>4010</v>
      </c>
      <c r="D47" t="s">
        <v>4011</v>
      </c>
      <c r="E47" t="b">
        <v>1</v>
      </c>
    </row>
    <row r="48" spans="1:5">
      <c r="A48" t="s">
        <v>1426</v>
      </c>
      <c r="B48" t="s">
        <v>4003</v>
      </c>
      <c r="C48" t="s">
        <v>4010</v>
      </c>
      <c r="D48" t="s">
        <v>4011</v>
      </c>
      <c r="E48" t="b">
        <v>1</v>
      </c>
    </row>
    <row r="49" spans="1:5">
      <c r="A49" t="s">
        <v>1710</v>
      </c>
      <c r="B49" t="s">
        <v>3988</v>
      </c>
      <c r="C49" t="s">
        <v>4012</v>
      </c>
      <c r="D49" t="s">
        <v>4013</v>
      </c>
      <c r="E49" t="b">
        <v>1</v>
      </c>
    </row>
    <row r="50" spans="1:5">
      <c r="A50" t="s">
        <v>1704</v>
      </c>
      <c r="B50" t="s">
        <v>4014</v>
      </c>
      <c r="C50" t="s">
        <v>4015</v>
      </c>
      <c r="D50" t="s">
        <v>4016</v>
      </c>
      <c r="E50" t="b">
        <v>1</v>
      </c>
    </row>
    <row r="51" spans="1:5">
      <c r="A51" t="s">
        <v>1698</v>
      </c>
      <c r="B51" t="s">
        <v>4017</v>
      </c>
      <c r="C51" t="s">
        <v>1688</v>
      </c>
      <c r="D51" t="s">
        <v>4017</v>
      </c>
      <c r="E51" t="b">
        <v>1</v>
      </c>
    </row>
    <row r="52" spans="1:5">
      <c r="A52" t="s">
        <v>1731</v>
      </c>
      <c r="B52" t="s">
        <v>4018</v>
      </c>
      <c r="C52" t="s">
        <v>1691</v>
      </c>
      <c r="D52" t="s">
        <v>4018</v>
      </c>
      <c r="E52" t="b">
        <v>1</v>
      </c>
    </row>
    <row r="53" spans="1:5">
      <c r="A53" t="s">
        <v>1694</v>
      </c>
      <c r="B53" t="s">
        <v>4019</v>
      </c>
      <c r="C53" t="s">
        <v>1712</v>
      </c>
      <c r="D53" t="s">
        <v>4020</v>
      </c>
      <c r="E53" t="b">
        <v>1</v>
      </c>
    </row>
    <row r="54" spans="1:5">
      <c r="A54" t="s">
        <v>1717</v>
      </c>
      <c r="B54" t="s">
        <v>4021</v>
      </c>
      <c r="C54" t="s">
        <v>1712</v>
      </c>
      <c r="D54" t="s">
        <v>4020</v>
      </c>
      <c r="E54" t="b">
        <v>1</v>
      </c>
    </row>
    <row r="55" spans="1:5">
      <c r="A55" t="s">
        <v>2457</v>
      </c>
      <c r="B55" t="s">
        <v>359</v>
      </c>
      <c r="C55" t="s">
        <v>1712</v>
      </c>
      <c r="D55" t="s">
        <v>4020</v>
      </c>
      <c r="E55" t="b">
        <v>1</v>
      </c>
    </row>
    <row r="56" spans="1:5">
      <c r="A56" t="s">
        <v>2458</v>
      </c>
      <c r="B56" t="s">
        <v>4022</v>
      </c>
      <c r="C56" t="s">
        <v>1746</v>
      </c>
      <c r="D56" t="s">
        <v>4022</v>
      </c>
      <c r="E56" t="b">
        <v>1</v>
      </c>
    </row>
    <row r="57" spans="1:5">
      <c r="A57" t="s">
        <v>2430</v>
      </c>
      <c r="B57" t="s">
        <v>4023</v>
      </c>
      <c r="C57" t="s">
        <v>4024</v>
      </c>
      <c r="D57" t="s">
        <v>849</v>
      </c>
      <c r="E57" t="b">
        <v>1</v>
      </c>
    </row>
    <row r="58" spans="1:5">
      <c r="A58" t="s">
        <v>2426</v>
      </c>
      <c r="B58" t="s">
        <v>3988</v>
      </c>
      <c r="C58" t="s">
        <v>4024</v>
      </c>
      <c r="D58" t="s">
        <v>849</v>
      </c>
      <c r="E58" t="b">
        <v>1</v>
      </c>
    </row>
    <row r="59" spans="1:5">
      <c r="A59" t="s">
        <v>2469</v>
      </c>
      <c r="B59" t="s">
        <v>4025</v>
      </c>
      <c r="C59" t="s">
        <v>4026</v>
      </c>
      <c r="D59" t="s">
        <v>4027</v>
      </c>
      <c r="E59" t="b">
        <v>1</v>
      </c>
    </row>
    <row r="60" spans="1:5">
      <c r="A60" t="s">
        <v>2466</v>
      </c>
      <c r="B60" t="s">
        <v>4028</v>
      </c>
      <c r="C60" t="s">
        <v>4029</v>
      </c>
      <c r="D60" t="s">
        <v>4030</v>
      </c>
      <c r="E60" t="b">
        <v>1</v>
      </c>
    </row>
    <row r="61" spans="1:5">
      <c r="A61" t="s">
        <v>2467</v>
      </c>
      <c r="B61" t="s">
        <v>4031</v>
      </c>
      <c r="C61" t="s">
        <v>4029</v>
      </c>
      <c r="D61" t="s">
        <v>4030</v>
      </c>
      <c r="E61" t="b">
        <v>1</v>
      </c>
    </row>
    <row r="62" spans="1:5">
      <c r="A62" t="s">
        <v>2422</v>
      </c>
      <c r="B62" t="s">
        <v>4032</v>
      </c>
      <c r="C62" t="s">
        <v>4029</v>
      </c>
      <c r="D62" t="s">
        <v>4030</v>
      </c>
      <c r="E62" t="b">
        <v>1</v>
      </c>
    </row>
    <row r="63" spans="1:5">
      <c r="A63" t="s">
        <v>2423</v>
      </c>
      <c r="B63" t="s">
        <v>4033</v>
      </c>
      <c r="C63" t="s">
        <v>4029</v>
      </c>
      <c r="D63" t="s">
        <v>4030</v>
      </c>
      <c r="E63" t="b">
        <v>1</v>
      </c>
    </row>
    <row r="64" spans="1:5">
      <c r="A64" t="s">
        <v>2435</v>
      </c>
      <c r="B64" t="s">
        <v>4034</v>
      </c>
      <c r="C64" t="s">
        <v>4029</v>
      </c>
      <c r="D64" t="s">
        <v>4030</v>
      </c>
      <c r="E64" t="b">
        <v>1</v>
      </c>
    </row>
    <row r="65" spans="1:5">
      <c r="A65" t="s">
        <v>2484</v>
      </c>
      <c r="B65" t="s">
        <v>4035</v>
      </c>
      <c r="C65" t="s">
        <v>4036</v>
      </c>
      <c r="D65" t="s">
        <v>4037</v>
      </c>
      <c r="E65" t="b">
        <v>1</v>
      </c>
    </row>
    <row r="66" spans="1:5">
      <c r="A66" t="s">
        <v>2485</v>
      </c>
      <c r="B66" t="s">
        <v>4038</v>
      </c>
      <c r="C66" t="s">
        <v>4036</v>
      </c>
      <c r="D66" t="s">
        <v>4037</v>
      </c>
      <c r="E66" t="b">
        <v>1</v>
      </c>
    </row>
    <row r="67" spans="1:5">
      <c r="A67" t="s">
        <v>2347</v>
      </c>
      <c r="B67" t="s">
        <v>4039</v>
      </c>
      <c r="C67" t="s">
        <v>4040</v>
      </c>
      <c r="D67" t="s">
        <v>4041</v>
      </c>
      <c r="E67" t="b">
        <v>1</v>
      </c>
    </row>
    <row r="68" spans="1:5">
      <c r="A68" t="s">
        <v>2348</v>
      </c>
      <c r="B68" t="s">
        <v>4042</v>
      </c>
      <c r="C68" t="s">
        <v>4040</v>
      </c>
      <c r="D68" t="s">
        <v>4041</v>
      </c>
      <c r="E68" t="b">
        <v>1</v>
      </c>
    </row>
    <row r="69" spans="1:5">
      <c r="A69" t="s">
        <v>2349</v>
      </c>
      <c r="B69" t="s">
        <v>3988</v>
      </c>
      <c r="C69" t="s">
        <v>4043</v>
      </c>
      <c r="D69" t="s">
        <v>4044</v>
      </c>
      <c r="E69" t="b">
        <v>1</v>
      </c>
    </row>
    <row r="70" spans="1:5">
      <c r="A70" t="s">
        <v>2383</v>
      </c>
      <c r="B70" t="s">
        <v>3990</v>
      </c>
      <c r="C70" t="s">
        <v>4043</v>
      </c>
      <c r="D70" t="s">
        <v>4044</v>
      </c>
      <c r="E70" t="b">
        <v>1</v>
      </c>
    </row>
    <row r="71" spans="1:5">
      <c r="A71" t="s">
        <v>2384</v>
      </c>
      <c r="B71" t="s">
        <v>3991</v>
      </c>
      <c r="C71" t="s">
        <v>4043</v>
      </c>
      <c r="D71" t="s">
        <v>4044</v>
      </c>
      <c r="E71" t="b">
        <v>1</v>
      </c>
    </row>
    <row r="72" spans="1:5">
      <c r="A72" t="s">
        <v>2406</v>
      </c>
      <c r="B72" t="s">
        <v>3992</v>
      </c>
      <c r="C72" t="s">
        <v>4043</v>
      </c>
      <c r="D72" t="s">
        <v>4044</v>
      </c>
      <c r="E72" t="b">
        <v>1</v>
      </c>
    </row>
    <row r="73" spans="1:5">
      <c r="A73" t="s">
        <v>2368</v>
      </c>
      <c r="B73" t="s">
        <v>3993</v>
      </c>
      <c r="C73" t="s">
        <v>4043</v>
      </c>
      <c r="D73" t="s">
        <v>4044</v>
      </c>
      <c r="E73" t="b">
        <v>1</v>
      </c>
    </row>
    <row r="74" spans="1:5">
      <c r="A74" t="s">
        <v>2411</v>
      </c>
      <c r="B74" t="s">
        <v>4000</v>
      </c>
      <c r="C74" t="s">
        <v>4043</v>
      </c>
      <c r="D74" t="s">
        <v>4044</v>
      </c>
      <c r="E74" t="b">
        <v>1</v>
      </c>
    </row>
    <row r="75" spans="1:5">
      <c r="A75" t="s">
        <v>2412</v>
      </c>
      <c r="B75" t="s">
        <v>4001</v>
      </c>
      <c r="C75" t="s">
        <v>4043</v>
      </c>
      <c r="D75" t="s">
        <v>4044</v>
      </c>
      <c r="E75" t="b">
        <v>1</v>
      </c>
    </row>
    <row r="76" spans="1:5">
      <c r="A76" t="s">
        <v>2369</v>
      </c>
      <c r="B76" t="s">
        <v>4002</v>
      </c>
      <c r="C76" t="s">
        <v>4043</v>
      </c>
      <c r="D76" t="s">
        <v>4044</v>
      </c>
      <c r="E76" t="b">
        <v>1</v>
      </c>
    </row>
    <row r="77" spans="1:5">
      <c r="A77" t="s">
        <v>2413</v>
      </c>
      <c r="B77" t="s">
        <v>4003</v>
      </c>
      <c r="C77" t="s">
        <v>4043</v>
      </c>
      <c r="D77" t="s">
        <v>4044</v>
      </c>
      <c r="E77" t="b">
        <v>1</v>
      </c>
    </row>
    <row r="78" spans="1:5">
      <c r="A78" t="s">
        <v>4008</v>
      </c>
      <c r="B78" t="s">
        <v>4028</v>
      </c>
      <c r="C78" t="s">
        <v>4045</v>
      </c>
      <c r="D78" t="s">
        <v>4046</v>
      </c>
      <c r="E78" t="b">
        <v>1</v>
      </c>
    </row>
    <row r="79" spans="1:5">
      <c r="A79" t="s">
        <v>4010</v>
      </c>
      <c r="B79" t="s">
        <v>4031</v>
      </c>
      <c r="C79" t="s">
        <v>4045</v>
      </c>
      <c r="D79" t="s">
        <v>4046</v>
      </c>
      <c r="E79" t="b">
        <v>1</v>
      </c>
    </row>
    <row r="80" spans="1:5">
      <c r="A80" t="s">
        <v>4012</v>
      </c>
      <c r="B80" t="s">
        <v>4032</v>
      </c>
      <c r="C80" t="s">
        <v>4045</v>
      </c>
      <c r="D80" t="s">
        <v>4046</v>
      </c>
      <c r="E80" t="b">
        <v>1</v>
      </c>
    </row>
    <row r="81" spans="1:5">
      <c r="A81" t="s">
        <v>4015</v>
      </c>
      <c r="B81" t="s">
        <v>4033</v>
      </c>
      <c r="C81" t="s">
        <v>4045</v>
      </c>
      <c r="D81" t="s">
        <v>4046</v>
      </c>
      <c r="E81" t="b">
        <v>1</v>
      </c>
    </row>
    <row r="82" spans="1:5">
      <c r="A82" t="s">
        <v>1688</v>
      </c>
      <c r="B82" t="s">
        <v>4034</v>
      </c>
      <c r="C82" t="s">
        <v>4045</v>
      </c>
      <c r="D82" t="s">
        <v>4046</v>
      </c>
      <c r="E82" t="b">
        <v>1</v>
      </c>
    </row>
    <row r="83" spans="1:5">
      <c r="A83" t="s">
        <v>1691</v>
      </c>
      <c r="B83" t="s">
        <v>4047</v>
      </c>
      <c r="C83" t="s">
        <v>4048</v>
      </c>
      <c r="D83" t="s">
        <v>4049</v>
      </c>
      <c r="E83" t="b">
        <v>1</v>
      </c>
    </row>
    <row r="84" spans="1:5">
      <c r="A84" t="s">
        <v>1712</v>
      </c>
      <c r="B84" t="s">
        <v>4050</v>
      </c>
      <c r="C84" t="s">
        <v>4048</v>
      </c>
      <c r="D84" t="s">
        <v>4049</v>
      </c>
      <c r="E84" t="b">
        <v>1</v>
      </c>
    </row>
    <row r="85" spans="1:5">
      <c r="A85" t="s">
        <v>2472</v>
      </c>
      <c r="B85" t="s">
        <v>3988</v>
      </c>
      <c r="C85" t="s">
        <v>1254</v>
      </c>
      <c r="D85" t="s">
        <v>4051</v>
      </c>
      <c r="E85" t="b">
        <v>1</v>
      </c>
    </row>
    <row r="86" spans="1:5">
      <c r="A86" t="s">
        <v>1236</v>
      </c>
      <c r="B86" t="s">
        <v>4052</v>
      </c>
      <c r="C86" t="s">
        <v>1254</v>
      </c>
      <c r="D86" t="s">
        <v>4051</v>
      </c>
      <c r="E86" t="b">
        <v>1</v>
      </c>
    </row>
    <row r="87" spans="1:5">
      <c r="A87" t="s">
        <v>2477</v>
      </c>
      <c r="B87" t="s">
        <v>4000</v>
      </c>
      <c r="C87" t="s">
        <v>1254</v>
      </c>
      <c r="D87" t="s">
        <v>4051</v>
      </c>
      <c r="E87" t="b">
        <v>1</v>
      </c>
    </row>
    <row r="88" spans="1:5">
      <c r="A88" t="s">
        <v>2442</v>
      </c>
      <c r="B88" t="s">
        <v>4001</v>
      </c>
      <c r="C88" t="s">
        <v>1254</v>
      </c>
      <c r="D88" t="s">
        <v>4051</v>
      </c>
      <c r="E88" t="b">
        <v>1</v>
      </c>
    </row>
    <row r="89" spans="1:5">
      <c r="A89" t="s">
        <v>2443</v>
      </c>
      <c r="B89" t="s">
        <v>4002</v>
      </c>
      <c r="C89" t="s">
        <v>1254</v>
      </c>
      <c r="D89" t="s">
        <v>4051</v>
      </c>
      <c r="E89" t="b">
        <v>1</v>
      </c>
    </row>
    <row r="90" spans="1:5">
      <c r="A90" t="s">
        <v>2440</v>
      </c>
      <c r="B90" t="s">
        <v>4003</v>
      </c>
      <c r="C90" t="s">
        <v>1254</v>
      </c>
      <c r="D90" t="s">
        <v>4051</v>
      </c>
      <c r="E90" t="b">
        <v>1</v>
      </c>
    </row>
    <row r="91" spans="1:5">
      <c r="A91" t="s">
        <v>2487</v>
      </c>
      <c r="B91" t="s">
        <v>3988</v>
      </c>
      <c r="C91" t="s">
        <v>1264</v>
      </c>
      <c r="D91" t="s">
        <v>4053</v>
      </c>
      <c r="E91" t="b">
        <v>1</v>
      </c>
    </row>
    <row r="92" spans="1:5">
      <c r="A92" t="s">
        <v>2491</v>
      </c>
      <c r="B92" t="s">
        <v>4000</v>
      </c>
      <c r="C92" t="s">
        <v>1264</v>
      </c>
      <c r="D92" t="s">
        <v>4053</v>
      </c>
      <c r="E92" t="b">
        <v>1</v>
      </c>
    </row>
    <row r="93" spans="1:5">
      <c r="A93" t="s">
        <v>2492</v>
      </c>
      <c r="B93" t="s">
        <v>4001</v>
      </c>
      <c r="C93" t="s">
        <v>1264</v>
      </c>
      <c r="D93" t="s">
        <v>4053</v>
      </c>
      <c r="E93" t="b">
        <v>1</v>
      </c>
    </row>
    <row r="94" spans="1:5">
      <c r="A94" t="s">
        <v>2494</v>
      </c>
      <c r="B94" t="s">
        <v>4002</v>
      </c>
      <c r="C94" t="s">
        <v>1264</v>
      </c>
      <c r="D94" t="s">
        <v>4053</v>
      </c>
      <c r="E94" t="b">
        <v>1</v>
      </c>
    </row>
    <row r="95" spans="1:5">
      <c r="A95" t="s">
        <v>2488</v>
      </c>
      <c r="B95" t="s">
        <v>4003</v>
      </c>
      <c r="C95" t="s">
        <v>1264</v>
      </c>
      <c r="D95" t="s">
        <v>4053</v>
      </c>
      <c r="E95" t="b">
        <v>1</v>
      </c>
    </row>
    <row r="96" spans="1:5">
      <c r="A96" t="s">
        <v>2493</v>
      </c>
      <c r="B96" t="s">
        <v>3988</v>
      </c>
      <c r="C96" t="s">
        <v>1268</v>
      </c>
      <c r="D96" t="s">
        <v>359</v>
      </c>
      <c r="E96" t="b">
        <v>1</v>
      </c>
    </row>
    <row r="97" spans="1:5">
      <c r="A97" t="s">
        <v>2344</v>
      </c>
      <c r="B97" t="s">
        <v>3990</v>
      </c>
      <c r="C97" t="s">
        <v>1268</v>
      </c>
      <c r="D97" t="s">
        <v>359</v>
      </c>
      <c r="E97" t="b">
        <v>1</v>
      </c>
    </row>
    <row r="98" spans="1:5">
      <c r="A98" t="s">
        <v>2345</v>
      </c>
      <c r="B98" t="s">
        <v>3991</v>
      </c>
      <c r="C98" t="s">
        <v>1268</v>
      </c>
      <c r="D98" t="s">
        <v>359</v>
      </c>
      <c r="E98" t="b">
        <v>1</v>
      </c>
    </row>
    <row r="99" spans="1:5">
      <c r="A99" t="s">
        <v>2405</v>
      </c>
      <c r="B99" t="s">
        <v>3992</v>
      </c>
      <c r="C99" t="s">
        <v>1268</v>
      </c>
      <c r="D99" t="s">
        <v>359</v>
      </c>
      <c r="E99" t="b">
        <v>1</v>
      </c>
    </row>
    <row r="100" spans="1:5">
      <c r="A100" t="s">
        <v>2407</v>
      </c>
      <c r="B100" t="s">
        <v>3993</v>
      </c>
      <c r="C100" t="s">
        <v>1268</v>
      </c>
      <c r="D100" t="s">
        <v>359</v>
      </c>
      <c r="E100" t="b">
        <v>1</v>
      </c>
    </row>
    <row r="101" spans="1:5">
      <c r="A101" t="s">
        <v>2346</v>
      </c>
      <c r="B101" t="s">
        <v>4054</v>
      </c>
      <c r="C101" t="s">
        <v>1268</v>
      </c>
      <c r="D101" t="s">
        <v>359</v>
      </c>
      <c r="E101" t="b">
        <v>1</v>
      </c>
    </row>
    <row r="102" spans="1:5">
      <c r="A102" t="s">
        <v>2357</v>
      </c>
      <c r="B102" t="s">
        <v>4000</v>
      </c>
      <c r="C102" t="s">
        <v>1268</v>
      </c>
      <c r="D102" t="s">
        <v>359</v>
      </c>
      <c r="E102" t="b">
        <v>1</v>
      </c>
    </row>
    <row r="103" spans="1:5">
      <c r="A103" t="s">
        <v>2358</v>
      </c>
      <c r="B103" t="s">
        <v>4001</v>
      </c>
      <c r="C103" t="s">
        <v>1268</v>
      </c>
      <c r="D103" t="s">
        <v>359</v>
      </c>
      <c r="E103" t="b">
        <v>1</v>
      </c>
    </row>
    <row r="104" spans="1:5">
      <c r="A104" t="s">
        <v>2359</v>
      </c>
      <c r="B104" t="s">
        <v>4002</v>
      </c>
      <c r="C104" t="s">
        <v>1268</v>
      </c>
      <c r="D104" t="s">
        <v>359</v>
      </c>
      <c r="E104" t="b">
        <v>1</v>
      </c>
    </row>
    <row r="105" spans="1:5">
      <c r="A105" t="s">
        <v>2360</v>
      </c>
      <c r="B105" t="s">
        <v>4003</v>
      </c>
      <c r="C105" t="s">
        <v>1268</v>
      </c>
      <c r="D105" t="s">
        <v>359</v>
      </c>
      <c r="E105" t="b">
        <v>1</v>
      </c>
    </row>
    <row r="106" spans="1:5">
      <c r="A106" t="s">
        <v>1301</v>
      </c>
      <c r="B106" t="s">
        <v>3988</v>
      </c>
      <c r="C106" t="s">
        <v>352</v>
      </c>
      <c r="D106" t="s">
        <v>4055</v>
      </c>
      <c r="E106" t="b">
        <v>1</v>
      </c>
    </row>
    <row r="107" spans="1:5">
      <c r="A107" t="s">
        <v>1305</v>
      </c>
      <c r="B107" t="s">
        <v>3990</v>
      </c>
      <c r="C107" t="s">
        <v>352</v>
      </c>
      <c r="D107" t="s">
        <v>4055</v>
      </c>
      <c r="E107" t="b">
        <v>1</v>
      </c>
    </row>
    <row r="108" spans="1:5">
      <c r="A108" t="s">
        <v>1307</v>
      </c>
      <c r="B108" t="s">
        <v>3991</v>
      </c>
      <c r="C108" t="s">
        <v>352</v>
      </c>
      <c r="D108" t="s">
        <v>4055</v>
      </c>
      <c r="E108" t="b">
        <v>1</v>
      </c>
    </row>
    <row r="109" spans="1:5">
      <c r="A109" t="s">
        <v>1311</v>
      </c>
      <c r="B109" t="s">
        <v>3992</v>
      </c>
      <c r="C109" t="s">
        <v>352</v>
      </c>
      <c r="D109" t="s">
        <v>4055</v>
      </c>
      <c r="E109" t="b">
        <v>1</v>
      </c>
    </row>
    <row r="110" spans="1:5">
      <c r="A110" t="s">
        <v>1317</v>
      </c>
      <c r="B110" t="s">
        <v>3993</v>
      </c>
      <c r="C110" t="s">
        <v>352</v>
      </c>
      <c r="D110" t="s">
        <v>4055</v>
      </c>
      <c r="E110" t="b">
        <v>1</v>
      </c>
    </row>
    <row r="111" spans="1:5">
      <c r="A111" t="s">
        <v>1313</v>
      </c>
      <c r="B111" t="s">
        <v>4000</v>
      </c>
      <c r="C111" t="s">
        <v>352</v>
      </c>
      <c r="D111" t="s">
        <v>4055</v>
      </c>
      <c r="E111" t="b">
        <v>1</v>
      </c>
    </row>
    <row r="112" spans="1:5">
      <c r="A112" t="s">
        <v>1319</v>
      </c>
      <c r="B112" t="s">
        <v>4001</v>
      </c>
      <c r="C112" t="s">
        <v>352</v>
      </c>
      <c r="D112" t="s">
        <v>4055</v>
      </c>
      <c r="E112" t="b">
        <v>1</v>
      </c>
    </row>
    <row r="113" spans="1:5">
      <c r="A113" t="s">
        <v>1321</v>
      </c>
      <c r="B113" t="s">
        <v>4002</v>
      </c>
      <c r="C113" t="s">
        <v>352</v>
      </c>
      <c r="D113" t="s">
        <v>4055</v>
      </c>
      <c r="E113" t="b">
        <v>1</v>
      </c>
    </row>
    <row r="114" spans="1:5">
      <c r="A114" t="s">
        <v>1323</v>
      </c>
      <c r="B114" t="s">
        <v>4003</v>
      </c>
      <c r="C114" t="s">
        <v>352</v>
      </c>
      <c r="D114" t="s">
        <v>4055</v>
      </c>
      <c r="E114" t="b">
        <v>1</v>
      </c>
    </row>
    <row r="115" spans="1:5">
      <c r="A115" t="s">
        <v>2461</v>
      </c>
      <c r="B115" t="s">
        <v>3988</v>
      </c>
      <c r="C115" t="s">
        <v>379</v>
      </c>
      <c r="D115" t="s">
        <v>4056</v>
      </c>
      <c r="E115" t="b">
        <v>1</v>
      </c>
    </row>
    <row r="116" spans="1:5">
      <c r="A116" t="s">
        <v>2429</v>
      </c>
      <c r="B116" t="s">
        <v>4000</v>
      </c>
      <c r="C116" t="s">
        <v>379</v>
      </c>
      <c r="D116" t="s">
        <v>4056</v>
      </c>
      <c r="E116" t="b">
        <v>1</v>
      </c>
    </row>
    <row r="117" spans="1:5">
      <c r="A117" t="s">
        <v>2424</v>
      </c>
      <c r="B117" t="s">
        <v>4001</v>
      </c>
      <c r="C117" t="s">
        <v>379</v>
      </c>
      <c r="D117" t="s">
        <v>4056</v>
      </c>
      <c r="E117" t="b">
        <v>1</v>
      </c>
    </row>
    <row r="118" spans="1:5">
      <c r="A118" t="s">
        <v>2425</v>
      </c>
      <c r="B118" t="s">
        <v>4002</v>
      </c>
      <c r="C118" t="s">
        <v>379</v>
      </c>
      <c r="D118" t="s">
        <v>4056</v>
      </c>
      <c r="E118" t="b">
        <v>1</v>
      </c>
    </row>
    <row r="119" spans="1:5">
      <c r="A119" t="s">
        <v>2427</v>
      </c>
      <c r="B119" t="s">
        <v>4003</v>
      </c>
      <c r="C119" t="s">
        <v>379</v>
      </c>
      <c r="D119" t="s">
        <v>4056</v>
      </c>
      <c r="E119"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C16B-E647-495F-BE07-B894E8C95514}">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3998</v>
      </c>
      <c r="B2" t="s">
        <v>4057</v>
      </c>
      <c r="C2" t="s">
        <v>2497</v>
      </c>
      <c r="D2" t="s">
        <v>4058</v>
      </c>
      <c r="E2" t="b">
        <v>1</v>
      </c>
    </row>
    <row r="3" spans="1:5">
      <c r="A3" t="s">
        <v>4045</v>
      </c>
      <c r="B3" t="s">
        <v>4059</v>
      </c>
      <c r="C3" t="s">
        <v>2497</v>
      </c>
      <c r="D3" t="s">
        <v>4058</v>
      </c>
      <c r="E3" t="b">
        <v>1</v>
      </c>
    </row>
    <row r="4" spans="1:5">
      <c r="A4" t="s">
        <v>4004</v>
      </c>
      <c r="B4" t="s">
        <v>4005</v>
      </c>
      <c r="C4" t="s">
        <v>2497</v>
      </c>
      <c r="D4" t="s">
        <v>4058</v>
      </c>
      <c r="E4" t="b">
        <v>1</v>
      </c>
    </row>
    <row r="5" spans="1:5">
      <c r="A5" t="s">
        <v>4006</v>
      </c>
      <c r="B5" t="s">
        <v>4007</v>
      </c>
      <c r="C5" t="s">
        <v>2497</v>
      </c>
      <c r="D5" t="s">
        <v>4058</v>
      </c>
      <c r="E5" t="b">
        <v>1</v>
      </c>
    </row>
    <row r="6" spans="1:5">
      <c r="A6" t="s">
        <v>352</v>
      </c>
      <c r="B6" t="s">
        <v>4055</v>
      </c>
      <c r="C6" t="s">
        <v>2497</v>
      </c>
      <c r="D6" t="s">
        <v>4058</v>
      </c>
      <c r="E6" t="b">
        <v>1</v>
      </c>
    </row>
    <row r="7" spans="1:5">
      <c r="A7" t="s">
        <v>4008</v>
      </c>
      <c r="B7" t="s">
        <v>4009</v>
      </c>
      <c r="C7" t="s">
        <v>2497</v>
      </c>
      <c r="D7" t="s">
        <v>4058</v>
      </c>
      <c r="E7" t="b">
        <v>1</v>
      </c>
    </row>
    <row r="8" spans="1:5">
      <c r="A8" t="s">
        <v>4010</v>
      </c>
      <c r="B8" t="s">
        <v>4011</v>
      </c>
      <c r="C8" t="s">
        <v>2497</v>
      </c>
      <c r="D8" t="s">
        <v>4058</v>
      </c>
      <c r="E8" t="b">
        <v>1</v>
      </c>
    </row>
    <row r="9" spans="1:5">
      <c r="A9" t="s">
        <v>1250</v>
      </c>
      <c r="B9" t="s">
        <v>3989</v>
      </c>
      <c r="C9" t="s">
        <v>2497</v>
      </c>
      <c r="D9" t="s">
        <v>4058</v>
      </c>
      <c r="E9" t="b">
        <v>1</v>
      </c>
    </row>
    <row r="10" spans="1:5">
      <c r="A10" t="s">
        <v>4012</v>
      </c>
      <c r="B10" t="s">
        <v>4013</v>
      </c>
      <c r="C10" t="s">
        <v>2497</v>
      </c>
      <c r="D10" t="s">
        <v>4058</v>
      </c>
      <c r="E10" t="b">
        <v>1</v>
      </c>
    </row>
    <row r="11" spans="1:5">
      <c r="A11" t="s">
        <v>4015</v>
      </c>
      <c r="B11" t="s">
        <v>4016</v>
      </c>
      <c r="C11" t="s">
        <v>2497</v>
      </c>
      <c r="D11" t="s">
        <v>4058</v>
      </c>
      <c r="E11" t="b">
        <v>1</v>
      </c>
    </row>
    <row r="12" spans="1:5">
      <c r="A12" t="s">
        <v>379</v>
      </c>
      <c r="B12" t="s">
        <v>4056</v>
      </c>
      <c r="C12" t="s">
        <v>2497</v>
      </c>
      <c r="D12" t="s">
        <v>4058</v>
      </c>
      <c r="E12" t="b">
        <v>1</v>
      </c>
    </row>
    <row r="13" spans="1:5">
      <c r="A13" t="s">
        <v>4024</v>
      </c>
      <c r="B13" t="s">
        <v>849</v>
      </c>
      <c r="C13" t="s">
        <v>2497</v>
      </c>
      <c r="D13" t="s">
        <v>4058</v>
      </c>
      <c r="E13" t="b">
        <v>1</v>
      </c>
    </row>
    <row r="14" spans="1:5">
      <c r="A14" t="s">
        <v>4026</v>
      </c>
      <c r="B14" t="s">
        <v>4027</v>
      </c>
      <c r="C14" t="s">
        <v>2497</v>
      </c>
      <c r="D14" t="s">
        <v>4058</v>
      </c>
      <c r="E14" t="b">
        <v>1</v>
      </c>
    </row>
    <row r="15" spans="1:5">
      <c r="A15" t="s">
        <v>4036</v>
      </c>
      <c r="B15" t="s">
        <v>4037</v>
      </c>
      <c r="C15" t="s">
        <v>2497</v>
      </c>
      <c r="D15" t="s">
        <v>4058</v>
      </c>
      <c r="E15" t="b">
        <v>1</v>
      </c>
    </row>
    <row r="16" spans="1:5">
      <c r="A16" t="s">
        <v>1254</v>
      </c>
      <c r="B16" t="s">
        <v>4051</v>
      </c>
      <c r="C16" t="s">
        <v>2497</v>
      </c>
      <c r="D16" t="s">
        <v>4058</v>
      </c>
      <c r="E16" t="b">
        <v>1</v>
      </c>
    </row>
    <row r="17" spans="1:5">
      <c r="A17" t="s">
        <v>1264</v>
      </c>
      <c r="B17" t="s">
        <v>4053</v>
      </c>
      <c r="C17" t="s">
        <v>2497</v>
      </c>
      <c r="D17" t="s">
        <v>4058</v>
      </c>
      <c r="E17" t="b">
        <v>1</v>
      </c>
    </row>
    <row r="18" spans="1:5">
      <c r="A18" t="s">
        <v>1268</v>
      </c>
      <c r="B18" t="s">
        <v>359</v>
      </c>
      <c r="C18" t="s">
        <v>2497</v>
      </c>
      <c r="D18" t="s">
        <v>4058</v>
      </c>
      <c r="E18" t="b">
        <v>1</v>
      </c>
    </row>
    <row r="19" spans="1:5">
      <c r="A19" t="s">
        <v>4043</v>
      </c>
      <c r="B19" t="s">
        <v>4044</v>
      </c>
      <c r="C19" t="s">
        <v>2497</v>
      </c>
      <c r="D19" t="s">
        <v>4058</v>
      </c>
      <c r="E19" t="b">
        <v>1</v>
      </c>
    </row>
    <row r="20" spans="1:5">
      <c r="A20" t="s">
        <v>3996</v>
      </c>
      <c r="B20" t="s">
        <v>3997</v>
      </c>
      <c r="C20" t="s">
        <v>2497</v>
      </c>
      <c r="D20" t="s">
        <v>4058</v>
      </c>
      <c r="E20" t="b">
        <v>1</v>
      </c>
    </row>
    <row r="21" spans="1:5">
      <c r="A21" t="s">
        <v>4048</v>
      </c>
      <c r="B21" t="s">
        <v>4060</v>
      </c>
      <c r="C21" t="s">
        <v>1248</v>
      </c>
      <c r="D21" t="s">
        <v>4061</v>
      </c>
      <c r="E21" t="b">
        <v>1</v>
      </c>
    </row>
    <row r="22" spans="1:5">
      <c r="A22" t="s">
        <v>4029</v>
      </c>
      <c r="B22" t="s">
        <v>4030</v>
      </c>
      <c r="C22" t="s">
        <v>1236</v>
      </c>
      <c r="D22" t="s">
        <v>4062</v>
      </c>
      <c r="E22"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40E30-5968-4B50-9965-A425BE9BF15F}">
  <dimension ref="A1:E30"/>
  <sheetViews>
    <sheetView workbookViewId="0">
      <selection activeCell="A2" sqref="A2:E3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1268</v>
      </c>
      <c r="B2" t="s">
        <v>4063</v>
      </c>
      <c r="E2" t="b">
        <v>1</v>
      </c>
    </row>
    <row r="3" spans="1:5">
      <c r="A3" t="s">
        <v>350</v>
      </c>
      <c r="B3" t="s">
        <v>4064</v>
      </c>
      <c r="E3" t="b">
        <v>1</v>
      </c>
    </row>
    <row r="4" spans="1:5">
      <c r="A4" t="s">
        <v>348</v>
      </c>
      <c r="B4" t="s">
        <v>4065</v>
      </c>
      <c r="E4" t="b">
        <v>1</v>
      </c>
    </row>
    <row r="5" spans="1:5">
      <c r="A5" t="s">
        <v>1371</v>
      </c>
      <c r="B5" t="s">
        <v>4066</v>
      </c>
      <c r="E5" t="b">
        <v>1</v>
      </c>
    </row>
    <row r="6" spans="1:5">
      <c r="A6" t="s">
        <v>1270</v>
      </c>
      <c r="B6" t="s">
        <v>4067</v>
      </c>
      <c r="E6" t="b">
        <v>1</v>
      </c>
    </row>
    <row r="7" spans="1:5">
      <c r="A7" t="s">
        <v>1258</v>
      </c>
      <c r="B7" t="s">
        <v>4068</v>
      </c>
      <c r="E7" t="b">
        <v>1</v>
      </c>
    </row>
    <row r="8" spans="1:5">
      <c r="A8" t="s">
        <v>352</v>
      </c>
      <c r="B8" t="s">
        <v>4069</v>
      </c>
      <c r="E8" t="b">
        <v>1</v>
      </c>
    </row>
    <row r="9" spans="1:5">
      <c r="A9" t="s">
        <v>379</v>
      </c>
      <c r="B9" t="s">
        <v>4070</v>
      </c>
      <c r="E9" t="b">
        <v>1</v>
      </c>
    </row>
    <row r="10" spans="1:5">
      <c r="A10" t="s">
        <v>1381</v>
      </c>
      <c r="B10" t="s">
        <v>4071</v>
      </c>
      <c r="E10" t="b">
        <v>1</v>
      </c>
    </row>
    <row r="11" spans="1:5">
      <c r="A11" t="s">
        <v>376</v>
      </c>
      <c r="B11" t="s">
        <v>4072</v>
      </c>
      <c r="E11" t="b">
        <v>1</v>
      </c>
    </row>
    <row r="12" spans="1:5">
      <c r="A12" t="s">
        <v>1260</v>
      </c>
      <c r="B12" t="s">
        <v>4073</v>
      </c>
      <c r="E12" t="b">
        <v>1</v>
      </c>
    </row>
    <row r="13" spans="1:5">
      <c r="A13" t="s">
        <v>1234</v>
      </c>
      <c r="B13" t="s">
        <v>4074</v>
      </c>
      <c r="E13" t="b">
        <v>1</v>
      </c>
    </row>
    <row r="14" spans="1:5">
      <c r="A14" t="s">
        <v>1241</v>
      </c>
      <c r="B14" t="s">
        <v>4075</v>
      </c>
      <c r="E14" t="b">
        <v>1</v>
      </c>
    </row>
    <row r="15" spans="1:5">
      <c r="A15" t="s">
        <v>1379</v>
      </c>
      <c r="B15" t="s">
        <v>4076</v>
      </c>
      <c r="E15" t="b">
        <v>1</v>
      </c>
    </row>
    <row r="16" spans="1:5">
      <c r="A16" t="s">
        <v>1325</v>
      </c>
      <c r="B16" t="s">
        <v>4077</v>
      </c>
      <c r="E16" t="b">
        <v>1</v>
      </c>
    </row>
    <row r="17" spans="1:5">
      <c r="A17" t="s">
        <v>1373</v>
      </c>
      <c r="B17" t="s">
        <v>4078</v>
      </c>
      <c r="E17" t="b">
        <v>1</v>
      </c>
    </row>
    <row r="18" spans="1:5">
      <c r="A18" t="s">
        <v>1245</v>
      </c>
      <c r="B18" t="s">
        <v>4079</v>
      </c>
      <c r="E18" t="b">
        <v>1</v>
      </c>
    </row>
    <row r="19" spans="1:5">
      <c r="A19" t="s">
        <v>1239</v>
      </c>
      <c r="B19" t="s">
        <v>4080</v>
      </c>
      <c r="E19" t="b">
        <v>1</v>
      </c>
    </row>
    <row r="20" spans="1:5">
      <c r="A20" t="s">
        <v>1250</v>
      </c>
      <c r="B20" t="s">
        <v>4081</v>
      </c>
      <c r="E20" t="b">
        <v>1</v>
      </c>
    </row>
    <row r="21" spans="1:5">
      <c r="A21" t="s">
        <v>1248</v>
      </c>
      <c r="B21" t="s">
        <v>4082</v>
      </c>
      <c r="E21" t="b">
        <v>1</v>
      </c>
    </row>
    <row r="22" spans="1:5">
      <c r="A22" t="s">
        <v>1236</v>
      </c>
      <c r="B22" t="s">
        <v>4083</v>
      </c>
      <c r="E22" t="b">
        <v>1</v>
      </c>
    </row>
    <row r="23" spans="1:5">
      <c r="A23" t="s">
        <v>1375</v>
      </c>
      <c r="B23" t="s">
        <v>4084</v>
      </c>
      <c r="E23" t="b">
        <v>1</v>
      </c>
    </row>
    <row r="24" spans="1:5">
      <c r="A24" t="s">
        <v>1377</v>
      </c>
      <c r="B24" t="s">
        <v>4085</v>
      </c>
      <c r="E24" t="b">
        <v>1</v>
      </c>
    </row>
    <row r="25" spans="1:5">
      <c r="A25" t="s">
        <v>1262</v>
      </c>
      <c r="B25" t="s">
        <v>4086</v>
      </c>
      <c r="E25" t="b">
        <v>1</v>
      </c>
    </row>
    <row r="26" spans="1:5">
      <c r="A26" t="s">
        <v>1256</v>
      </c>
      <c r="B26" t="s">
        <v>4087</v>
      </c>
      <c r="E26" t="b">
        <v>1</v>
      </c>
    </row>
    <row r="27" spans="1:5">
      <c r="A27" t="s">
        <v>1254</v>
      </c>
      <c r="B27" t="s">
        <v>4088</v>
      </c>
      <c r="E27" t="b">
        <v>1</v>
      </c>
    </row>
    <row r="28" spans="1:5">
      <c r="A28" t="s">
        <v>1266</v>
      </c>
      <c r="B28" t="s">
        <v>4089</v>
      </c>
      <c r="E28" t="b">
        <v>1</v>
      </c>
    </row>
    <row r="29" spans="1:5">
      <c r="A29" t="s">
        <v>1252</v>
      </c>
      <c r="B29" t="s">
        <v>4090</v>
      </c>
      <c r="E29" t="b">
        <v>1</v>
      </c>
    </row>
    <row r="30" spans="1:5">
      <c r="A30" t="s">
        <v>1264</v>
      </c>
      <c r="B30" t="s">
        <v>4091</v>
      </c>
      <c r="E30"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06DFF-D54C-462C-8505-F691E0AEB649}">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1243</v>
      </c>
      <c r="B2" t="s">
        <v>4092</v>
      </c>
      <c r="E2" t="b">
        <v>1</v>
      </c>
    </row>
    <row r="3" spans="1:5">
      <c r="A3" t="s">
        <v>1331</v>
      </c>
      <c r="B3" t="s">
        <v>4093</v>
      </c>
      <c r="E3" t="b">
        <v>1</v>
      </c>
    </row>
    <row r="4" spans="1:5">
      <c r="A4" t="s">
        <v>1369</v>
      </c>
      <c r="B4" t="s">
        <v>4094</v>
      </c>
      <c r="E4" t="b">
        <v>1</v>
      </c>
    </row>
    <row r="5" spans="1:5">
      <c r="A5" t="s">
        <v>1279</v>
      </c>
      <c r="B5" t="s">
        <v>4095</v>
      </c>
      <c r="E5" t="b">
        <v>1</v>
      </c>
    </row>
    <row r="6" spans="1:5">
      <c r="A6" t="s">
        <v>1270</v>
      </c>
      <c r="B6" t="s">
        <v>4096</v>
      </c>
      <c r="E6" t="b">
        <v>1</v>
      </c>
    </row>
    <row r="7" spans="1:5">
      <c r="A7" t="s">
        <v>1349</v>
      </c>
      <c r="B7" t="s">
        <v>4097</v>
      </c>
      <c r="E7" t="b">
        <v>1</v>
      </c>
    </row>
    <row r="8" spans="1:5">
      <c r="A8" t="s">
        <v>1303</v>
      </c>
      <c r="B8" t="s">
        <v>4098</v>
      </c>
      <c r="E8" t="b">
        <v>1</v>
      </c>
    </row>
    <row r="9" spans="1:5">
      <c r="A9" t="s">
        <v>1365</v>
      </c>
      <c r="B9" t="s">
        <v>4099</v>
      </c>
      <c r="E9" t="b">
        <v>1</v>
      </c>
    </row>
    <row r="10" spans="1:5">
      <c r="A10" t="s">
        <v>379</v>
      </c>
      <c r="B10" t="s">
        <v>4100</v>
      </c>
      <c r="E10" t="b">
        <v>1</v>
      </c>
    </row>
    <row r="11" spans="1:5">
      <c r="A11" t="s">
        <v>1260</v>
      </c>
      <c r="B11" t="s">
        <v>4101</v>
      </c>
      <c r="E11" t="b">
        <v>1</v>
      </c>
    </row>
    <row r="12" spans="1:5">
      <c r="A12" t="s">
        <v>1353</v>
      </c>
      <c r="B12" t="s">
        <v>4102</v>
      </c>
      <c r="E12" t="b">
        <v>1</v>
      </c>
    </row>
    <row r="13" spans="1:5">
      <c r="A13" t="s">
        <v>1275</v>
      </c>
      <c r="B13" t="s">
        <v>4103</v>
      </c>
      <c r="E13" t="b">
        <v>1</v>
      </c>
    </row>
    <row r="14" spans="1:5">
      <c r="A14" t="s">
        <v>1377</v>
      </c>
      <c r="B14" t="s">
        <v>4104</v>
      </c>
      <c r="E14" t="b">
        <v>1</v>
      </c>
    </row>
    <row r="15" spans="1:5">
      <c r="A15" t="s">
        <v>1381</v>
      </c>
      <c r="B15" t="s">
        <v>4105</v>
      </c>
      <c r="E15" t="b">
        <v>1</v>
      </c>
    </row>
    <row r="16" spans="1:5">
      <c r="A16" t="s">
        <v>1347</v>
      </c>
      <c r="B16" t="s">
        <v>4106</v>
      </c>
      <c r="E16" t="b">
        <v>1</v>
      </c>
    </row>
    <row r="17" spans="1:5">
      <c r="A17" t="s">
        <v>1289</v>
      </c>
      <c r="B17" t="s">
        <v>4107</v>
      </c>
      <c r="E17" t="b">
        <v>1</v>
      </c>
    </row>
    <row r="18" spans="1:5">
      <c r="A18" t="s">
        <v>1273</v>
      </c>
      <c r="B18" t="s">
        <v>4108</v>
      </c>
      <c r="E18" t="b">
        <v>1</v>
      </c>
    </row>
    <row r="19" spans="1:5">
      <c r="A19" t="s">
        <v>352</v>
      </c>
      <c r="B19" t="s">
        <v>4109</v>
      </c>
      <c r="E19" t="b">
        <v>1</v>
      </c>
    </row>
    <row r="20" spans="1:5">
      <c r="A20" t="s">
        <v>1248</v>
      </c>
      <c r="B20" t="s">
        <v>4110</v>
      </c>
      <c r="E20" t="b">
        <v>1</v>
      </c>
    </row>
    <row r="21" spans="1:5">
      <c r="A21" t="s">
        <v>1373</v>
      </c>
      <c r="B21" t="s">
        <v>4111</v>
      </c>
      <c r="E21" t="b">
        <v>1</v>
      </c>
    </row>
    <row r="22" spans="1:5">
      <c r="A22" t="s">
        <v>1252</v>
      </c>
      <c r="B22" t="s">
        <v>4112</v>
      </c>
      <c r="E22" t="b">
        <v>1</v>
      </c>
    </row>
    <row r="23" spans="1:5">
      <c r="A23" t="s">
        <v>1258</v>
      </c>
      <c r="B23" t="s">
        <v>4113</v>
      </c>
      <c r="E23" t="b">
        <v>1</v>
      </c>
    </row>
    <row r="24" spans="1:5">
      <c r="A24" t="s">
        <v>1309</v>
      </c>
      <c r="B24" t="s">
        <v>4114</v>
      </c>
      <c r="E24" t="b">
        <v>1</v>
      </c>
    </row>
    <row r="25" spans="1:5">
      <c r="A25" t="s">
        <v>1245</v>
      </c>
      <c r="B25" t="s">
        <v>4115</v>
      </c>
      <c r="E25" t="b">
        <v>1</v>
      </c>
    </row>
    <row r="26" spans="1:5">
      <c r="A26" t="s">
        <v>1341</v>
      </c>
      <c r="B26" t="s">
        <v>4116</v>
      </c>
      <c r="E26" t="b">
        <v>1</v>
      </c>
    </row>
    <row r="27" spans="1:5">
      <c r="A27" t="s">
        <v>1329</v>
      </c>
      <c r="B27" t="s">
        <v>4117</v>
      </c>
      <c r="E27" t="b">
        <v>1</v>
      </c>
    </row>
    <row r="28" spans="1:5">
      <c r="A28" t="s">
        <v>1305</v>
      </c>
      <c r="B28" t="s">
        <v>4118</v>
      </c>
      <c r="E28" t="b">
        <v>1</v>
      </c>
    </row>
    <row r="29" spans="1:5">
      <c r="A29" t="s">
        <v>1307</v>
      </c>
      <c r="B29" t="s">
        <v>4119</v>
      </c>
      <c r="E29" t="b">
        <v>1</v>
      </c>
    </row>
    <row r="30" spans="1:5">
      <c r="A30" t="s">
        <v>1317</v>
      </c>
      <c r="B30" t="s">
        <v>4120</v>
      </c>
      <c r="E30" t="b">
        <v>1</v>
      </c>
    </row>
    <row r="31" spans="1:5">
      <c r="A31" t="s">
        <v>1321</v>
      </c>
      <c r="B31" t="s">
        <v>4121</v>
      </c>
      <c r="E31" t="b">
        <v>1</v>
      </c>
    </row>
    <row r="32" spans="1:5">
      <c r="A32" t="s">
        <v>1264</v>
      </c>
      <c r="B32" t="s">
        <v>4122</v>
      </c>
      <c r="E32" t="b">
        <v>1</v>
      </c>
    </row>
    <row r="33" spans="1:5">
      <c r="A33" t="s">
        <v>1375</v>
      </c>
      <c r="B33" t="s">
        <v>4123</v>
      </c>
      <c r="E33" t="b">
        <v>1</v>
      </c>
    </row>
    <row r="34" spans="1:5">
      <c r="A34" t="s">
        <v>1337</v>
      </c>
      <c r="B34" t="s">
        <v>4124</v>
      </c>
      <c r="E34" t="b">
        <v>1</v>
      </c>
    </row>
    <row r="35" spans="1:5">
      <c r="A35" t="s">
        <v>1335</v>
      </c>
      <c r="B35" t="s">
        <v>4125</v>
      </c>
      <c r="E35" t="b">
        <v>1</v>
      </c>
    </row>
    <row r="36" spans="1:5">
      <c r="A36" t="s">
        <v>1311</v>
      </c>
      <c r="B36" t="s">
        <v>4126</v>
      </c>
      <c r="E36" t="b">
        <v>1</v>
      </c>
    </row>
    <row r="37" spans="1:5">
      <c r="A37" t="s">
        <v>1287</v>
      </c>
      <c r="B37" t="s">
        <v>4127</v>
      </c>
      <c r="E37" t="b">
        <v>1</v>
      </c>
    </row>
    <row r="38" spans="1:5">
      <c r="A38" t="s">
        <v>1291</v>
      </c>
      <c r="B38" t="s">
        <v>4128</v>
      </c>
      <c r="E38" t="b">
        <v>1</v>
      </c>
    </row>
    <row r="39" spans="1:5">
      <c r="A39" t="s">
        <v>1327</v>
      </c>
      <c r="B39" t="s">
        <v>4129</v>
      </c>
      <c r="E39" t="b">
        <v>1</v>
      </c>
    </row>
    <row r="40" spans="1:5">
      <c r="A40" t="s">
        <v>1277</v>
      </c>
      <c r="B40" t="s">
        <v>4130</v>
      </c>
      <c r="E40" t="b">
        <v>1</v>
      </c>
    </row>
    <row r="41" spans="1:5">
      <c r="A41" t="s">
        <v>1371</v>
      </c>
      <c r="B41" t="s">
        <v>4131</v>
      </c>
      <c r="E41" t="b">
        <v>1</v>
      </c>
    </row>
    <row r="42" spans="1:5">
      <c r="A42" t="s">
        <v>1361</v>
      </c>
      <c r="B42" t="s">
        <v>4132</v>
      </c>
      <c r="E42" t="b">
        <v>1</v>
      </c>
    </row>
    <row r="43" spans="1:5">
      <c r="A43" t="s">
        <v>1345</v>
      </c>
      <c r="B43" t="s">
        <v>4133</v>
      </c>
      <c r="E43" t="b">
        <v>1</v>
      </c>
    </row>
    <row r="44" spans="1:5">
      <c r="A44" t="s">
        <v>1359</v>
      </c>
      <c r="B44" t="s">
        <v>4134</v>
      </c>
      <c r="E44" t="b">
        <v>1</v>
      </c>
    </row>
    <row r="45" spans="1:5">
      <c r="A45" t="s">
        <v>1357</v>
      </c>
      <c r="B45" t="s">
        <v>4135</v>
      </c>
      <c r="E45" t="b">
        <v>1</v>
      </c>
    </row>
    <row r="46" spans="1:5">
      <c r="A46" t="s">
        <v>1363</v>
      </c>
      <c r="B46" t="s">
        <v>4136</v>
      </c>
      <c r="E46" t="b">
        <v>1</v>
      </c>
    </row>
    <row r="47" spans="1:5">
      <c r="A47" t="s">
        <v>1351</v>
      </c>
      <c r="B47" t="s">
        <v>4137</v>
      </c>
      <c r="E47" t="b">
        <v>1</v>
      </c>
    </row>
    <row r="48" spans="1:5">
      <c r="A48" t="s">
        <v>1343</v>
      </c>
      <c r="B48" t="s">
        <v>4138</v>
      </c>
      <c r="E48" t="b">
        <v>1</v>
      </c>
    </row>
    <row r="49" spans="1:5">
      <c r="A49" t="s">
        <v>1379</v>
      </c>
      <c r="B49" t="s">
        <v>4139</v>
      </c>
      <c r="E49" t="b">
        <v>1</v>
      </c>
    </row>
    <row r="50" spans="1:5">
      <c r="A50" t="s">
        <v>1285</v>
      </c>
      <c r="B50" t="s">
        <v>4140</v>
      </c>
      <c r="E50" t="b">
        <v>1</v>
      </c>
    </row>
    <row r="51" spans="1:5">
      <c r="A51" t="s">
        <v>1256</v>
      </c>
      <c r="B51" t="s">
        <v>4141</v>
      </c>
      <c r="E51" t="b">
        <v>1</v>
      </c>
    </row>
    <row r="52" spans="1:5">
      <c r="A52" t="s">
        <v>1339</v>
      </c>
      <c r="B52" t="s">
        <v>4142</v>
      </c>
      <c r="E52" t="b">
        <v>1</v>
      </c>
    </row>
    <row r="53" spans="1:5">
      <c r="A53" t="s">
        <v>1333</v>
      </c>
      <c r="B53" t="s">
        <v>4143</v>
      </c>
      <c r="E53" t="b">
        <v>1</v>
      </c>
    </row>
    <row r="54" spans="1:5">
      <c r="A54" t="s">
        <v>1239</v>
      </c>
      <c r="B54" t="s">
        <v>4144</v>
      </c>
      <c r="E54" t="b">
        <v>1</v>
      </c>
    </row>
    <row r="55" spans="1:5">
      <c r="A55" t="s">
        <v>1493</v>
      </c>
      <c r="B55" t="s">
        <v>4145</v>
      </c>
      <c r="E55" t="b">
        <v>1</v>
      </c>
    </row>
    <row r="56" spans="1:5">
      <c r="A56" t="s">
        <v>1268</v>
      </c>
      <c r="B56" t="s">
        <v>4146</v>
      </c>
      <c r="E56" t="b">
        <v>1</v>
      </c>
    </row>
    <row r="57" spans="1:5">
      <c r="A57" t="s">
        <v>1315</v>
      </c>
      <c r="B57" t="s">
        <v>4147</v>
      </c>
      <c r="E57" t="b">
        <v>1</v>
      </c>
    </row>
    <row r="58" spans="1:5">
      <c r="A58" t="s">
        <v>1297</v>
      </c>
      <c r="B58" t="s">
        <v>4148</v>
      </c>
      <c r="E58" t="b">
        <v>1</v>
      </c>
    </row>
    <row r="59" spans="1:5">
      <c r="A59" t="s">
        <v>1293</v>
      </c>
      <c r="B59" t="s">
        <v>4149</v>
      </c>
      <c r="E59" t="b">
        <v>1</v>
      </c>
    </row>
    <row r="60" spans="1:5">
      <c r="A60" t="s">
        <v>1250</v>
      </c>
      <c r="B60" t="s">
        <v>4150</v>
      </c>
      <c r="E60" t="b">
        <v>1</v>
      </c>
    </row>
    <row r="61" spans="1:5">
      <c r="A61" t="s">
        <v>350</v>
      </c>
      <c r="B61" t="s">
        <v>4151</v>
      </c>
      <c r="E61" t="b">
        <v>1</v>
      </c>
    </row>
    <row r="62" spans="1:5">
      <c r="A62" t="s">
        <v>1241</v>
      </c>
      <c r="B62" t="s">
        <v>4152</v>
      </c>
      <c r="E62" t="b">
        <v>1</v>
      </c>
    </row>
    <row r="63" spans="1:5">
      <c r="A63" t="s">
        <v>1234</v>
      </c>
      <c r="B63" t="s">
        <v>4153</v>
      </c>
      <c r="E63" t="b">
        <v>1</v>
      </c>
    </row>
    <row r="64" spans="1:5">
      <c r="A64" t="s">
        <v>1299</v>
      </c>
      <c r="B64" t="s">
        <v>4154</v>
      </c>
      <c r="E64" t="b">
        <v>1</v>
      </c>
    </row>
    <row r="65" spans="1:5">
      <c r="A65" t="s">
        <v>1367</v>
      </c>
      <c r="B65" t="s">
        <v>4155</v>
      </c>
      <c r="E65" t="b">
        <v>1</v>
      </c>
    </row>
    <row r="66" spans="1:5">
      <c r="A66" t="s">
        <v>1266</v>
      </c>
      <c r="B66" t="s">
        <v>4156</v>
      </c>
      <c r="E66" t="b">
        <v>1</v>
      </c>
    </row>
    <row r="67" spans="1:5">
      <c r="A67" t="s">
        <v>1323</v>
      </c>
      <c r="B67" t="s">
        <v>4157</v>
      </c>
      <c r="E67" t="b">
        <v>1</v>
      </c>
    </row>
    <row r="68" spans="1:5">
      <c r="A68" t="s">
        <v>1281</v>
      </c>
      <c r="B68" t="s">
        <v>4158</v>
      </c>
      <c r="E68" t="b">
        <v>1</v>
      </c>
    </row>
    <row r="69" spans="1:5">
      <c r="A69" t="s">
        <v>1313</v>
      </c>
      <c r="B69" t="s">
        <v>4159</v>
      </c>
      <c r="E69" t="b">
        <v>1</v>
      </c>
    </row>
    <row r="70" spans="1:5">
      <c r="A70" t="s">
        <v>1319</v>
      </c>
      <c r="B70" t="s">
        <v>4160</v>
      </c>
      <c r="E70" t="b">
        <v>1</v>
      </c>
    </row>
    <row r="71" spans="1:5">
      <c r="A71" t="s">
        <v>1355</v>
      </c>
      <c r="B71" t="s">
        <v>4161</v>
      </c>
      <c r="E71" t="b">
        <v>1</v>
      </c>
    </row>
    <row r="72" spans="1:5">
      <c r="A72" t="s">
        <v>1283</v>
      </c>
      <c r="B72" t="s">
        <v>4162</v>
      </c>
      <c r="E72" t="b">
        <v>1</v>
      </c>
    </row>
    <row r="73" spans="1:5">
      <c r="A73" t="s">
        <v>1254</v>
      </c>
      <c r="B73" t="s">
        <v>4163</v>
      </c>
      <c r="E73" t="b">
        <v>1</v>
      </c>
    </row>
    <row r="74" spans="1:5">
      <c r="A74" t="s">
        <v>348</v>
      </c>
      <c r="B74" t="s">
        <v>4164</v>
      </c>
      <c r="E74" t="b">
        <v>1</v>
      </c>
    </row>
    <row r="75" spans="1:5">
      <c r="A75" t="s">
        <v>376</v>
      </c>
      <c r="B75" t="s">
        <v>4165</v>
      </c>
      <c r="E75" t="b">
        <v>1</v>
      </c>
    </row>
    <row r="76" spans="1:5">
      <c r="A76" t="s">
        <v>1262</v>
      </c>
      <c r="B76" t="s">
        <v>4166</v>
      </c>
      <c r="E76" t="b">
        <v>1</v>
      </c>
    </row>
    <row r="77" spans="1:5">
      <c r="A77" t="s">
        <v>1236</v>
      </c>
      <c r="B77" t="s">
        <v>4167</v>
      </c>
      <c r="E77" t="b">
        <v>1</v>
      </c>
    </row>
    <row r="78" spans="1:5">
      <c r="A78" t="s">
        <v>1301</v>
      </c>
      <c r="B78" t="s">
        <v>4168</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7FF51-7057-4BB3-BE41-FF86EB6B2D0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4169</v>
      </c>
      <c r="E2" t="b">
        <v>1</v>
      </c>
    </row>
    <row r="3" spans="1:5">
      <c r="A3" t="s">
        <v>348</v>
      </c>
      <c r="B3" t="s">
        <v>4170</v>
      </c>
      <c r="E3" t="b">
        <v>1</v>
      </c>
    </row>
    <row r="4" spans="1:5">
      <c r="A4" t="s">
        <v>352</v>
      </c>
      <c r="B4" t="s">
        <v>4171</v>
      </c>
      <c r="E4" t="b">
        <v>1</v>
      </c>
    </row>
    <row r="5" spans="1:5">
      <c r="A5" t="s">
        <v>379</v>
      </c>
      <c r="B5" t="s">
        <v>4172</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FB2E1-2797-4583-8DDE-A471837FBE6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376</v>
      </c>
      <c r="B2" t="s">
        <v>4173</v>
      </c>
      <c r="E2" t="b">
        <v>1</v>
      </c>
    </row>
    <row r="3" spans="1:5">
      <c r="A3" t="s">
        <v>350</v>
      </c>
      <c r="B3" t="s">
        <v>4174</v>
      </c>
      <c r="E3" t="b">
        <v>1</v>
      </c>
    </row>
    <row r="4" spans="1:5">
      <c r="A4" t="s">
        <v>352</v>
      </c>
      <c r="B4" t="s">
        <v>4175</v>
      </c>
      <c r="E4" t="b">
        <v>1</v>
      </c>
    </row>
    <row r="5" spans="1:5">
      <c r="A5" t="s">
        <v>1234</v>
      </c>
      <c r="B5" t="s">
        <v>4176</v>
      </c>
      <c r="E5" t="b">
        <v>1</v>
      </c>
    </row>
    <row r="6" spans="1:5">
      <c r="A6" t="s">
        <v>379</v>
      </c>
      <c r="B6" t="s">
        <v>4177</v>
      </c>
      <c r="E6" t="b">
        <v>1</v>
      </c>
    </row>
    <row r="7" spans="1:5">
      <c r="A7" t="s">
        <v>348</v>
      </c>
      <c r="B7" t="s">
        <v>4178</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3BBE9-A0C2-4AE9-8BF8-A6DE1F000001}">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4179</v>
      </c>
      <c r="E2" t="b">
        <v>1</v>
      </c>
    </row>
    <row r="3" spans="1:5">
      <c r="A3" t="s">
        <v>348</v>
      </c>
      <c r="B3" t="s">
        <v>4180</v>
      </c>
      <c r="E3" t="b">
        <v>1</v>
      </c>
    </row>
    <row r="4" spans="1:5">
      <c r="A4" t="s">
        <v>379</v>
      </c>
      <c r="B4" t="s">
        <v>4181</v>
      </c>
      <c r="E4" t="b">
        <v>1</v>
      </c>
    </row>
    <row r="5" spans="1:5">
      <c r="A5" t="s">
        <v>1239</v>
      </c>
      <c r="B5" t="s">
        <v>4182</v>
      </c>
      <c r="E5" t="b">
        <v>1</v>
      </c>
    </row>
    <row r="6" spans="1:5">
      <c r="A6" t="s">
        <v>376</v>
      </c>
      <c r="B6" t="s">
        <v>4183</v>
      </c>
      <c r="E6" t="b">
        <v>1</v>
      </c>
    </row>
    <row r="7" spans="1:5">
      <c r="A7" t="s">
        <v>1234</v>
      </c>
      <c r="B7" t="s">
        <v>4184</v>
      </c>
      <c r="E7" t="b">
        <v>1</v>
      </c>
    </row>
    <row r="8" spans="1:5">
      <c r="A8" t="s">
        <v>1241</v>
      </c>
      <c r="B8" t="s">
        <v>4185</v>
      </c>
      <c r="E8" t="b">
        <v>1</v>
      </c>
    </row>
    <row r="9" spans="1:5">
      <c r="A9" t="s">
        <v>1245</v>
      </c>
      <c r="B9" t="s">
        <v>4186</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30DA-4071-4B1D-99F5-ECC5A1DF994D}">
  <dimension ref="A1:E85"/>
  <sheetViews>
    <sheetView workbookViewId="0">
      <selection activeCell="A2" sqref="A2:E8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350</v>
      </c>
      <c r="B2" t="s">
        <v>1495</v>
      </c>
      <c r="E2" t="b">
        <v>1</v>
      </c>
    </row>
    <row r="3" spans="1:5">
      <c r="A3" t="s">
        <v>348</v>
      </c>
      <c r="B3" t="s">
        <v>1434</v>
      </c>
      <c r="E3" t="b">
        <v>1</v>
      </c>
    </row>
    <row r="4" spans="1:5">
      <c r="A4" t="s">
        <v>352</v>
      </c>
      <c r="B4" t="s">
        <v>1443</v>
      </c>
      <c r="E4" t="b">
        <v>1</v>
      </c>
    </row>
    <row r="5" spans="1:5">
      <c r="A5" t="s">
        <v>379</v>
      </c>
      <c r="B5" t="s">
        <v>1411</v>
      </c>
      <c r="E5" t="b">
        <v>1</v>
      </c>
    </row>
    <row r="6" spans="1:5">
      <c r="A6" t="s">
        <v>1299</v>
      </c>
      <c r="B6" t="s">
        <v>1474</v>
      </c>
      <c r="E6" t="b">
        <v>1</v>
      </c>
    </row>
    <row r="7" spans="1:5">
      <c r="A7" t="s">
        <v>376</v>
      </c>
      <c r="B7" t="s">
        <v>1435</v>
      </c>
      <c r="E7" t="b">
        <v>1</v>
      </c>
    </row>
    <row r="8" spans="1:5">
      <c r="A8" t="s">
        <v>1234</v>
      </c>
      <c r="B8" t="s">
        <v>1444</v>
      </c>
      <c r="E8" t="b">
        <v>1</v>
      </c>
    </row>
    <row r="9" spans="1:5">
      <c r="A9" t="s">
        <v>1241</v>
      </c>
      <c r="B9" t="s">
        <v>1412</v>
      </c>
      <c r="E9" t="b">
        <v>1</v>
      </c>
    </row>
    <row r="10" spans="1:5">
      <c r="A10" t="s">
        <v>1337</v>
      </c>
      <c r="B10" t="s">
        <v>4187</v>
      </c>
      <c r="E10" t="b">
        <v>1</v>
      </c>
    </row>
    <row r="11" spans="1:5">
      <c r="A11" t="s">
        <v>1245</v>
      </c>
      <c r="B11" t="s">
        <v>1451</v>
      </c>
      <c r="E11" t="b">
        <v>1</v>
      </c>
    </row>
    <row r="12" spans="1:5">
      <c r="A12" t="s">
        <v>1239</v>
      </c>
      <c r="B12" t="s">
        <v>1448</v>
      </c>
      <c r="E12" t="b">
        <v>1</v>
      </c>
    </row>
    <row r="13" spans="1:5">
      <c r="A13" t="s">
        <v>1250</v>
      </c>
      <c r="B13" t="s">
        <v>1445</v>
      </c>
      <c r="E13" t="b">
        <v>1</v>
      </c>
    </row>
    <row r="14" spans="1:5">
      <c r="A14" t="s">
        <v>1275</v>
      </c>
      <c r="B14" t="s">
        <v>1491</v>
      </c>
      <c r="E14" t="b">
        <v>1</v>
      </c>
    </row>
    <row r="15" spans="1:5">
      <c r="A15" t="s">
        <v>1291</v>
      </c>
      <c r="B15" t="s">
        <v>1459</v>
      </c>
      <c r="E15" t="b">
        <v>1</v>
      </c>
    </row>
    <row r="16" spans="1:5">
      <c r="A16" t="s">
        <v>1248</v>
      </c>
      <c r="B16" t="s">
        <v>1428</v>
      </c>
      <c r="E16" t="b">
        <v>1</v>
      </c>
    </row>
    <row r="17" spans="1:5">
      <c r="A17" t="s">
        <v>1236</v>
      </c>
      <c r="B17" t="s">
        <v>1450</v>
      </c>
      <c r="E17" t="b">
        <v>1</v>
      </c>
    </row>
    <row r="18" spans="1:5">
      <c r="A18" t="s">
        <v>1262</v>
      </c>
      <c r="B18" t="s">
        <v>1406</v>
      </c>
      <c r="E18" t="b">
        <v>1</v>
      </c>
    </row>
    <row r="19" spans="1:5">
      <c r="A19" t="s">
        <v>1307</v>
      </c>
      <c r="B19" t="s">
        <v>1452</v>
      </c>
      <c r="E19" t="b">
        <v>1</v>
      </c>
    </row>
    <row r="20" spans="1:5">
      <c r="A20" t="s">
        <v>1311</v>
      </c>
      <c r="B20" t="s">
        <v>1453</v>
      </c>
      <c r="E20" t="b">
        <v>1</v>
      </c>
    </row>
    <row r="21" spans="1:5">
      <c r="A21" t="s">
        <v>1321</v>
      </c>
      <c r="B21" t="s">
        <v>1454</v>
      </c>
      <c r="E21" t="b">
        <v>1</v>
      </c>
    </row>
    <row r="22" spans="1:5">
      <c r="A22" t="s">
        <v>1317</v>
      </c>
      <c r="B22" t="s">
        <v>1455</v>
      </c>
      <c r="E22" t="b">
        <v>1</v>
      </c>
    </row>
    <row r="23" spans="1:5">
      <c r="A23" t="s">
        <v>1313</v>
      </c>
      <c r="B23" t="s">
        <v>1456</v>
      </c>
      <c r="E23" t="b">
        <v>1</v>
      </c>
    </row>
    <row r="24" spans="1:5">
      <c r="A24" t="s">
        <v>1319</v>
      </c>
      <c r="B24" t="s">
        <v>1457</v>
      </c>
      <c r="E24" t="b">
        <v>1</v>
      </c>
    </row>
    <row r="25" spans="1:5">
      <c r="A25" t="s">
        <v>1273</v>
      </c>
      <c r="B25" t="s">
        <v>1475</v>
      </c>
      <c r="E25" t="b">
        <v>1</v>
      </c>
    </row>
    <row r="26" spans="1:5">
      <c r="A26" t="s">
        <v>1335</v>
      </c>
      <c r="B26" t="s">
        <v>4188</v>
      </c>
      <c r="E26" t="b">
        <v>1</v>
      </c>
    </row>
    <row r="27" spans="1:5">
      <c r="A27" t="s">
        <v>1256</v>
      </c>
      <c r="B27" t="s">
        <v>4189</v>
      </c>
      <c r="E27" t="b">
        <v>1</v>
      </c>
    </row>
    <row r="28" spans="1:5">
      <c r="A28" t="s">
        <v>1254</v>
      </c>
      <c r="B28" t="s">
        <v>1429</v>
      </c>
      <c r="E28" t="b">
        <v>1</v>
      </c>
    </row>
    <row r="29" spans="1:5">
      <c r="A29" t="s">
        <v>1243</v>
      </c>
      <c r="B29" t="s">
        <v>1436</v>
      </c>
      <c r="E29" t="b">
        <v>1</v>
      </c>
    </row>
    <row r="30" spans="1:5">
      <c r="A30" t="s">
        <v>1476</v>
      </c>
      <c r="B30" t="s">
        <v>1477</v>
      </c>
      <c r="E30" t="b">
        <v>1</v>
      </c>
    </row>
    <row r="31" spans="1:5">
      <c r="A31" t="s">
        <v>1264</v>
      </c>
      <c r="B31" t="s">
        <v>1437</v>
      </c>
      <c r="E31" t="b">
        <v>1</v>
      </c>
    </row>
    <row r="32" spans="1:5">
      <c r="A32" t="s">
        <v>1268</v>
      </c>
      <c r="B32" t="s">
        <v>1496</v>
      </c>
      <c r="E32" t="b">
        <v>1</v>
      </c>
    </row>
    <row r="33" spans="1:5">
      <c r="A33" t="s">
        <v>1266</v>
      </c>
      <c r="B33" t="s">
        <v>1438</v>
      </c>
      <c r="E33" t="b">
        <v>1</v>
      </c>
    </row>
    <row r="34" spans="1:5">
      <c r="A34" t="s">
        <v>1260</v>
      </c>
      <c r="B34" t="s">
        <v>1414</v>
      </c>
      <c r="E34" t="b">
        <v>1</v>
      </c>
    </row>
    <row r="35" spans="1:5">
      <c r="A35" t="s">
        <v>1258</v>
      </c>
      <c r="B35" t="s">
        <v>1449</v>
      </c>
      <c r="E35" t="b">
        <v>1</v>
      </c>
    </row>
    <row r="36" spans="1:5">
      <c r="A36" t="s">
        <v>1426</v>
      </c>
      <c r="B36" t="s">
        <v>1427</v>
      </c>
      <c r="E36" t="b">
        <v>1</v>
      </c>
    </row>
    <row r="37" spans="1:5">
      <c r="A37" t="s">
        <v>1441</v>
      </c>
      <c r="B37" t="s">
        <v>1442</v>
      </c>
      <c r="E37" t="b">
        <v>1</v>
      </c>
    </row>
    <row r="38" spans="1:5">
      <c r="A38" t="s">
        <v>1252</v>
      </c>
      <c r="B38" t="s">
        <v>1424</v>
      </c>
      <c r="E38" t="b">
        <v>1</v>
      </c>
    </row>
    <row r="39" spans="1:5">
      <c r="A39" t="s">
        <v>1270</v>
      </c>
      <c r="B39" t="s">
        <v>1478</v>
      </c>
      <c r="E39" t="b">
        <v>1</v>
      </c>
    </row>
    <row r="40" spans="1:5">
      <c r="A40" t="s">
        <v>1281</v>
      </c>
      <c r="B40" t="s">
        <v>1473</v>
      </c>
      <c r="E40" t="b">
        <v>1</v>
      </c>
    </row>
    <row r="41" spans="1:5">
      <c r="A41" t="s">
        <v>1381</v>
      </c>
      <c r="B41" t="s">
        <v>1430</v>
      </c>
      <c r="E41" t="b">
        <v>1</v>
      </c>
    </row>
    <row r="42" spans="1:5">
      <c r="A42" t="s">
        <v>1371</v>
      </c>
      <c r="B42" t="s">
        <v>1425</v>
      </c>
      <c r="E42" t="b">
        <v>1</v>
      </c>
    </row>
    <row r="43" spans="1:5">
      <c r="A43" t="s">
        <v>1277</v>
      </c>
      <c r="B43" t="s">
        <v>1492</v>
      </c>
      <c r="E43" t="b">
        <v>1</v>
      </c>
    </row>
    <row r="44" spans="1:5">
      <c r="A44" t="s">
        <v>1305</v>
      </c>
      <c r="B44" t="s">
        <v>1458</v>
      </c>
      <c r="E44" t="b">
        <v>1</v>
      </c>
    </row>
    <row r="45" spans="1:5">
      <c r="A45" t="s">
        <v>1373</v>
      </c>
      <c r="B45" t="s">
        <v>1407</v>
      </c>
      <c r="E45" t="b">
        <v>1</v>
      </c>
    </row>
    <row r="46" spans="1:5">
      <c r="A46" t="s">
        <v>1375</v>
      </c>
      <c r="B46" t="s">
        <v>1446</v>
      </c>
      <c r="E46" t="b">
        <v>1</v>
      </c>
    </row>
    <row r="47" spans="1:5">
      <c r="A47" t="s">
        <v>1283</v>
      </c>
      <c r="B47" t="s">
        <v>1463</v>
      </c>
      <c r="E47" t="b">
        <v>1</v>
      </c>
    </row>
    <row r="48" spans="1:5">
      <c r="A48" t="s">
        <v>1377</v>
      </c>
      <c r="B48" t="s">
        <v>1413</v>
      </c>
      <c r="E48" t="b">
        <v>1</v>
      </c>
    </row>
    <row r="49" spans="1:5">
      <c r="A49" t="s">
        <v>1379</v>
      </c>
      <c r="B49" t="s">
        <v>1408</v>
      </c>
      <c r="E49" t="b">
        <v>1</v>
      </c>
    </row>
    <row r="50" spans="1:5">
      <c r="A50" t="s">
        <v>1357</v>
      </c>
      <c r="B50" t="s">
        <v>4190</v>
      </c>
      <c r="E50" t="b">
        <v>1</v>
      </c>
    </row>
    <row r="51" spans="1:5">
      <c r="A51" t="s">
        <v>1359</v>
      </c>
      <c r="B51" t="s">
        <v>1479</v>
      </c>
      <c r="E51" t="b">
        <v>1</v>
      </c>
    </row>
    <row r="52" spans="1:5">
      <c r="A52" t="s">
        <v>1361</v>
      </c>
      <c r="B52" t="s">
        <v>1439</v>
      </c>
      <c r="E52" t="b">
        <v>1</v>
      </c>
    </row>
    <row r="53" spans="1:5">
      <c r="A53" t="s">
        <v>1363</v>
      </c>
      <c r="B53" t="s">
        <v>1440</v>
      </c>
      <c r="E53" t="b">
        <v>1</v>
      </c>
    </row>
    <row r="54" spans="1:5">
      <c r="A54" t="s">
        <v>1365</v>
      </c>
      <c r="B54" t="s">
        <v>1431</v>
      </c>
      <c r="E54" t="b">
        <v>1</v>
      </c>
    </row>
    <row r="55" spans="1:5">
      <c r="A55" t="s">
        <v>1331</v>
      </c>
      <c r="B55" t="s">
        <v>1464</v>
      </c>
      <c r="E55" t="b">
        <v>1</v>
      </c>
    </row>
    <row r="56" spans="1:5">
      <c r="A56" t="s">
        <v>1279</v>
      </c>
      <c r="B56" t="s">
        <v>1488</v>
      </c>
      <c r="E56" t="b">
        <v>1</v>
      </c>
    </row>
    <row r="57" spans="1:5">
      <c r="A57" t="s">
        <v>1333</v>
      </c>
      <c r="B57" t="s">
        <v>1465</v>
      </c>
      <c r="E57" t="b">
        <v>1</v>
      </c>
    </row>
    <row r="58" spans="1:5">
      <c r="A58" t="s">
        <v>1289</v>
      </c>
      <c r="B58" t="s">
        <v>1460</v>
      </c>
      <c r="E58" t="b">
        <v>1</v>
      </c>
    </row>
    <row r="59" spans="1:5">
      <c r="A59" t="s">
        <v>1287</v>
      </c>
      <c r="B59" t="s">
        <v>1461</v>
      </c>
      <c r="E59" t="b">
        <v>1</v>
      </c>
    </row>
    <row r="60" spans="1:5">
      <c r="A60" t="s">
        <v>1285</v>
      </c>
      <c r="B60" t="s">
        <v>1462</v>
      </c>
      <c r="E60" t="b">
        <v>1</v>
      </c>
    </row>
    <row r="61" spans="1:5">
      <c r="A61" t="s">
        <v>1417</v>
      </c>
      <c r="B61" t="s">
        <v>1418</v>
      </c>
      <c r="E61" t="b">
        <v>1</v>
      </c>
    </row>
    <row r="62" spans="1:5">
      <c r="A62" t="s">
        <v>1367</v>
      </c>
      <c r="B62" t="s">
        <v>1419</v>
      </c>
      <c r="E62" t="b">
        <v>1</v>
      </c>
    </row>
    <row r="63" spans="1:5">
      <c r="A63" t="s">
        <v>1493</v>
      </c>
      <c r="B63" t="s">
        <v>1494</v>
      </c>
      <c r="E63" t="b">
        <v>1</v>
      </c>
    </row>
    <row r="64" spans="1:5">
      <c r="A64" t="s">
        <v>1369</v>
      </c>
      <c r="B64" t="s">
        <v>1409</v>
      </c>
      <c r="E64" t="b">
        <v>1</v>
      </c>
    </row>
    <row r="65" spans="1:5">
      <c r="A65" t="s">
        <v>1353</v>
      </c>
      <c r="B65" t="s">
        <v>1420</v>
      </c>
      <c r="E65" t="b">
        <v>1</v>
      </c>
    </row>
    <row r="66" spans="1:5">
      <c r="A66" t="s">
        <v>1355</v>
      </c>
      <c r="B66" t="s">
        <v>1447</v>
      </c>
      <c r="E66" t="b">
        <v>1</v>
      </c>
    </row>
    <row r="67" spans="1:5">
      <c r="A67" t="s">
        <v>1349</v>
      </c>
      <c r="B67" t="s">
        <v>1432</v>
      </c>
      <c r="E67" t="b">
        <v>1</v>
      </c>
    </row>
    <row r="68" spans="1:5">
      <c r="A68" t="s">
        <v>1347</v>
      </c>
      <c r="B68" t="s">
        <v>1415</v>
      </c>
      <c r="E68" t="b">
        <v>1</v>
      </c>
    </row>
    <row r="69" spans="1:5">
      <c r="A69" t="s">
        <v>1345</v>
      </c>
      <c r="B69" t="s">
        <v>1416</v>
      </c>
      <c r="E69" t="b">
        <v>1</v>
      </c>
    </row>
    <row r="70" spans="1:5">
      <c r="A70" t="s">
        <v>1351</v>
      </c>
      <c r="B70" t="s">
        <v>1421</v>
      </c>
      <c r="E70" t="b">
        <v>1</v>
      </c>
    </row>
    <row r="71" spans="1:5">
      <c r="A71" t="s">
        <v>1480</v>
      </c>
      <c r="B71" t="s">
        <v>1481</v>
      </c>
      <c r="E71" t="b">
        <v>1</v>
      </c>
    </row>
    <row r="72" spans="1:5">
      <c r="A72" t="s">
        <v>1482</v>
      </c>
      <c r="B72" t="s">
        <v>1483</v>
      </c>
      <c r="E72" t="b">
        <v>1</v>
      </c>
    </row>
    <row r="73" spans="1:5">
      <c r="A73" t="s">
        <v>1343</v>
      </c>
      <c r="B73" t="s">
        <v>1472</v>
      </c>
      <c r="E73" t="b">
        <v>1</v>
      </c>
    </row>
    <row r="74" spans="1:5">
      <c r="A74" t="s">
        <v>1489</v>
      </c>
      <c r="B74" t="s">
        <v>1490</v>
      </c>
      <c r="E74" t="b">
        <v>1</v>
      </c>
    </row>
    <row r="75" spans="1:5">
      <c r="A75" t="s">
        <v>1422</v>
      </c>
      <c r="B75" t="s">
        <v>1423</v>
      </c>
      <c r="E75" t="b">
        <v>1</v>
      </c>
    </row>
    <row r="76" spans="1:5">
      <c r="A76" t="s">
        <v>1341</v>
      </c>
      <c r="B76" t="s">
        <v>1433</v>
      </c>
      <c r="E76" t="b">
        <v>1</v>
      </c>
    </row>
    <row r="77" spans="1:5">
      <c r="A77" t="s">
        <v>1339</v>
      </c>
      <c r="B77" t="s">
        <v>1410</v>
      </c>
      <c r="E77" t="b">
        <v>1</v>
      </c>
    </row>
    <row r="78" spans="1:5">
      <c r="A78" t="s">
        <v>1293</v>
      </c>
      <c r="B78" t="s">
        <v>1466</v>
      </c>
      <c r="E78" t="b">
        <v>1</v>
      </c>
    </row>
    <row r="79" spans="1:5">
      <c r="A79" t="s">
        <v>1297</v>
      </c>
      <c r="B79" t="s">
        <v>1467</v>
      </c>
      <c r="E79" t="b">
        <v>1</v>
      </c>
    </row>
    <row r="80" spans="1:5">
      <c r="A80" t="s">
        <v>1301</v>
      </c>
      <c r="B80" t="s">
        <v>1468</v>
      </c>
      <c r="E80" t="b">
        <v>1</v>
      </c>
    </row>
    <row r="81" spans="1:5">
      <c r="A81" t="s">
        <v>1309</v>
      </c>
      <c r="B81" t="s">
        <v>1469</v>
      </c>
      <c r="E81" t="b">
        <v>1</v>
      </c>
    </row>
    <row r="82" spans="1:5">
      <c r="A82" t="s">
        <v>1303</v>
      </c>
      <c r="B82" t="s">
        <v>1470</v>
      </c>
      <c r="E82" t="b">
        <v>1</v>
      </c>
    </row>
    <row r="83" spans="1:5">
      <c r="A83" t="s">
        <v>1315</v>
      </c>
      <c r="B83" t="s">
        <v>1471</v>
      </c>
      <c r="E83" t="b">
        <v>1</v>
      </c>
    </row>
    <row r="84" spans="1:5">
      <c r="A84" t="s">
        <v>1484</v>
      </c>
      <c r="B84" t="s">
        <v>1485</v>
      </c>
      <c r="E84" t="b">
        <v>1</v>
      </c>
    </row>
    <row r="85" spans="1:5">
      <c r="A85" t="s">
        <v>1486</v>
      </c>
      <c r="B85" t="s">
        <v>1487</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A6FFB-BBF7-43F2-9AF0-DB2BD1D6EFB7}">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1234</v>
      </c>
      <c r="B2" t="s">
        <v>4191</v>
      </c>
      <c r="E2" t="b">
        <v>1</v>
      </c>
    </row>
    <row r="3" spans="1:5">
      <c r="A3" t="s">
        <v>1241</v>
      </c>
      <c r="B3" t="s">
        <v>4192</v>
      </c>
      <c r="E3" t="b">
        <v>1</v>
      </c>
    </row>
    <row r="4" spans="1:5">
      <c r="A4" t="s">
        <v>350</v>
      </c>
      <c r="B4" t="s">
        <v>4193</v>
      </c>
      <c r="E4" t="b">
        <v>1</v>
      </c>
    </row>
    <row r="5" spans="1:5">
      <c r="A5" t="s">
        <v>348</v>
      </c>
      <c r="B5" t="s">
        <v>4194</v>
      </c>
      <c r="E5" t="b">
        <v>1</v>
      </c>
    </row>
    <row r="6" spans="1:5">
      <c r="A6" t="s">
        <v>352</v>
      </c>
      <c r="B6" t="s">
        <v>4195</v>
      </c>
      <c r="E6" t="b">
        <v>1</v>
      </c>
    </row>
    <row r="7" spans="1:5">
      <c r="A7" t="s">
        <v>379</v>
      </c>
      <c r="B7" t="s">
        <v>4196</v>
      </c>
      <c r="E7" t="b">
        <v>1</v>
      </c>
    </row>
    <row r="8" spans="1:5">
      <c r="A8" t="s">
        <v>1248</v>
      </c>
      <c r="B8" t="s">
        <v>4197</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CAFE-E3DA-49E9-9CD1-364A3EA2C31C}">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348</v>
      </c>
      <c r="B2" t="s">
        <v>4198</v>
      </c>
      <c r="E2" t="b">
        <v>1</v>
      </c>
    </row>
    <row r="3" spans="1:5">
      <c r="A3" t="s">
        <v>352</v>
      </c>
      <c r="B3" t="s">
        <v>4199</v>
      </c>
      <c r="E3" t="b">
        <v>1</v>
      </c>
    </row>
    <row r="4" spans="1:5">
      <c r="A4" t="s">
        <v>379</v>
      </c>
      <c r="B4" t="s">
        <v>4200</v>
      </c>
      <c r="E4" t="b">
        <v>1</v>
      </c>
    </row>
    <row r="5" spans="1:5">
      <c r="A5" t="s">
        <v>376</v>
      </c>
      <c r="B5" t="s">
        <v>4201</v>
      </c>
      <c r="E5" t="b">
        <v>1</v>
      </c>
    </row>
    <row r="6" spans="1:5">
      <c r="A6" t="s">
        <v>1234</v>
      </c>
      <c r="B6" t="s">
        <v>4202</v>
      </c>
      <c r="E6" t="b">
        <v>1</v>
      </c>
    </row>
    <row r="7" spans="1:5">
      <c r="A7" t="s">
        <v>350</v>
      </c>
      <c r="B7" t="s">
        <v>4203</v>
      </c>
      <c r="E7" t="b">
        <v>1</v>
      </c>
    </row>
    <row r="8" spans="1:5">
      <c r="A8" t="s">
        <v>1241</v>
      </c>
      <c r="B8" t="s">
        <v>4204</v>
      </c>
      <c r="E8" t="b">
        <v>1</v>
      </c>
    </row>
    <row r="9" spans="1:5">
      <c r="A9" t="s">
        <v>1245</v>
      </c>
      <c r="B9" t="s">
        <v>4205</v>
      </c>
      <c r="E9" t="b">
        <v>1</v>
      </c>
    </row>
    <row r="10" spans="1:5">
      <c r="A10" t="s">
        <v>1239</v>
      </c>
      <c r="B10" t="s">
        <v>4206</v>
      </c>
      <c r="E10" t="b">
        <v>1</v>
      </c>
    </row>
    <row r="11" spans="1:5">
      <c r="A11" t="s">
        <v>1250</v>
      </c>
      <c r="B11" t="s">
        <v>4207</v>
      </c>
      <c r="E11" t="b">
        <v>1</v>
      </c>
    </row>
    <row r="12" spans="1:5">
      <c r="A12" t="s">
        <v>1248</v>
      </c>
      <c r="B12" t="s">
        <v>4208</v>
      </c>
      <c r="E12" t="b">
        <v>1</v>
      </c>
    </row>
    <row r="13" spans="1:5">
      <c r="A13" t="s">
        <v>1236</v>
      </c>
      <c r="B13" t="s">
        <v>4209</v>
      </c>
      <c r="E13" t="b">
        <v>1</v>
      </c>
    </row>
    <row r="14" spans="1:5">
      <c r="A14" t="s">
        <v>1262</v>
      </c>
      <c r="B14" t="s">
        <v>4210</v>
      </c>
      <c r="E14" t="b">
        <v>1</v>
      </c>
    </row>
    <row r="15" spans="1:5">
      <c r="A15" t="s">
        <v>1256</v>
      </c>
      <c r="B15" t="s">
        <v>4211</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126F9-5D9D-4070-88F2-14183CEB4848}">
  <dimension ref="A1:E2487"/>
  <sheetViews>
    <sheetView workbookViewId="0">
      <selection activeCell="C2" sqref="C2:C24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343</v>
      </c>
      <c r="B1" s="1" t="s">
        <v>344</v>
      </c>
      <c r="C1" s="1" t="s">
        <v>345</v>
      </c>
      <c r="D1" s="1" t="s">
        <v>346</v>
      </c>
      <c r="E1" s="1" t="s">
        <v>347</v>
      </c>
    </row>
    <row r="2" spans="1:5">
      <c r="A2" t="s">
        <v>4212</v>
      </c>
      <c r="B2" t="s">
        <v>4213</v>
      </c>
      <c r="E2" t="b">
        <v>1</v>
      </c>
    </row>
    <row r="3" spans="1:5">
      <c r="A3" t="s">
        <v>4214</v>
      </c>
      <c r="B3" t="s">
        <v>4215</v>
      </c>
      <c r="E3" t="b">
        <v>1</v>
      </c>
    </row>
    <row r="4" spans="1:5">
      <c r="A4" t="s">
        <v>4216</v>
      </c>
      <c r="B4" t="s">
        <v>4217</v>
      </c>
      <c r="E4" t="b">
        <v>1</v>
      </c>
    </row>
    <row r="5" spans="1:5">
      <c r="A5" t="s">
        <v>4218</v>
      </c>
      <c r="B5" t="s">
        <v>4219</v>
      </c>
      <c r="E5" t="b">
        <v>1</v>
      </c>
    </row>
    <row r="6" spans="1:5">
      <c r="A6" t="s">
        <v>4220</v>
      </c>
      <c r="B6" t="s">
        <v>4221</v>
      </c>
      <c r="E6" t="b">
        <v>1</v>
      </c>
    </row>
    <row r="7" spans="1:5">
      <c r="A7" t="s">
        <v>4222</v>
      </c>
      <c r="B7" t="s">
        <v>4223</v>
      </c>
      <c r="E7" t="b">
        <v>1</v>
      </c>
    </row>
    <row r="8" spans="1:5">
      <c r="A8" t="s">
        <v>4224</v>
      </c>
      <c r="B8" t="s">
        <v>4225</v>
      </c>
      <c r="E8" t="b">
        <v>1</v>
      </c>
    </row>
    <row r="9" spans="1:5">
      <c r="A9" t="s">
        <v>4226</v>
      </c>
      <c r="B9" t="s">
        <v>4227</v>
      </c>
      <c r="E9" t="b">
        <v>1</v>
      </c>
    </row>
    <row r="10" spans="1:5">
      <c r="A10" t="s">
        <v>4228</v>
      </c>
      <c r="B10" t="s">
        <v>4229</v>
      </c>
      <c r="E10" t="b">
        <v>1</v>
      </c>
    </row>
    <row r="11" spans="1:5">
      <c r="A11" t="s">
        <v>4230</v>
      </c>
      <c r="B11" t="s">
        <v>4231</v>
      </c>
      <c r="E11" t="b">
        <v>1</v>
      </c>
    </row>
    <row r="12" spans="1:5">
      <c r="A12" t="s">
        <v>4232</v>
      </c>
      <c r="B12" t="s">
        <v>4233</v>
      </c>
      <c r="E12" t="b">
        <v>1</v>
      </c>
    </row>
    <row r="13" spans="1:5">
      <c r="A13" t="s">
        <v>2326</v>
      </c>
      <c r="B13" t="s">
        <v>4234</v>
      </c>
      <c r="E13" t="b">
        <v>1</v>
      </c>
    </row>
    <row r="14" spans="1:5">
      <c r="A14" t="s">
        <v>1786</v>
      </c>
      <c r="B14" t="s">
        <v>4235</v>
      </c>
      <c r="E14" t="b">
        <v>1</v>
      </c>
    </row>
    <row r="15" spans="1:5">
      <c r="A15" t="s">
        <v>4236</v>
      </c>
      <c r="B15" t="s">
        <v>4237</v>
      </c>
      <c r="E15" t="b">
        <v>1</v>
      </c>
    </row>
    <row r="16" spans="1:5">
      <c r="A16" t="s">
        <v>2907</v>
      </c>
      <c r="B16" t="s">
        <v>4238</v>
      </c>
      <c r="E16" t="b">
        <v>1</v>
      </c>
    </row>
    <row r="17" spans="1:5">
      <c r="A17" t="s">
        <v>4239</v>
      </c>
      <c r="B17" t="s">
        <v>4240</v>
      </c>
      <c r="E17" t="b">
        <v>1</v>
      </c>
    </row>
    <row r="18" spans="1:5">
      <c r="A18" t="s">
        <v>4241</v>
      </c>
      <c r="B18" t="s">
        <v>4242</v>
      </c>
      <c r="E18" t="b">
        <v>1</v>
      </c>
    </row>
    <row r="19" spans="1:5">
      <c r="A19" t="s">
        <v>4243</v>
      </c>
      <c r="B19" t="s">
        <v>4244</v>
      </c>
      <c r="E19" t="b">
        <v>1</v>
      </c>
    </row>
    <row r="20" spans="1:5">
      <c r="A20" t="s">
        <v>4245</v>
      </c>
      <c r="B20" t="s">
        <v>4246</v>
      </c>
      <c r="E20" t="b">
        <v>1</v>
      </c>
    </row>
    <row r="21" spans="1:5">
      <c r="A21" t="s">
        <v>4247</v>
      </c>
      <c r="B21" t="s">
        <v>4248</v>
      </c>
      <c r="E21" t="b">
        <v>1</v>
      </c>
    </row>
    <row r="22" spans="1:5">
      <c r="A22" t="s">
        <v>4249</v>
      </c>
      <c r="B22" t="s">
        <v>4250</v>
      </c>
      <c r="E22" t="b">
        <v>1</v>
      </c>
    </row>
    <row r="23" spans="1:5">
      <c r="A23" t="s">
        <v>4251</v>
      </c>
      <c r="B23" t="s">
        <v>4252</v>
      </c>
      <c r="E23" t="b">
        <v>1</v>
      </c>
    </row>
    <row r="24" spans="1:5">
      <c r="A24" t="s">
        <v>4253</v>
      </c>
      <c r="B24" t="s">
        <v>4254</v>
      </c>
      <c r="E24" t="b">
        <v>1</v>
      </c>
    </row>
    <row r="25" spans="1:5">
      <c r="A25" t="s">
        <v>4255</v>
      </c>
      <c r="B25" t="s">
        <v>4256</v>
      </c>
      <c r="E25" t="b">
        <v>1</v>
      </c>
    </row>
    <row r="26" spans="1:5">
      <c r="A26" t="s">
        <v>4257</v>
      </c>
      <c r="B26" t="s">
        <v>4258</v>
      </c>
      <c r="E26" t="b">
        <v>1</v>
      </c>
    </row>
    <row r="27" spans="1:5">
      <c r="A27" t="s">
        <v>4259</v>
      </c>
      <c r="B27" t="s">
        <v>4260</v>
      </c>
      <c r="E27" t="b">
        <v>1</v>
      </c>
    </row>
    <row r="28" spans="1:5">
      <c r="A28" t="s">
        <v>2328</v>
      </c>
      <c r="B28" t="s">
        <v>4261</v>
      </c>
      <c r="E28" t="b">
        <v>1</v>
      </c>
    </row>
    <row r="29" spans="1:5">
      <c r="A29" t="s">
        <v>4262</v>
      </c>
      <c r="B29" t="s">
        <v>4263</v>
      </c>
      <c r="E29" t="b">
        <v>1</v>
      </c>
    </row>
    <row r="30" spans="1:5">
      <c r="A30" t="s">
        <v>4264</v>
      </c>
      <c r="B30" t="s">
        <v>4265</v>
      </c>
      <c r="E30" t="b">
        <v>1</v>
      </c>
    </row>
    <row r="31" spans="1:5">
      <c r="A31" t="s">
        <v>4266</v>
      </c>
      <c r="B31" t="s">
        <v>4267</v>
      </c>
      <c r="E31" t="b">
        <v>1</v>
      </c>
    </row>
    <row r="32" spans="1:5">
      <c r="A32" t="s">
        <v>4268</v>
      </c>
      <c r="B32" t="s">
        <v>4269</v>
      </c>
      <c r="E32" t="b">
        <v>1</v>
      </c>
    </row>
    <row r="33" spans="1:5">
      <c r="A33" t="s">
        <v>4270</v>
      </c>
      <c r="B33" t="s">
        <v>4271</v>
      </c>
      <c r="E33" t="b">
        <v>1</v>
      </c>
    </row>
    <row r="34" spans="1:5">
      <c r="A34" t="s">
        <v>4272</v>
      </c>
      <c r="B34" t="s">
        <v>4273</v>
      </c>
      <c r="E34" t="b">
        <v>1</v>
      </c>
    </row>
    <row r="35" spans="1:5">
      <c r="A35" t="s">
        <v>4274</v>
      </c>
      <c r="B35" t="s">
        <v>4275</v>
      </c>
      <c r="E35" t="b">
        <v>1</v>
      </c>
    </row>
    <row r="36" spans="1:5">
      <c r="A36" t="s">
        <v>4276</v>
      </c>
      <c r="B36" t="s">
        <v>4277</v>
      </c>
      <c r="E36" t="b">
        <v>1</v>
      </c>
    </row>
    <row r="37" spans="1:5">
      <c r="A37" t="s">
        <v>4278</v>
      </c>
      <c r="B37" t="s">
        <v>4279</v>
      </c>
      <c r="E37" t="b">
        <v>1</v>
      </c>
    </row>
    <row r="38" spans="1:5">
      <c r="A38" t="s">
        <v>4280</v>
      </c>
      <c r="B38" t="s">
        <v>4281</v>
      </c>
      <c r="E38" t="b">
        <v>1</v>
      </c>
    </row>
    <row r="39" spans="1:5">
      <c r="A39" t="s">
        <v>4282</v>
      </c>
      <c r="B39" t="s">
        <v>4283</v>
      </c>
      <c r="E39" t="b">
        <v>1</v>
      </c>
    </row>
    <row r="40" spans="1:5">
      <c r="A40" t="s">
        <v>4284</v>
      </c>
      <c r="B40" t="s">
        <v>4285</v>
      </c>
      <c r="E40" t="b">
        <v>1</v>
      </c>
    </row>
    <row r="41" spans="1:5">
      <c r="A41" t="s">
        <v>4286</v>
      </c>
      <c r="B41" t="s">
        <v>4287</v>
      </c>
      <c r="E41" t="b">
        <v>1</v>
      </c>
    </row>
    <row r="42" spans="1:5">
      <c r="A42" t="s">
        <v>4288</v>
      </c>
      <c r="B42" t="s">
        <v>4289</v>
      </c>
      <c r="E42" t="b">
        <v>1</v>
      </c>
    </row>
    <row r="43" spans="1:5">
      <c r="A43" t="s">
        <v>4290</v>
      </c>
      <c r="B43" t="s">
        <v>4291</v>
      </c>
      <c r="E43" t="b">
        <v>1</v>
      </c>
    </row>
    <row r="44" spans="1:5">
      <c r="A44" t="s">
        <v>2357</v>
      </c>
      <c r="B44" t="s">
        <v>4292</v>
      </c>
      <c r="E44" t="b">
        <v>1</v>
      </c>
    </row>
    <row r="45" spans="1:5">
      <c r="A45" t="s">
        <v>4293</v>
      </c>
      <c r="B45" t="s">
        <v>4294</v>
      </c>
      <c r="E45" t="b">
        <v>1</v>
      </c>
    </row>
    <row r="46" spans="1:5">
      <c r="A46" t="s">
        <v>4295</v>
      </c>
      <c r="B46" t="s">
        <v>4296</v>
      </c>
      <c r="E46" t="b">
        <v>1</v>
      </c>
    </row>
    <row r="47" spans="1:5">
      <c r="A47" t="s">
        <v>4297</v>
      </c>
      <c r="B47" t="s">
        <v>4298</v>
      </c>
      <c r="E47" t="b">
        <v>1</v>
      </c>
    </row>
    <row r="48" spans="1:5">
      <c r="A48" t="s">
        <v>4299</v>
      </c>
      <c r="B48" t="s">
        <v>4300</v>
      </c>
      <c r="E48" t="b">
        <v>1</v>
      </c>
    </row>
    <row r="49" spans="1:5">
      <c r="A49" t="s">
        <v>4301</v>
      </c>
      <c r="B49" t="s">
        <v>4302</v>
      </c>
      <c r="E49" t="b">
        <v>1</v>
      </c>
    </row>
    <row r="50" spans="1:5">
      <c r="A50" t="s">
        <v>4303</v>
      </c>
      <c r="B50" t="s">
        <v>4304</v>
      </c>
      <c r="E50" t="b">
        <v>1</v>
      </c>
    </row>
    <row r="51" spans="1:5">
      <c r="A51" t="s">
        <v>4305</v>
      </c>
      <c r="B51" t="s">
        <v>4306</v>
      </c>
      <c r="E51" t="b">
        <v>1</v>
      </c>
    </row>
    <row r="52" spans="1:5">
      <c r="A52" t="s">
        <v>4307</v>
      </c>
      <c r="B52" t="s">
        <v>4308</v>
      </c>
      <c r="E52" t="b">
        <v>1</v>
      </c>
    </row>
    <row r="53" spans="1:5">
      <c r="A53" t="s">
        <v>4309</v>
      </c>
      <c r="B53" t="s">
        <v>4310</v>
      </c>
      <c r="E53" t="b">
        <v>1</v>
      </c>
    </row>
    <row r="54" spans="1:5">
      <c r="A54" t="s">
        <v>4311</v>
      </c>
      <c r="B54" t="s">
        <v>4312</v>
      </c>
      <c r="E54" t="b">
        <v>1</v>
      </c>
    </row>
    <row r="55" spans="1:5">
      <c r="A55" t="s">
        <v>4313</v>
      </c>
      <c r="B55" t="s">
        <v>4314</v>
      </c>
      <c r="E55" t="b">
        <v>1</v>
      </c>
    </row>
    <row r="56" spans="1:5">
      <c r="A56" t="s">
        <v>4315</v>
      </c>
      <c r="B56" t="s">
        <v>4316</v>
      </c>
      <c r="E56" t="b">
        <v>1</v>
      </c>
    </row>
    <row r="57" spans="1:5">
      <c r="A57" t="s">
        <v>4317</v>
      </c>
      <c r="B57" t="s">
        <v>4318</v>
      </c>
      <c r="E57" t="b">
        <v>1</v>
      </c>
    </row>
    <row r="58" spans="1:5">
      <c r="A58" t="s">
        <v>1333</v>
      </c>
      <c r="B58" t="s">
        <v>4319</v>
      </c>
      <c r="E58" t="b">
        <v>1</v>
      </c>
    </row>
    <row r="59" spans="1:5">
      <c r="A59" t="s">
        <v>4320</v>
      </c>
      <c r="B59" t="s">
        <v>4321</v>
      </c>
      <c r="E59" t="b">
        <v>1</v>
      </c>
    </row>
    <row r="60" spans="1:5">
      <c r="A60" t="s">
        <v>4322</v>
      </c>
      <c r="B60" t="s">
        <v>4323</v>
      </c>
      <c r="E60" t="b">
        <v>1</v>
      </c>
    </row>
    <row r="61" spans="1:5">
      <c r="A61" t="s">
        <v>4324</v>
      </c>
      <c r="B61" t="s">
        <v>4325</v>
      </c>
      <c r="E61" t="b">
        <v>1</v>
      </c>
    </row>
    <row r="62" spans="1:5">
      <c r="A62" t="s">
        <v>4326</v>
      </c>
      <c r="B62" t="s">
        <v>4327</v>
      </c>
      <c r="E62" t="b">
        <v>1</v>
      </c>
    </row>
    <row r="63" spans="1:5">
      <c r="A63" t="s">
        <v>2456</v>
      </c>
      <c r="B63" t="s">
        <v>4328</v>
      </c>
      <c r="E63" t="b">
        <v>1</v>
      </c>
    </row>
    <row r="64" spans="1:5">
      <c r="A64" t="s">
        <v>4329</v>
      </c>
      <c r="B64" t="s">
        <v>4330</v>
      </c>
      <c r="E64" t="b">
        <v>1</v>
      </c>
    </row>
    <row r="65" spans="1:5">
      <c r="A65" t="s">
        <v>2894</v>
      </c>
      <c r="B65" t="s">
        <v>4331</v>
      </c>
      <c r="E65" t="b">
        <v>1</v>
      </c>
    </row>
    <row r="66" spans="1:5">
      <c r="A66" t="s">
        <v>1482</v>
      </c>
      <c r="B66" t="s">
        <v>4332</v>
      </c>
      <c r="E66" t="b">
        <v>1</v>
      </c>
    </row>
    <row r="67" spans="1:5">
      <c r="A67" t="s">
        <v>4333</v>
      </c>
      <c r="B67" t="s">
        <v>4334</v>
      </c>
      <c r="E67" t="b">
        <v>1</v>
      </c>
    </row>
    <row r="68" spans="1:5">
      <c r="A68" t="s">
        <v>3498</v>
      </c>
      <c r="B68" t="s">
        <v>4335</v>
      </c>
      <c r="E68" t="b">
        <v>1</v>
      </c>
    </row>
    <row r="69" spans="1:5">
      <c r="A69" t="s">
        <v>4336</v>
      </c>
      <c r="B69" t="s">
        <v>4337</v>
      </c>
      <c r="E69" t="b">
        <v>1</v>
      </c>
    </row>
    <row r="70" spans="1:5">
      <c r="A70" t="s">
        <v>4338</v>
      </c>
      <c r="B70" t="s">
        <v>4339</v>
      </c>
      <c r="E70" t="b">
        <v>1</v>
      </c>
    </row>
    <row r="71" spans="1:5">
      <c r="A71" t="s">
        <v>4340</v>
      </c>
      <c r="B71" t="s">
        <v>4341</v>
      </c>
      <c r="E71" t="b">
        <v>1</v>
      </c>
    </row>
    <row r="72" spans="1:5">
      <c r="A72" t="s">
        <v>4342</v>
      </c>
      <c r="B72" t="s">
        <v>4343</v>
      </c>
      <c r="E72" t="b">
        <v>1</v>
      </c>
    </row>
    <row r="73" spans="1:5">
      <c r="A73" t="s">
        <v>2787</v>
      </c>
      <c r="B73" t="s">
        <v>4344</v>
      </c>
      <c r="E73" t="b">
        <v>1</v>
      </c>
    </row>
    <row r="74" spans="1:5">
      <c r="A74" t="s">
        <v>4345</v>
      </c>
      <c r="B74" t="s">
        <v>4346</v>
      </c>
      <c r="E74" t="b">
        <v>1</v>
      </c>
    </row>
    <row r="75" spans="1:5">
      <c r="A75" t="s">
        <v>4347</v>
      </c>
      <c r="B75" t="s">
        <v>4348</v>
      </c>
      <c r="E75" t="b">
        <v>1</v>
      </c>
    </row>
    <row r="76" spans="1:5">
      <c r="A76" t="s">
        <v>4349</v>
      </c>
      <c r="B76" t="s">
        <v>4350</v>
      </c>
      <c r="E76" t="b">
        <v>1</v>
      </c>
    </row>
    <row r="77" spans="1:5">
      <c r="A77" t="s">
        <v>2489</v>
      </c>
      <c r="B77" t="s">
        <v>4351</v>
      </c>
      <c r="E77" t="b">
        <v>1</v>
      </c>
    </row>
    <row r="78" spans="1:5">
      <c r="A78" t="s">
        <v>4352</v>
      </c>
      <c r="B78" t="s">
        <v>4353</v>
      </c>
      <c r="E78" t="b">
        <v>1</v>
      </c>
    </row>
    <row r="79" spans="1:5">
      <c r="A79" t="s">
        <v>4354</v>
      </c>
      <c r="B79" t="s">
        <v>4355</v>
      </c>
      <c r="E79" t="b">
        <v>1</v>
      </c>
    </row>
    <row r="80" spans="1:5">
      <c r="A80" t="s">
        <v>2935</v>
      </c>
      <c r="B80" t="s">
        <v>4356</v>
      </c>
      <c r="E80" t="b">
        <v>1</v>
      </c>
    </row>
    <row r="81" spans="1:5">
      <c r="A81" t="s">
        <v>4357</v>
      </c>
      <c r="B81" t="s">
        <v>4358</v>
      </c>
      <c r="E81" t="b">
        <v>1</v>
      </c>
    </row>
    <row r="82" spans="1:5">
      <c r="A82" t="s">
        <v>4359</v>
      </c>
      <c r="B82" t="s">
        <v>4360</v>
      </c>
      <c r="E82" t="b">
        <v>1</v>
      </c>
    </row>
    <row r="83" spans="1:5">
      <c r="A83" t="s">
        <v>4361</v>
      </c>
      <c r="B83" t="s">
        <v>4362</v>
      </c>
      <c r="E83" t="b">
        <v>1</v>
      </c>
    </row>
    <row r="84" spans="1:5">
      <c r="A84" t="s">
        <v>4363</v>
      </c>
      <c r="B84" t="s">
        <v>4364</v>
      </c>
      <c r="E84" t="b">
        <v>1</v>
      </c>
    </row>
    <row r="85" spans="1:5">
      <c r="A85" t="s">
        <v>4365</v>
      </c>
      <c r="B85" t="s">
        <v>4366</v>
      </c>
      <c r="E85" t="b">
        <v>1</v>
      </c>
    </row>
    <row r="86" spans="1:5">
      <c r="A86" t="s">
        <v>4367</v>
      </c>
      <c r="B86" t="s">
        <v>4368</v>
      </c>
      <c r="E86" t="b">
        <v>1</v>
      </c>
    </row>
    <row r="87" spans="1:5">
      <c r="A87" t="s">
        <v>4369</v>
      </c>
      <c r="B87" t="s">
        <v>4370</v>
      </c>
      <c r="E87" t="b">
        <v>1</v>
      </c>
    </row>
    <row r="88" spans="1:5">
      <c r="A88" t="s">
        <v>2377</v>
      </c>
      <c r="B88" t="s">
        <v>4371</v>
      </c>
      <c r="E88" t="b">
        <v>1</v>
      </c>
    </row>
    <row r="89" spans="1:5">
      <c r="A89" t="s">
        <v>4372</v>
      </c>
      <c r="B89" t="s">
        <v>4373</v>
      </c>
      <c r="E89" t="b">
        <v>1</v>
      </c>
    </row>
    <row r="90" spans="1:5">
      <c r="A90" t="s">
        <v>4374</v>
      </c>
      <c r="B90" t="s">
        <v>4375</v>
      </c>
      <c r="E90" t="b">
        <v>1</v>
      </c>
    </row>
    <row r="91" spans="1:5">
      <c r="A91" t="s">
        <v>4376</v>
      </c>
      <c r="B91" t="s">
        <v>4377</v>
      </c>
      <c r="E91" t="b">
        <v>1</v>
      </c>
    </row>
    <row r="92" spans="1:5">
      <c r="A92" t="s">
        <v>4378</v>
      </c>
      <c r="B92" t="s">
        <v>4379</v>
      </c>
      <c r="E92" t="b">
        <v>1</v>
      </c>
    </row>
    <row r="93" spans="1:5">
      <c r="A93" t="s">
        <v>4380</v>
      </c>
      <c r="B93" t="s">
        <v>4381</v>
      </c>
      <c r="E93" t="b">
        <v>1</v>
      </c>
    </row>
    <row r="94" spans="1:5">
      <c r="A94" t="s">
        <v>4382</v>
      </c>
      <c r="B94" t="s">
        <v>4383</v>
      </c>
      <c r="E94" t="b">
        <v>1</v>
      </c>
    </row>
    <row r="95" spans="1:5">
      <c r="A95" t="s">
        <v>4384</v>
      </c>
      <c r="B95" t="s">
        <v>4385</v>
      </c>
      <c r="E95" t="b">
        <v>1</v>
      </c>
    </row>
    <row r="96" spans="1:5">
      <c r="A96" t="s">
        <v>2391</v>
      </c>
      <c r="B96" t="s">
        <v>4386</v>
      </c>
      <c r="E96" t="b">
        <v>1</v>
      </c>
    </row>
    <row r="97" spans="1:5">
      <c r="A97" t="s">
        <v>4387</v>
      </c>
      <c r="B97" t="s">
        <v>4388</v>
      </c>
      <c r="E97" t="b">
        <v>1</v>
      </c>
    </row>
    <row r="98" spans="1:5">
      <c r="A98" t="s">
        <v>4389</v>
      </c>
      <c r="B98" t="s">
        <v>4390</v>
      </c>
      <c r="E98" t="b">
        <v>1</v>
      </c>
    </row>
    <row r="99" spans="1:5">
      <c r="A99" t="s">
        <v>4391</v>
      </c>
      <c r="B99" t="s">
        <v>4392</v>
      </c>
      <c r="E99" t="b">
        <v>1</v>
      </c>
    </row>
    <row r="100" spans="1:5">
      <c r="A100" t="s">
        <v>4393</v>
      </c>
      <c r="B100" t="s">
        <v>4394</v>
      </c>
      <c r="E100" t="b">
        <v>1</v>
      </c>
    </row>
    <row r="101" spans="1:5">
      <c r="A101" t="s">
        <v>4395</v>
      </c>
      <c r="B101" t="s">
        <v>4396</v>
      </c>
      <c r="E101" t="b">
        <v>1</v>
      </c>
    </row>
    <row r="102" spans="1:5">
      <c r="A102" t="s">
        <v>4397</v>
      </c>
      <c r="B102" t="s">
        <v>4398</v>
      </c>
      <c r="E102" t="b">
        <v>1</v>
      </c>
    </row>
    <row r="103" spans="1:5">
      <c r="A103" t="s">
        <v>4399</v>
      </c>
      <c r="B103" t="s">
        <v>4400</v>
      </c>
      <c r="E103" t="b">
        <v>1</v>
      </c>
    </row>
    <row r="104" spans="1:5">
      <c r="A104" t="s">
        <v>4401</v>
      </c>
      <c r="B104" t="s">
        <v>4402</v>
      </c>
      <c r="E104" t="b">
        <v>1</v>
      </c>
    </row>
    <row r="105" spans="1:5">
      <c r="A105" t="s">
        <v>4403</v>
      </c>
      <c r="B105" t="s">
        <v>4404</v>
      </c>
      <c r="E105" t="b">
        <v>1</v>
      </c>
    </row>
    <row r="106" spans="1:5">
      <c r="A106" t="s">
        <v>4405</v>
      </c>
      <c r="B106" t="s">
        <v>4406</v>
      </c>
      <c r="E106" t="b">
        <v>1</v>
      </c>
    </row>
    <row r="107" spans="1:5">
      <c r="A107" t="s">
        <v>4407</v>
      </c>
      <c r="B107" t="s">
        <v>4408</v>
      </c>
      <c r="E107" t="b">
        <v>1</v>
      </c>
    </row>
    <row r="108" spans="1:5">
      <c r="A108" t="s">
        <v>4409</v>
      </c>
      <c r="B108" t="s">
        <v>4410</v>
      </c>
      <c r="E108" t="b">
        <v>1</v>
      </c>
    </row>
    <row r="109" spans="1:5">
      <c r="A109" t="s">
        <v>4411</v>
      </c>
      <c r="B109" t="s">
        <v>4412</v>
      </c>
      <c r="E109" t="b">
        <v>1</v>
      </c>
    </row>
    <row r="110" spans="1:5">
      <c r="A110" t="s">
        <v>2744</v>
      </c>
      <c r="B110" t="s">
        <v>4413</v>
      </c>
      <c r="E110" t="b">
        <v>1</v>
      </c>
    </row>
    <row r="111" spans="1:5">
      <c r="A111" t="s">
        <v>4414</v>
      </c>
      <c r="B111" t="s">
        <v>4415</v>
      </c>
      <c r="E111" t="b">
        <v>1</v>
      </c>
    </row>
    <row r="112" spans="1:5">
      <c r="A112" t="s">
        <v>2738</v>
      </c>
      <c r="B112" t="s">
        <v>4416</v>
      </c>
      <c r="E112" t="b">
        <v>1</v>
      </c>
    </row>
    <row r="113" spans="1:5">
      <c r="A113" t="s">
        <v>4417</v>
      </c>
      <c r="B113" t="s">
        <v>4418</v>
      </c>
      <c r="E113" t="b">
        <v>1</v>
      </c>
    </row>
    <row r="114" spans="1:5">
      <c r="A114" t="s">
        <v>4419</v>
      </c>
      <c r="B114" t="s">
        <v>4420</v>
      </c>
      <c r="E114" t="b">
        <v>1</v>
      </c>
    </row>
    <row r="115" spans="1:5">
      <c r="A115" t="s">
        <v>4421</v>
      </c>
      <c r="B115" t="s">
        <v>4422</v>
      </c>
      <c r="E115" t="b">
        <v>1</v>
      </c>
    </row>
    <row r="116" spans="1:5">
      <c r="A116" t="s">
        <v>4423</v>
      </c>
      <c r="B116" t="s">
        <v>4424</v>
      </c>
      <c r="E116" t="b">
        <v>1</v>
      </c>
    </row>
    <row r="117" spans="1:5">
      <c r="A117" t="s">
        <v>4425</v>
      </c>
      <c r="B117" t="s">
        <v>4426</v>
      </c>
      <c r="E117" t="b">
        <v>1</v>
      </c>
    </row>
    <row r="118" spans="1:5">
      <c r="A118" t="s">
        <v>4427</v>
      </c>
      <c r="B118" t="s">
        <v>4428</v>
      </c>
      <c r="E118" t="b">
        <v>1</v>
      </c>
    </row>
    <row r="119" spans="1:5">
      <c r="A119" t="s">
        <v>4429</v>
      </c>
      <c r="B119" t="s">
        <v>4430</v>
      </c>
      <c r="E119" t="b">
        <v>1</v>
      </c>
    </row>
    <row r="120" spans="1:5">
      <c r="A120" t="s">
        <v>4431</v>
      </c>
      <c r="B120" t="s">
        <v>4432</v>
      </c>
      <c r="E120" t="b">
        <v>1</v>
      </c>
    </row>
    <row r="121" spans="1:5">
      <c r="A121" t="s">
        <v>4433</v>
      </c>
      <c r="B121" t="s">
        <v>4434</v>
      </c>
      <c r="E121" t="b">
        <v>1</v>
      </c>
    </row>
    <row r="122" spans="1:5">
      <c r="A122" t="s">
        <v>4435</v>
      </c>
      <c r="B122" t="s">
        <v>4436</v>
      </c>
      <c r="E122" t="b">
        <v>1</v>
      </c>
    </row>
    <row r="123" spans="1:5">
      <c r="A123" t="s">
        <v>4437</v>
      </c>
      <c r="B123" t="s">
        <v>4438</v>
      </c>
      <c r="E123" t="b">
        <v>1</v>
      </c>
    </row>
    <row r="124" spans="1:5">
      <c r="A124" t="s">
        <v>2818</v>
      </c>
      <c r="B124" t="s">
        <v>4439</v>
      </c>
      <c r="E124" t="b">
        <v>1</v>
      </c>
    </row>
    <row r="125" spans="1:5">
      <c r="A125" t="s">
        <v>4440</v>
      </c>
      <c r="B125" t="s">
        <v>4441</v>
      </c>
      <c r="E125" t="b">
        <v>1</v>
      </c>
    </row>
    <row r="126" spans="1:5">
      <c r="A126" t="s">
        <v>2553</v>
      </c>
      <c r="B126" t="s">
        <v>4442</v>
      </c>
      <c r="E126" t="b">
        <v>1</v>
      </c>
    </row>
    <row r="127" spans="1:5">
      <c r="A127" t="s">
        <v>4443</v>
      </c>
      <c r="B127" t="s">
        <v>4444</v>
      </c>
      <c r="E127" t="b">
        <v>1</v>
      </c>
    </row>
    <row r="128" spans="1:5">
      <c r="A128" t="s">
        <v>2746</v>
      </c>
      <c r="B128" t="s">
        <v>4445</v>
      </c>
      <c r="E128" t="b">
        <v>1</v>
      </c>
    </row>
    <row r="129" spans="1:5">
      <c r="A129" t="s">
        <v>4446</v>
      </c>
      <c r="B129" t="s">
        <v>4447</v>
      </c>
      <c r="E129" t="b">
        <v>1</v>
      </c>
    </row>
    <row r="130" spans="1:5">
      <c r="A130" t="s">
        <v>4448</v>
      </c>
      <c r="B130" t="s">
        <v>4449</v>
      </c>
      <c r="E130" t="b">
        <v>1</v>
      </c>
    </row>
    <row r="131" spans="1:5">
      <c r="A131" t="s">
        <v>4450</v>
      </c>
      <c r="B131" t="s">
        <v>4451</v>
      </c>
      <c r="E131" t="b">
        <v>1</v>
      </c>
    </row>
    <row r="132" spans="1:5">
      <c r="A132" t="s">
        <v>4452</v>
      </c>
      <c r="B132" t="s">
        <v>4453</v>
      </c>
      <c r="E132" t="b">
        <v>1</v>
      </c>
    </row>
    <row r="133" spans="1:5">
      <c r="A133" t="s">
        <v>4454</v>
      </c>
      <c r="B133" t="s">
        <v>4455</v>
      </c>
      <c r="E133" t="b">
        <v>1</v>
      </c>
    </row>
    <row r="134" spans="1:5">
      <c r="A134" t="s">
        <v>2919</v>
      </c>
      <c r="B134" t="s">
        <v>4456</v>
      </c>
      <c r="E134" t="b">
        <v>1</v>
      </c>
    </row>
    <row r="135" spans="1:5">
      <c r="A135" t="s">
        <v>4457</v>
      </c>
      <c r="B135" t="s">
        <v>4458</v>
      </c>
      <c r="E135" t="b">
        <v>1</v>
      </c>
    </row>
    <row r="136" spans="1:5">
      <c r="A136" t="s">
        <v>4459</v>
      </c>
      <c r="B136" t="s">
        <v>4460</v>
      </c>
      <c r="E136" t="b">
        <v>1</v>
      </c>
    </row>
    <row r="137" spans="1:5">
      <c r="A137" t="s">
        <v>4461</v>
      </c>
      <c r="B137" t="s">
        <v>4462</v>
      </c>
      <c r="E137" t="b">
        <v>1</v>
      </c>
    </row>
    <row r="138" spans="1:5">
      <c r="A138" t="s">
        <v>4463</v>
      </c>
      <c r="B138" t="s">
        <v>4464</v>
      </c>
      <c r="E138" t="b">
        <v>1</v>
      </c>
    </row>
    <row r="139" spans="1:5">
      <c r="A139" t="s">
        <v>2485</v>
      </c>
      <c r="B139" t="s">
        <v>4465</v>
      </c>
      <c r="E139" t="b">
        <v>1</v>
      </c>
    </row>
    <row r="140" spans="1:5">
      <c r="A140" t="s">
        <v>4466</v>
      </c>
      <c r="B140" t="s">
        <v>4467</v>
      </c>
      <c r="E140" t="b">
        <v>1</v>
      </c>
    </row>
    <row r="141" spans="1:5">
      <c r="A141" t="s">
        <v>4468</v>
      </c>
      <c r="B141" t="s">
        <v>4469</v>
      </c>
      <c r="E141" t="b">
        <v>1</v>
      </c>
    </row>
    <row r="142" spans="1:5">
      <c r="A142" t="s">
        <v>4470</v>
      </c>
      <c r="B142" t="s">
        <v>4471</v>
      </c>
      <c r="E142" t="b">
        <v>1</v>
      </c>
    </row>
    <row r="143" spans="1:5">
      <c r="A143" t="s">
        <v>4472</v>
      </c>
      <c r="B143" t="s">
        <v>4473</v>
      </c>
      <c r="E143" t="b">
        <v>1</v>
      </c>
    </row>
    <row r="144" spans="1:5">
      <c r="A144" t="s">
        <v>4474</v>
      </c>
      <c r="B144" t="s">
        <v>4475</v>
      </c>
      <c r="E144" t="b">
        <v>1</v>
      </c>
    </row>
    <row r="145" spans="1:5">
      <c r="A145" t="s">
        <v>4476</v>
      </c>
      <c r="B145" t="s">
        <v>4477</v>
      </c>
      <c r="E145" t="b">
        <v>1</v>
      </c>
    </row>
    <row r="146" spans="1:5">
      <c r="A146" t="s">
        <v>4478</v>
      </c>
      <c r="B146" t="s">
        <v>4479</v>
      </c>
      <c r="E146" t="b">
        <v>1</v>
      </c>
    </row>
    <row r="147" spans="1:5">
      <c r="A147" t="s">
        <v>4480</v>
      </c>
      <c r="B147" t="s">
        <v>4481</v>
      </c>
      <c r="E147" t="b">
        <v>1</v>
      </c>
    </row>
    <row r="148" spans="1:5">
      <c r="A148" t="s">
        <v>2569</v>
      </c>
      <c r="B148" t="s">
        <v>4482</v>
      </c>
      <c r="E148" t="b">
        <v>1</v>
      </c>
    </row>
    <row r="149" spans="1:5">
      <c r="A149" t="s">
        <v>4483</v>
      </c>
      <c r="B149" t="s">
        <v>4484</v>
      </c>
      <c r="E149" t="b">
        <v>1</v>
      </c>
    </row>
    <row r="150" spans="1:5">
      <c r="A150" t="s">
        <v>4485</v>
      </c>
      <c r="B150" t="s">
        <v>4486</v>
      </c>
      <c r="E150" t="b">
        <v>1</v>
      </c>
    </row>
    <row r="151" spans="1:5">
      <c r="A151" t="s">
        <v>4487</v>
      </c>
      <c r="B151" t="s">
        <v>4488</v>
      </c>
      <c r="E151" t="b">
        <v>1</v>
      </c>
    </row>
    <row r="152" spans="1:5">
      <c r="A152" t="s">
        <v>4489</v>
      </c>
      <c r="B152" t="s">
        <v>4490</v>
      </c>
      <c r="E152" t="b">
        <v>1</v>
      </c>
    </row>
    <row r="153" spans="1:5">
      <c r="A153" t="s">
        <v>4491</v>
      </c>
      <c r="B153" t="s">
        <v>4492</v>
      </c>
      <c r="E153" t="b">
        <v>1</v>
      </c>
    </row>
    <row r="154" spans="1:5">
      <c r="A154" t="s">
        <v>2822</v>
      </c>
      <c r="B154" t="s">
        <v>4493</v>
      </c>
      <c r="E154" t="b">
        <v>1</v>
      </c>
    </row>
    <row r="155" spans="1:5">
      <c r="A155" t="s">
        <v>1275</v>
      </c>
      <c r="B155" t="s">
        <v>4494</v>
      </c>
      <c r="E155" t="b">
        <v>1</v>
      </c>
    </row>
    <row r="156" spans="1:5">
      <c r="A156" t="s">
        <v>4495</v>
      </c>
      <c r="B156" t="s">
        <v>4496</v>
      </c>
      <c r="E156" t="b">
        <v>1</v>
      </c>
    </row>
    <row r="157" spans="1:5">
      <c r="A157" t="s">
        <v>4497</v>
      </c>
      <c r="B157" t="s">
        <v>4498</v>
      </c>
      <c r="E157" t="b">
        <v>1</v>
      </c>
    </row>
    <row r="158" spans="1:5">
      <c r="A158" t="s">
        <v>4499</v>
      </c>
      <c r="B158" t="s">
        <v>4500</v>
      </c>
      <c r="E158" t="b">
        <v>1</v>
      </c>
    </row>
    <row r="159" spans="1:5">
      <c r="A159" t="s">
        <v>4501</v>
      </c>
      <c r="B159" t="s">
        <v>4502</v>
      </c>
      <c r="E159" t="b">
        <v>1</v>
      </c>
    </row>
    <row r="160" spans="1:5">
      <c r="A160" t="s">
        <v>4503</v>
      </c>
      <c r="B160" t="s">
        <v>4504</v>
      </c>
      <c r="E160" t="b">
        <v>1</v>
      </c>
    </row>
    <row r="161" spans="1:5">
      <c r="A161" t="s">
        <v>4505</v>
      </c>
      <c r="B161" t="s">
        <v>4506</v>
      </c>
      <c r="E161" t="b">
        <v>1</v>
      </c>
    </row>
    <row r="162" spans="1:5">
      <c r="A162" t="s">
        <v>4507</v>
      </c>
      <c r="B162" t="s">
        <v>4508</v>
      </c>
      <c r="E162" t="b">
        <v>1</v>
      </c>
    </row>
    <row r="163" spans="1:5">
      <c r="A163" t="s">
        <v>4509</v>
      </c>
      <c r="B163" t="s">
        <v>4510</v>
      </c>
      <c r="E163" t="b">
        <v>1</v>
      </c>
    </row>
    <row r="164" spans="1:5">
      <c r="A164" t="s">
        <v>4511</v>
      </c>
      <c r="B164" t="s">
        <v>4512</v>
      </c>
      <c r="E164" t="b">
        <v>1</v>
      </c>
    </row>
    <row r="165" spans="1:5">
      <c r="A165" t="s">
        <v>4513</v>
      </c>
      <c r="B165" t="s">
        <v>4514</v>
      </c>
      <c r="E165" t="b">
        <v>1</v>
      </c>
    </row>
    <row r="166" spans="1:5">
      <c r="A166" t="s">
        <v>4515</v>
      </c>
      <c r="B166" t="s">
        <v>4516</v>
      </c>
      <c r="E166" t="b">
        <v>1</v>
      </c>
    </row>
    <row r="167" spans="1:5">
      <c r="A167" t="s">
        <v>4517</v>
      </c>
      <c r="B167" t="s">
        <v>4518</v>
      </c>
      <c r="E167" t="b">
        <v>1</v>
      </c>
    </row>
    <row r="168" spans="1:5">
      <c r="A168" t="s">
        <v>4519</v>
      </c>
      <c r="B168" t="s">
        <v>4520</v>
      </c>
      <c r="E168" t="b">
        <v>1</v>
      </c>
    </row>
    <row r="169" spans="1:5">
      <c r="A169" t="s">
        <v>2896</v>
      </c>
      <c r="B169" t="s">
        <v>4521</v>
      </c>
      <c r="E169" t="b">
        <v>1</v>
      </c>
    </row>
    <row r="170" spans="1:5">
      <c r="A170" t="s">
        <v>4522</v>
      </c>
      <c r="B170" t="s">
        <v>4523</v>
      </c>
      <c r="E170" t="b">
        <v>1</v>
      </c>
    </row>
    <row r="171" spans="1:5">
      <c r="A171" t="s">
        <v>1279</v>
      </c>
      <c r="B171" t="s">
        <v>4524</v>
      </c>
      <c r="E171" t="b">
        <v>1</v>
      </c>
    </row>
    <row r="172" spans="1:5">
      <c r="A172" t="s">
        <v>4525</v>
      </c>
      <c r="B172" t="s">
        <v>4526</v>
      </c>
      <c r="E172" t="b">
        <v>1</v>
      </c>
    </row>
    <row r="173" spans="1:5">
      <c r="A173" t="s">
        <v>4527</v>
      </c>
      <c r="B173" t="s">
        <v>4528</v>
      </c>
      <c r="E173" t="b">
        <v>1</v>
      </c>
    </row>
    <row r="174" spans="1:5">
      <c r="A174" t="s">
        <v>4529</v>
      </c>
      <c r="B174" t="s">
        <v>4530</v>
      </c>
      <c r="E174" t="b">
        <v>1</v>
      </c>
    </row>
    <row r="175" spans="1:5">
      <c r="A175" t="s">
        <v>4531</v>
      </c>
      <c r="B175" t="s">
        <v>4532</v>
      </c>
      <c r="E175" t="b">
        <v>1</v>
      </c>
    </row>
    <row r="176" spans="1:5">
      <c r="A176" t="s">
        <v>2467</v>
      </c>
      <c r="B176" t="s">
        <v>4533</v>
      </c>
      <c r="E176" t="b">
        <v>1</v>
      </c>
    </row>
    <row r="177" spans="1:5">
      <c r="A177" t="s">
        <v>2920</v>
      </c>
      <c r="B177" t="s">
        <v>4534</v>
      </c>
      <c r="E177" t="b">
        <v>1</v>
      </c>
    </row>
    <row r="178" spans="1:5">
      <c r="A178" t="s">
        <v>4535</v>
      </c>
      <c r="B178" t="s">
        <v>4536</v>
      </c>
      <c r="E178" t="b">
        <v>1</v>
      </c>
    </row>
    <row r="179" spans="1:5">
      <c r="A179" t="s">
        <v>2904</v>
      </c>
      <c r="B179" t="s">
        <v>4537</v>
      </c>
      <c r="E179" t="b">
        <v>1</v>
      </c>
    </row>
    <row r="180" spans="1:5">
      <c r="A180" t="s">
        <v>4538</v>
      </c>
      <c r="B180" t="s">
        <v>4539</v>
      </c>
      <c r="E180" t="b">
        <v>1</v>
      </c>
    </row>
    <row r="181" spans="1:5">
      <c r="A181" t="s">
        <v>2382</v>
      </c>
      <c r="B181" t="s">
        <v>4540</v>
      </c>
      <c r="E181" t="b">
        <v>1</v>
      </c>
    </row>
    <row r="182" spans="1:5">
      <c r="A182" t="s">
        <v>4541</v>
      </c>
      <c r="B182" t="s">
        <v>4542</v>
      </c>
      <c r="E182" t="b">
        <v>1</v>
      </c>
    </row>
    <row r="183" spans="1:5">
      <c r="A183" t="s">
        <v>2899</v>
      </c>
      <c r="B183" t="s">
        <v>4543</v>
      </c>
      <c r="E183" t="b">
        <v>1</v>
      </c>
    </row>
    <row r="184" spans="1:5">
      <c r="A184" t="s">
        <v>4544</v>
      </c>
      <c r="B184" t="s">
        <v>4545</v>
      </c>
      <c r="E184" t="b">
        <v>1</v>
      </c>
    </row>
    <row r="185" spans="1:5">
      <c r="A185" t="s">
        <v>4546</v>
      </c>
      <c r="B185" t="s">
        <v>4547</v>
      </c>
      <c r="E185" t="b">
        <v>1</v>
      </c>
    </row>
    <row r="186" spans="1:5">
      <c r="A186" t="s">
        <v>2457</v>
      </c>
      <c r="B186" t="s">
        <v>4548</v>
      </c>
      <c r="E186" t="b">
        <v>1</v>
      </c>
    </row>
    <row r="187" spans="1:5">
      <c r="A187" t="s">
        <v>1710</v>
      </c>
      <c r="B187" t="s">
        <v>4549</v>
      </c>
      <c r="E187" t="b">
        <v>1</v>
      </c>
    </row>
    <row r="188" spans="1:5">
      <c r="A188" t="s">
        <v>4550</v>
      </c>
      <c r="B188" t="s">
        <v>4551</v>
      </c>
      <c r="E188" t="b">
        <v>1</v>
      </c>
    </row>
    <row r="189" spans="1:5">
      <c r="A189" t="s">
        <v>4552</v>
      </c>
      <c r="B189" t="s">
        <v>4553</v>
      </c>
      <c r="E189" t="b">
        <v>1</v>
      </c>
    </row>
    <row r="190" spans="1:5">
      <c r="A190" t="s">
        <v>4554</v>
      </c>
      <c r="B190" t="s">
        <v>4555</v>
      </c>
      <c r="E190" t="b">
        <v>1</v>
      </c>
    </row>
    <row r="191" spans="1:5">
      <c r="A191" t="s">
        <v>4556</v>
      </c>
      <c r="B191" t="s">
        <v>4557</v>
      </c>
      <c r="E191" t="b">
        <v>1</v>
      </c>
    </row>
    <row r="192" spans="1:5">
      <c r="A192" t="s">
        <v>4558</v>
      </c>
      <c r="B192" t="s">
        <v>4559</v>
      </c>
      <c r="E192" t="b">
        <v>1</v>
      </c>
    </row>
    <row r="193" spans="1:5">
      <c r="A193" t="s">
        <v>4560</v>
      </c>
      <c r="B193" t="s">
        <v>4561</v>
      </c>
      <c r="E193" t="b">
        <v>1</v>
      </c>
    </row>
    <row r="194" spans="1:5">
      <c r="A194" t="s">
        <v>4562</v>
      </c>
      <c r="B194" t="s">
        <v>4563</v>
      </c>
      <c r="E194" t="b">
        <v>1</v>
      </c>
    </row>
    <row r="195" spans="1:5">
      <c r="A195" t="s">
        <v>4564</v>
      </c>
      <c r="B195" t="s">
        <v>4565</v>
      </c>
      <c r="E195" t="b">
        <v>1</v>
      </c>
    </row>
    <row r="196" spans="1:5">
      <c r="A196" t="s">
        <v>4566</v>
      </c>
      <c r="B196" t="s">
        <v>4567</v>
      </c>
      <c r="E196" t="b">
        <v>1</v>
      </c>
    </row>
    <row r="197" spans="1:5">
      <c r="A197" t="s">
        <v>3678</v>
      </c>
      <c r="B197" t="s">
        <v>4568</v>
      </c>
      <c r="E197" t="b">
        <v>1</v>
      </c>
    </row>
    <row r="198" spans="1:5">
      <c r="A198" t="s">
        <v>4569</v>
      </c>
      <c r="B198" t="s">
        <v>4570</v>
      </c>
      <c r="E198" t="b">
        <v>1</v>
      </c>
    </row>
    <row r="199" spans="1:5">
      <c r="A199" t="s">
        <v>4571</v>
      </c>
      <c r="B199" t="s">
        <v>4572</v>
      </c>
      <c r="E199" t="b">
        <v>1</v>
      </c>
    </row>
    <row r="200" spans="1:5">
      <c r="A200" t="s">
        <v>4573</v>
      </c>
      <c r="B200" t="s">
        <v>4574</v>
      </c>
      <c r="E200" t="b">
        <v>1</v>
      </c>
    </row>
    <row r="201" spans="1:5">
      <c r="A201" t="s">
        <v>4575</v>
      </c>
      <c r="B201" t="s">
        <v>4576</v>
      </c>
      <c r="E201" t="b">
        <v>1</v>
      </c>
    </row>
    <row r="202" spans="1:5">
      <c r="A202" t="s">
        <v>4577</v>
      </c>
      <c r="B202" t="s">
        <v>4578</v>
      </c>
      <c r="E202" t="b">
        <v>1</v>
      </c>
    </row>
    <row r="203" spans="1:5">
      <c r="A203" t="s">
        <v>4579</v>
      </c>
      <c r="B203" t="s">
        <v>4580</v>
      </c>
      <c r="E203" t="b">
        <v>1</v>
      </c>
    </row>
    <row r="204" spans="1:5">
      <c r="A204" t="s">
        <v>4581</v>
      </c>
      <c r="B204" t="s">
        <v>4582</v>
      </c>
      <c r="E204" t="b">
        <v>1</v>
      </c>
    </row>
    <row r="205" spans="1:5">
      <c r="A205" t="s">
        <v>4583</v>
      </c>
      <c r="B205" t="s">
        <v>4584</v>
      </c>
      <c r="E205" t="b">
        <v>1</v>
      </c>
    </row>
    <row r="206" spans="1:5">
      <c r="A206" t="s">
        <v>4585</v>
      </c>
      <c r="B206" t="s">
        <v>4586</v>
      </c>
      <c r="E206" t="b">
        <v>1</v>
      </c>
    </row>
    <row r="207" spans="1:5">
      <c r="A207" t="s">
        <v>4587</v>
      </c>
      <c r="B207" t="s">
        <v>4588</v>
      </c>
      <c r="E207" t="b">
        <v>1</v>
      </c>
    </row>
    <row r="208" spans="1:5">
      <c r="A208" t="s">
        <v>2334</v>
      </c>
      <c r="B208" t="s">
        <v>4589</v>
      </c>
      <c r="E208" t="b">
        <v>1</v>
      </c>
    </row>
    <row r="209" spans="1:5">
      <c r="A209" t="s">
        <v>4590</v>
      </c>
      <c r="B209" t="s">
        <v>4591</v>
      </c>
      <c r="E209" t="b">
        <v>1</v>
      </c>
    </row>
    <row r="210" spans="1:5">
      <c r="A210" t="s">
        <v>4592</v>
      </c>
      <c r="B210" t="s">
        <v>4593</v>
      </c>
      <c r="E210" t="b">
        <v>1</v>
      </c>
    </row>
    <row r="211" spans="1:5">
      <c r="A211" t="s">
        <v>4594</v>
      </c>
      <c r="B211" t="s">
        <v>4595</v>
      </c>
      <c r="E211" t="b">
        <v>1</v>
      </c>
    </row>
    <row r="212" spans="1:5">
      <c r="A212" t="s">
        <v>4596</v>
      </c>
      <c r="B212" t="s">
        <v>4597</v>
      </c>
      <c r="E212" t="b">
        <v>1</v>
      </c>
    </row>
    <row r="213" spans="1:5">
      <c r="A213" t="s">
        <v>4598</v>
      </c>
      <c r="B213" t="s">
        <v>4599</v>
      </c>
      <c r="E213" t="b">
        <v>1</v>
      </c>
    </row>
    <row r="214" spans="1:5">
      <c r="A214" t="s">
        <v>4600</v>
      </c>
      <c r="B214" t="s">
        <v>4601</v>
      </c>
      <c r="E214" t="b">
        <v>1</v>
      </c>
    </row>
    <row r="215" spans="1:5">
      <c r="A215" t="s">
        <v>4602</v>
      </c>
      <c r="B215" t="s">
        <v>4603</v>
      </c>
      <c r="E215" t="b">
        <v>1</v>
      </c>
    </row>
    <row r="216" spans="1:5">
      <c r="A216" t="s">
        <v>4604</v>
      </c>
      <c r="B216" t="s">
        <v>4605</v>
      </c>
      <c r="E216" t="b">
        <v>1</v>
      </c>
    </row>
    <row r="217" spans="1:5">
      <c r="A217" t="s">
        <v>4606</v>
      </c>
      <c r="B217" t="s">
        <v>4607</v>
      </c>
      <c r="E217" t="b">
        <v>1</v>
      </c>
    </row>
    <row r="218" spans="1:5">
      <c r="A218" t="s">
        <v>2936</v>
      </c>
      <c r="B218" t="s">
        <v>4608</v>
      </c>
      <c r="E218" t="b">
        <v>1</v>
      </c>
    </row>
    <row r="219" spans="1:5">
      <c r="A219" t="s">
        <v>4609</v>
      </c>
      <c r="B219" t="s">
        <v>4610</v>
      </c>
      <c r="E219" t="b">
        <v>1</v>
      </c>
    </row>
    <row r="220" spans="1:5">
      <c r="A220" t="s">
        <v>4611</v>
      </c>
      <c r="B220" t="s">
        <v>4612</v>
      </c>
      <c r="E220" t="b">
        <v>1</v>
      </c>
    </row>
    <row r="221" spans="1:5">
      <c r="A221" t="s">
        <v>4613</v>
      </c>
      <c r="B221" t="s">
        <v>4614</v>
      </c>
      <c r="E221" t="b">
        <v>1</v>
      </c>
    </row>
    <row r="222" spans="1:5">
      <c r="A222" t="s">
        <v>4615</v>
      </c>
      <c r="B222" t="s">
        <v>4616</v>
      </c>
      <c r="E222" t="b">
        <v>1</v>
      </c>
    </row>
    <row r="223" spans="1:5">
      <c r="A223" t="s">
        <v>4617</v>
      </c>
      <c r="B223" t="s">
        <v>4618</v>
      </c>
      <c r="E223" t="b">
        <v>1</v>
      </c>
    </row>
    <row r="224" spans="1:5">
      <c r="A224" t="s">
        <v>4619</v>
      </c>
      <c r="B224" t="s">
        <v>4620</v>
      </c>
      <c r="E224" t="b">
        <v>1</v>
      </c>
    </row>
    <row r="225" spans="1:5">
      <c r="A225" t="s">
        <v>4621</v>
      </c>
      <c r="B225" t="s">
        <v>4622</v>
      </c>
      <c r="E225" t="b">
        <v>1</v>
      </c>
    </row>
    <row r="226" spans="1:5">
      <c r="A226" t="s">
        <v>4623</v>
      </c>
      <c r="B226" t="s">
        <v>4624</v>
      </c>
      <c r="E226" t="b">
        <v>1</v>
      </c>
    </row>
    <row r="227" spans="1:5">
      <c r="A227" t="s">
        <v>1345</v>
      </c>
      <c r="B227" t="s">
        <v>4625</v>
      </c>
      <c r="E227" t="b">
        <v>1</v>
      </c>
    </row>
    <row r="228" spans="1:5">
      <c r="A228" t="s">
        <v>4626</v>
      </c>
      <c r="B228" t="s">
        <v>4627</v>
      </c>
      <c r="E228" t="b">
        <v>1</v>
      </c>
    </row>
    <row r="229" spans="1:5">
      <c r="A229" t="s">
        <v>4628</v>
      </c>
      <c r="B229" t="s">
        <v>4629</v>
      </c>
      <c r="E229" t="b">
        <v>1</v>
      </c>
    </row>
    <row r="230" spans="1:5">
      <c r="A230" t="s">
        <v>4630</v>
      </c>
      <c r="B230" t="s">
        <v>4631</v>
      </c>
      <c r="E230" t="b">
        <v>1</v>
      </c>
    </row>
    <row r="231" spans="1:5">
      <c r="A231" t="s">
        <v>4632</v>
      </c>
      <c r="B231" t="s">
        <v>4633</v>
      </c>
      <c r="E231" t="b">
        <v>1</v>
      </c>
    </row>
    <row r="232" spans="1:5">
      <c r="A232" t="s">
        <v>4634</v>
      </c>
      <c r="B232" t="s">
        <v>4635</v>
      </c>
      <c r="E232" t="b">
        <v>1</v>
      </c>
    </row>
    <row r="233" spans="1:5">
      <c r="A233" t="s">
        <v>4636</v>
      </c>
      <c r="B233" t="s">
        <v>4637</v>
      </c>
      <c r="E233" t="b">
        <v>1</v>
      </c>
    </row>
    <row r="234" spans="1:5">
      <c r="A234" t="s">
        <v>4638</v>
      </c>
      <c r="B234" t="s">
        <v>4639</v>
      </c>
      <c r="E234" t="b">
        <v>1</v>
      </c>
    </row>
    <row r="235" spans="1:5">
      <c r="A235" t="s">
        <v>4640</v>
      </c>
      <c r="B235" t="s">
        <v>4641</v>
      </c>
      <c r="E235" t="b">
        <v>1</v>
      </c>
    </row>
    <row r="236" spans="1:5">
      <c r="A236" t="s">
        <v>4642</v>
      </c>
      <c r="B236" t="s">
        <v>4643</v>
      </c>
      <c r="E236" t="b">
        <v>1</v>
      </c>
    </row>
    <row r="237" spans="1:5">
      <c r="A237" t="s">
        <v>4644</v>
      </c>
      <c r="B237" t="s">
        <v>4645</v>
      </c>
      <c r="E237" t="b">
        <v>1</v>
      </c>
    </row>
    <row r="238" spans="1:5">
      <c r="A238" t="s">
        <v>4646</v>
      </c>
      <c r="B238" t="s">
        <v>4647</v>
      </c>
      <c r="E238" t="b">
        <v>1</v>
      </c>
    </row>
    <row r="239" spans="1:5">
      <c r="A239" t="s">
        <v>4648</v>
      </c>
      <c r="B239" t="s">
        <v>4649</v>
      </c>
      <c r="E239" t="b">
        <v>1</v>
      </c>
    </row>
    <row r="240" spans="1:5">
      <c r="A240" t="s">
        <v>4650</v>
      </c>
      <c r="B240" t="s">
        <v>4651</v>
      </c>
      <c r="E240" t="b">
        <v>1</v>
      </c>
    </row>
    <row r="241" spans="1:5">
      <c r="A241" t="s">
        <v>2689</v>
      </c>
      <c r="B241" t="s">
        <v>4652</v>
      </c>
      <c r="E241" t="b">
        <v>1</v>
      </c>
    </row>
    <row r="242" spans="1:5">
      <c r="A242" t="s">
        <v>4653</v>
      </c>
      <c r="B242" t="s">
        <v>4654</v>
      </c>
      <c r="E242" t="b">
        <v>1</v>
      </c>
    </row>
    <row r="243" spans="1:5">
      <c r="A243" t="s">
        <v>4655</v>
      </c>
      <c r="B243" t="s">
        <v>4656</v>
      </c>
      <c r="E243" t="b">
        <v>1</v>
      </c>
    </row>
    <row r="244" spans="1:5">
      <c r="A244" t="s">
        <v>4657</v>
      </c>
      <c r="B244" t="s">
        <v>4658</v>
      </c>
      <c r="E244" t="b">
        <v>1</v>
      </c>
    </row>
    <row r="245" spans="1:5">
      <c r="A245" t="s">
        <v>3340</v>
      </c>
      <c r="B245" t="s">
        <v>4659</v>
      </c>
      <c r="E245" t="b">
        <v>1</v>
      </c>
    </row>
    <row r="246" spans="1:5">
      <c r="A246" t="s">
        <v>4660</v>
      </c>
      <c r="B246" t="s">
        <v>4661</v>
      </c>
      <c r="E246" t="b">
        <v>1</v>
      </c>
    </row>
    <row r="247" spans="1:5">
      <c r="A247" t="s">
        <v>4662</v>
      </c>
      <c r="B247" t="s">
        <v>4663</v>
      </c>
      <c r="E247" t="b">
        <v>1</v>
      </c>
    </row>
    <row r="248" spans="1:5">
      <c r="A248" t="s">
        <v>4664</v>
      </c>
      <c r="B248" t="s">
        <v>4665</v>
      </c>
      <c r="E248" t="b">
        <v>1</v>
      </c>
    </row>
    <row r="249" spans="1:5">
      <c r="A249" t="s">
        <v>2566</v>
      </c>
      <c r="B249" t="s">
        <v>4666</v>
      </c>
      <c r="E249" t="b">
        <v>1</v>
      </c>
    </row>
    <row r="250" spans="1:5">
      <c r="A250" t="s">
        <v>2389</v>
      </c>
      <c r="B250" t="s">
        <v>4667</v>
      </c>
      <c r="E250" t="b">
        <v>1</v>
      </c>
    </row>
    <row r="251" spans="1:5">
      <c r="A251" t="s">
        <v>2783</v>
      </c>
      <c r="B251" t="s">
        <v>4668</v>
      </c>
      <c r="E251" t="b">
        <v>1</v>
      </c>
    </row>
    <row r="252" spans="1:5">
      <c r="A252" t="s">
        <v>4669</v>
      </c>
      <c r="B252" t="s">
        <v>4670</v>
      </c>
      <c r="E252" t="b">
        <v>1</v>
      </c>
    </row>
    <row r="253" spans="1:5">
      <c r="A253" t="s">
        <v>4671</v>
      </c>
      <c r="B253" t="s">
        <v>4672</v>
      </c>
      <c r="E253" t="b">
        <v>1</v>
      </c>
    </row>
    <row r="254" spans="1:5">
      <c r="A254" t="s">
        <v>4673</v>
      </c>
      <c r="B254" t="s">
        <v>4674</v>
      </c>
      <c r="E254" t="b">
        <v>1</v>
      </c>
    </row>
    <row r="255" spans="1:5">
      <c r="A255" t="s">
        <v>4675</v>
      </c>
      <c r="B255" t="s">
        <v>4676</v>
      </c>
      <c r="E255" t="b">
        <v>1</v>
      </c>
    </row>
    <row r="256" spans="1:5">
      <c r="A256" t="s">
        <v>4677</v>
      </c>
      <c r="B256" t="s">
        <v>4678</v>
      </c>
      <c r="E256" t="b">
        <v>1</v>
      </c>
    </row>
    <row r="257" spans="1:5">
      <c r="A257" t="s">
        <v>2782</v>
      </c>
      <c r="B257" t="s">
        <v>4679</v>
      </c>
      <c r="E257" t="b">
        <v>1</v>
      </c>
    </row>
    <row r="258" spans="1:5">
      <c r="A258" t="s">
        <v>3545</v>
      </c>
      <c r="B258" t="s">
        <v>4680</v>
      </c>
      <c r="E258" t="b">
        <v>1</v>
      </c>
    </row>
    <row r="259" spans="1:5">
      <c r="A259" t="s">
        <v>3547</v>
      </c>
      <c r="B259" t="s">
        <v>4681</v>
      </c>
      <c r="E259" t="b">
        <v>1</v>
      </c>
    </row>
    <row r="260" spans="1:5">
      <c r="A260" t="s">
        <v>4682</v>
      </c>
      <c r="B260" t="s">
        <v>4683</v>
      </c>
      <c r="E260" t="b">
        <v>1</v>
      </c>
    </row>
    <row r="261" spans="1:5">
      <c r="A261" t="s">
        <v>1301</v>
      </c>
      <c r="B261" t="s">
        <v>4684</v>
      </c>
      <c r="E261" t="b">
        <v>1</v>
      </c>
    </row>
    <row r="262" spans="1:5">
      <c r="A262" t="s">
        <v>4685</v>
      </c>
      <c r="B262" t="s">
        <v>4686</v>
      </c>
      <c r="E262" t="b">
        <v>1</v>
      </c>
    </row>
    <row r="263" spans="1:5">
      <c r="A263" t="s">
        <v>2384</v>
      </c>
      <c r="B263" t="s">
        <v>4687</v>
      </c>
      <c r="E263" t="b">
        <v>1</v>
      </c>
    </row>
    <row r="264" spans="1:5">
      <c r="A264" t="s">
        <v>4688</v>
      </c>
      <c r="B264" t="s">
        <v>4689</v>
      </c>
      <c r="E264" t="b">
        <v>1</v>
      </c>
    </row>
    <row r="265" spans="1:5">
      <c r="A265" t="s">
        <v>4690</v>
      </c>
      <c r="B265" t="s">
        <v>4691</v>
      </c>
      <c r="E265" t="b">
        <v>1</v>
      </c>
    </row>
    <row r="266" spans="1:5">
      <c r="A266" t="s">
        <v>4692</v>
      </c>
      <c r="B266" t="s">
        <v>4693</v>
      </c>
      <c r="E266" t="b">
        <v>1</v>
      </c>
    </row>
    <row r="267" spans="1:5">
      <c r="A267" t="s">
        <v>4694</v>
      </c>
      <c r="B267" t="s">
        <v>4695</v>
      </c>
      <c r="E267" t="b">
        <v>1</v>
      </c>
    </row>
    <row r="268" spans="1:5">
      <c r="A268" t="s">
        <v>4696</v>
      </c>
      <c r="B268" t="s">
        <v>4697</v>
      </c>
      <c r="E268" t="b">
        <v>1</v>
      </c>
    </row>
    <row r="269" spans="1:5">
      <c r="A269" t="s">
        <v>4698</v>
      </c>
      <c r="B269" t="s">
        <v>4699</v>
      </c>
      <c r="E269" t="b">
        <v>1</v>
      </c>
    </row>
    <row r="270" spans="1:5">
      <c r="A270" t="s">
        <v>4700</v>
      </c>
      <c r="B270" t="s">
        <v>4701</v>
      </c>
      <c r="E270" t="b">
        <v>1</v>
      </c>
    </row>
    <row r="271" spans="1:5">
      <c r="A271" t="s">
        <v>4702</v>
      </c>
      <c r="B271" t="s">
        <v>4703</v>
      </c>
      <c r="E271" t="b">
        <v>1</v>
      </c>
    </row>
    <row r="272" spans="1:5">
      <c r="A272" t="s">
        <v>4704</v>
      </c>
      <c r="B272" t="s">
        <v>4705</v>
      </c>
      <c r="E272" t="b">
        <v>1</v>
      </c>
    </row>
    <row r="273" spans="1:5">
      <c r="A273" t="s">
        <v>4706</v>
      </c>
      <c r="B273" t="s">
        <v>4707</v>
      </c>
      <c r="E273" t="b">
        <v>1</v>
      </c>
    </row>
    <row r="274" spans="1:5">
      <c r="A274" t="s">
        <v>4708</v>
      </c>
      <c r="B274" t="s">
        <v>4709</v>
      </c>
      <c r="E274" t="b">
        <v>1</v>
      </c>
    </row>
    <row r="275" spans="1:5">
      <c r="A275" t="s">
        <v>2435</v>
      </c>
      <c r="B275" t="s">
        <v>4710</v>
      </c>
      <c r="E275" t="b">
        <v>1</v>
      </c>
    </row>
    <row r="276" spans="1:5">
      <c r="A276" t="s">
        <v>2423</v>
      </c>
      <c r="B276" t="s">
        <v>4711</v>
      </c>
      <c r="E276" t="b">
        <v>1</v>
      </c>
    </row>
    <row r="277" spans="1:5">
      <c r="A277" t="s">
        <v>4712</v>
      </c>
      <c r="B277" t="s">
        <v>4713</v>
      </c>
      <c r="E277" t="b">
        <v>1</v>
      </c>
    </row>
    <row r="278" spans="1:5">
      <c r="A278" t="s">
        <v>4714</v>
      </c>
      <c r="B278" t="s">
        <v>4715</v>
      </c>
      <c r="E278" t="b">
        <v>1</v>
      </c>
    </row>
    <row r="279" spans="1:5">
      <c r="A279" t="s">
        <v>4716</v>
      </c>
      <c r="B279" t="s">
        <v>4717</v>
      </c>
      <c r="E279" t="b">
        <v>1</v>
      </c>
    </row>
    <row r="280" spans="1:5">
      <c r="A280" t="s">
        <v>4718</v>
      </c>
      <c r="B280" t="s">
        <v>4719</v>
      </c>
      <c r="E280" t="b">
        <v>1</v>
      </c>
    </row>
    <row r="281" spans="1:5">
      <c r="A281" t="s">
        <v>4720</v>
      </c>
      <c r="B281" t="s">
        <v>4721</v>
      </c>
      <c r="E281" t="b">
        <v>1</v>
      </c>
    </row>
    <row r="282" spans="1:5">
      <c r="A282" t="s">
        <v>4722</v>
      </c>
      <c r="B282" t="s">
        <v>4723</v>
      </c>
      <c r="E282" t="b">
        <v>1</v>
      </c>
    </row>
    <row r="283" spans="1:5">
      <c r="A283" t="s">
        <v>4724</v>
      </c>
      <c r="B283" t="s">
        <v>4725</v>
      </c>
      <c r="E283" t="b">
        <v>1</v>
      </c>
    </row>
    <row r="284" spans="1:5">
      <c r="A284" t="s">
        <v>2888</v>
      </c>
      <c r="B284" t="s">
        <v>4726</v>
      </c>
      <c r="E284" t="b">
        <v>1</v>
      </c>
    </row>
    <row r="285" spans="1:5">
      <c r="A285" t="s">
        <v>4727</v>
      </c>
      <c r="B285" t="s">
        <v>4728</v>
      </c>
      <c r="E285" t="b">
        <v>1</v>
      </c>
    </row>
    <row r="286" spans="1:5">
      <c r="A286" t="s">
        <v>4729</v>
      </c>
      <c r="B286" t="s">
        <v>4730</v>
      </c>
      <c r="E286" t="b">
        <v>1</v>
      </c>
    </row>
    <row r="287" spans="1:5">
      <c r="A287" t="s">
        <v>4731</v>
      </c>
      <c r="B287" t="s">
        <v>4732</v>
      </c>
      <c r="E287" t="b">
        <v>1</v>
      </c>
    </row>
    <row r="288" spans="1:5">
      <c r="A288" t="s">
        <v>4733</v>
      </c>
      <c r="B288" t="s">
        <v>4734</v>
      </c>
      <c r="E288" t="b">
        <v>1</v>
      </c>
    </row>
    <row r="289" spans="1:5">
      <c r="A289" t="s">
        <v>4735</v>
      </c>
      <c r="B289" t="s">
        <v>4736</v>
      </c>
      <c r="E289" t="b">
        <v>1</v>
      </c>
    </row>
    <row r="290" spans="1:5">
      <c r="A290" t="s">
        <v>4737</v>
      </c>
      <c r="B290" t="s">
        <v>4738</v>
      </c>
      <c r="E290" t="b">
        <v>1</v>
      </c>
    </row>
    <row r="291" spans="1:5">
      <c r="A291" t="s">
        <v>4739</v>
      </c>
      <c r="B291" t="s">
        <v>4740</v>
      </c>
      <c r="E291" t="b">
        <v>1</v>
      </c>
    </row>
    <row r="292" spans="1:5">
      <c r="A292" t="s">
        <v>4741</v>
      </c>
      <c r="B292" t="s">
        <v>4742</v>
      </c>
      <c r="E292" t="b">
        <v>1</v>
      </c>
    </row>
    <row r="293" spans="1:5">
      <c r="A293" t="s">
        <v>4743</v>
      </c>
      <c r="B293" t="s">
        <v>4744</v>
      </c>
      <c r="E293" t="b">
        <v>1</v>
      </c>
    </row>
    <row r="294" spans="1:5">
      <c r="A294" t="s">
        <v>4745</v>
      </c>
      <c r="B294" t="s">
        <v>4746</v>
      </c>
      <c r="E294" t="b">
        <v>1</v>
      </c>
    </row>
    <row r="295" spans="1:5">
      <c r="A295" t="s">
        <v>4747</v>
      </c>
      <c r="B295" t="s">
        <v>4748</v>
      </c>
      <c r="E295" t="b">
        <v>1</v>
      </c>
    </row>
    <row r="296" spans="1:5">
      <c r="A296" t="s">
        <v>4749</v>
      </c>
      <c r="B296" t="s">
        <v>4750</v>
      </c>
      <c r="E296" t="b">
        <v>1</v>
      </c>
    </row>
    <row r="297" spans="1:5">
      <c r="A297" t="s">
        <v>4751</v>
      </c>
      <c r="B297" t="s">
        <v>4752</v>
      </c>
      <c r="E297" t="b">
        <v>1</v>
      </c>
    </row>
    <row r="298" spans="1:5">
      <c r="A298" t="s">
        <v>2359</v>
      </c>
      <c r="B298" t="s">
        <v>4753</v>
      </c>
      <c r="E298" t="b">
        <v>1</v>
      </c>
    </row>
    <row r="299" spans="1:5">
      <c r="A299" t="s">
        <v>4754</v>
      </c>
      <c r="B299" t="s">
        <v>4755</v>
      </c>
      <c r="E299" t="b">
        <v>1</v>
      </c>
    </row>
    <row r="300" spans="1:5">
      <c r="A300" t="s">
        <v>4756</v>
      </c>
      <c r="B300" t="s">
        <v>4757</v>
      </c>
      <c r="E300" t="b">
        <v>1</v>
      </c>
    </row>
    <row r="301" spans="1:5">
      <c r="A301" t="s">
        <v>4758</v>
      </c>
      <c r="B301" t="s">
        <v>4759</v>
      </c>
      <c r="E301" t="b">
        <v>1</v>
      </c>
    </row>
    <row r="302" spans="1:5">
      <c r="A302" t="s">
        <v>4760</v>
      </c>
      <c r="B302" t="s">
        <v>4761</v>
      </c>
      <c r="E302" t="b">
        <v>1</v>
      </c>
    </row>
    <row r="303" spans="1:5">
      <c r="A303" t="s">
        <v>1789</v>
      </c>
      <c r="B303" t="s">
        <v>4762</v>
      </c>
      <c r="E303" t="b">
        <v>1</v>
      </c>
    </row>
    <row r="304" spans="1:5">
      <c r="A304" t="s">
        <v>4763</v>
      </c>
      <c r="B304" t="s">
        <v>4764</v>
      </c>
      <c r="E304" t="b">
        <v>1</v>
      </c>
    </row>
    <row r="305" spans="1:5">
      <c r="A305" t="s">
        <v>2492</v>
      </c>
      <c r="B305" t="s">
        <v>4765</v>
      </c>
      <c r="E305" t="b">
        <v>1</v>
      </c>
    </row>
    <row r="306" spans="1:5">
      <c r="A306" t="s">
        <v>4766</v>
      </c>
      <c r="B306" t="s">
        <v>4767</v>
      </c>
      <c r="E306" t="b">
        <v>1</v>
      </c>
    </row>
    <row r="307" spans="1:5">
      <c r="A307" t="s">
        <v>4768</v>
      </c>
      <c r="B307" t="s">
        <v>4769</v>
      </c>
      <c r="E307" t="b">
        <v>1</v>
      </c>
    </row>
    <row r="308" spans="1:5">
      <c r="A308" t="s">
        <v>4770</v>
      </c>
      <c r="B308" t="s">
        <v>4771</v>
      </c>
      <c r="E308" t="b">
        <v>1</v>
      </c>
    </row>
    <row r="309" spans="1:5">
      <c r="A309" t="s">
        <v>4772</v>
      </c>
      <c r="B309" t="s">
        <v>4773</v>
      </c>
      <c r="E309" t="b">
        <v>1</v>
      </c>
    </row>
    <row r="310" spans="1:5">
      <c r="A310" t="s">
        <v>4774</v>
      </c>
      <c r="B310" t="s">
        <v>4775</v>
      </c>
      <c r="E310" t="b">
        <v>1</v>
      </c>
    </row>
    <row r="311" spans="1:5">
      <c r="A311" t="s">
        <v>4776</v>
      </c>
      <c r="B311" t="s">
        <v>4777</v>
      </c>
      <c r="E311" t="b">
        <v>1</v>
      </c>
    </row>
    <row r="312" spans="1:5">
      <c r="A312" t="s">
        <v>2509</v>
      </c>
      <c r="B312" t="s">
        <v>4778</v>
      </c>
      <c r="E312" t="b">
        <v>1</v>
      </c>
    </row>
    <row r="313" spans="1:5">
      <c r="A313" t="s">
        <v>4779</v>
      </c>
      <c r="B313" t="s">
        <v>4780</v>
      </c>
      <c r="E313" t="b">
        <v>1</v>
      </c>
    </row>
    <row r="314" spans="1:5">
      <c r="A314" t="s">
        <v>4781</v>
      </c>
      <c r="B314" t="s">
        <v>4782</v>
      </c>
      <c r="E314" t="b">
        <v>1</v>
      </c>
    </row>
    <row r="315" spans="1:5">
      <c r="A315" t="s">
        <v>2476</v>
      </c>
      <c r="B315" t="s">
        <v>4783</v>
      </c>
      <c r="E315" t="b">
        <v>1</v>
      </c>
    </row>
    <row r="316" spans="1:5">
      <c r="A316" t="s">
        <v>4784</v>
      </c>
      <c r="B316" t="s">
        <v>4785</v>
      </c>
      <c r="E316" t="b">
        <v>1</v>
      </c>
    </row>
    <row r="317" spans="1:5">
      <c r="A317" t="s">
        <v>4786</v>
      </c>
      <c r="B317" t="s">
        <v>4787</v>
      </c>
      <c r="E317" t="b">
        <v>1</v>
      </c>
    </row>
    <row r="318" spans="1:5">
      <c r="A318" t="s">
        <v>4788</v>
      </c>
      <c r="B318" t="s">
        <v>4789</v>
      </c>
      <c r="E318" t="b">
        <v>1</v>
      </c>
    </row>
    <row r="319" spans="1:5">
      <c r="A319" t="s">
        <v>4790</v>
      </c>
      <c r="B319" t="s">
        <v>4791</v>
      </c>
      <c r="E319" t="b">
        <v>1</v>
      </c>
    </row>
    <row r="320" spans="1:5">
      <c r="A320" t="s">
        <v>4792</v>
      </c>
      <c r="B320" t="s">
        <v>4793</v>
      </c>
      <c r="E320" t="b">
        <v>1</v>
      </c>
    </row>
    <row r="321" spans="1:5">
      <c r="A321" t="s">
        <v>2332</v>
      </c>
      <c r="B321" t="s">
        <v>4794</v>
      </c>
      <c r="E321" t="b">
        <v>1</v>
      </c>
    </row>
    <row r="322" spans="1:5">
      <c r="A322" t="s">
        <v>2800</v>
      </c>
      <c r="B322" t="s">
        <v>4795</v>
      </c>
      <c r="E322" t="b">
        <v>1</v>
      </c>
    </row>
    <row r="323" spans="1:5">
      <c r="A323" t="s">
        <v>4796</v>
      </c>
      <c r="B323" t="s">
        <v>4797</v>
      </c>
      <c r="E323" t="b">
        <v>1</v>
      </c>
    </row>
    <row r="324" spans="1:5">
      <c r="A324" t="s">
        <v>4798</v>
      </c>
      <c r="B324" t="s">
        <v>4799</v>
      </c>
      <c r="E324" t="b">
        <v>1</v>
      </c>
    </row>
    <row r="325" spans="1:5">
      <c r="A325" t="s">
        <v>4800</v>
      </c>
      <c r="B325" t="s">
        <v>4801</v>
      </c>
      <c r="E325" t="b">
        <v>1</v>
      </c>
    </row>
    <row r="326" spans="1:5">
      <c r="A326" t="s">
        <v>4802</v>
      </c>
      <c r="B326" t="s">
        <v>4803</v>
      </c>
      <c r="E326" t="b">
        <v>1</v>
      </c>
    </row>
    <row r="327" spans="1:5">
      <c r="A327" t="s">
        <v>4804</v>
      </c>
      <c r="B327" t="s">
        <v>4805</v>
      </c>
      <c r="E327" t="b">
        <v>1</v>
      </c>
    </row>
    <row r="328" spans="1:5">
      <c r="A328" t="s">
        <v>4806</v>
      </c>
      <c r="B328" t="s">
        <v>4807</v>
      </c>
      <c r="E328" t="b">
        <v>1</v>
      </c>
    </row>
    <row r="329" spans="1:5">
      <c r="A329" t="s">
        <v>4808</v>
      </c>
      <c r="B329" t="s">
        <v>4809</v>
      </c>
      <c r="E329" t="b">
        <v>1</v>
      </c>
    </row>
    <row r="330" spans="1:5">
      <c r="A330" t="s">
        <v>4810</v>
      </c>
      <c r="B330" t="s">
        <v>4811</v>
      </c>
      <c r="E330" t="b">
        <v>1</v>
      </c>
    </row>
    <row r="331" spans="1:5">
      <c r="A331" t="s">
        <v>4812</v>
      </c>
      <c r="B331" t="s">
        <v>4813</v>
      </c>
      <c r="E331" t="b">
        <v>1</v>
      </c>
    </row>
    <row r="332" spans="1:5">
      <c r="A332" t="s">
        <v>4814</v>
      </c>
      <c r="B332" t="s">
        <v>4815</v>
      </c>
      <c r="E332" t="b">
        <v>1</v>
      </c>
    </row>
    <row r="333" spans="1:5">
      <c r="A333" t="s">
        <v>4816</v>
      </c>
      <c r="B333" t="s">
        <v>4817</v>
      </c>
      <c r="E333" t="b">
        <v>1</v>
      </c>
    </row>
    <row r="334" spans="1:5">
      <c r="A334" t="s">
        <v>4818</v>
      </c>
      <c r="B334" t="s">
        <v>4819</v>
      </c>
      <c r="E334" t="b">
        <v>1</v>
      </c>
    </row>
    <row r="335" spans="1:5">
      <c r="A335" t="s">
        <v>4820</v>
      </c>
      <c r="B335" t="s">
        <v>4821</v>
      </c>
      <c r="E335" t="b">
        <v>1</v>
      </c>
    </row>
    <row r="336" spans="1:5">
      <c r="A336" t="s">
        <v>4822</v>
      </c>
      <c r="B336" t="s">
        <v>4823</v>
      </c>
      <c r="E336" t="b">
        <v>1</v>
      </c>
    </row>
    <row r="337" spans="1:5">
      <c r="A337" t="s">
        <v>4824</v>
      </c>
      <c r="B337" t="s">
        <v>4825</v>
      </c>
      <c r="E337" t="b">
        <v>1</v>
      </c>
    </row>
    <row r="338" spans="1:5">
      <c r="A338" t="s">
        <v>4826</v>
      </c>
      <c r="B338" t="s">
        <v>4827</v>
      </c>
      <c r="E338" t="b">
        <v>1</v>
      </c>
    </row>
    <row r="339" spans="1:5">
      <c r="A339" t="s">
        <v>4828</v>
      </c>
      <c r="B339" t="s">
        <v>4829</v>
      </c>
      <c r="E339" t="b">
        <v>1</v>
      </c>
    </row>
    <row r="340" spans="1:5">
      <c r="A340" t="s">
        <v>3496</v>
      </c>
      <c r="B340" t="s">
        <v>4830</v>
      </c>
      <c r="E340" t="b">
        <v>1</v>
      </c>
    </row>
    <row r="341" spans="1:5">
      <c r="A341" t="s">
        <v>2378</v>
      </c>
      <c r="B341" t="s">
        <v>4831</v>
      </c>
      <c r="E341" t="b">
        <v>1</v>
      </c>
    </row>
    <row r="342" spans="1:5">
      <c r="A342" t="s">
        <v>2745</v>
      </c>
      <c r="B342" t="s">
        <v>4832</v>
      </c>
      <c r="E342" t="b">
        <v>1</v>
      </c>
    </row>
    <row r="343" spans="1:5">
      <c r="A343" t="s">
        <v>4833</v>
      </c>
      <c r="B343" t="s">
        <v>4834</v>
      </c>
      <c r="E343" t="b">
        <v>1</v>
      </c>
    </row>
    <row r="344" spans="1:5">
      <c r="A344" t="s">
        <v>4835</v>
      </c>
      <c r="B344" t="s">
        <v>4836</v>
      </c>
      <c r="E344" t="b">
        <v>1</v>
      </c>
    </row>
    <row r="345" spans="1:5">
      <c r="A345" t="s">
        <v>4837</v>
      </c>
      <c r="B345" t="s">
        <v>4838</v>
      </c>
      <c r="E345" t="b">
        <v>1</v>
      </c>
    </row>
    <row r="346" spans="1:5">
      <c r="A346" t="s">
        <v>4839</v>
      </c>
      <c r="B346" t="s">
        <v>4840</v>
      </c>
      <c r="E346" t="b">
        <v>1</v>
      </c>
    </row>
    <row r="347" spans="1:5">
      <c r="A347" t="s">
        <v>2552</v>
      </c>
      <c r="B347" t="s">
        <v>4841</v>
      </c>
      <c r="E347" t="b">
        <v>1</v>
      </c>
    </row>
    <row r="348" spans="1:5">
      <c r="A348" t="s">
        <v>4842</v>
      </c>
      <c r="B348" t="s">
        <v>4843</v>
      </c>
      <c r="E348" t="b">
        <v>1</v>
      </c>
    </row>
    <row r="349" spans="1:5">
      <c r="A349" t="s">
        <v>4844</v>
      </c>
      <c r="B349" t="s">
        <v>4845</v>
      </c>
      <c r="E349" t="b">
        <v>1</v>
      </c>
    </row>
    <row r="350" spans="1:5">
      <c r="A350" t="s">
        <v>2340</v>
      </c>
      <c r="B350" t="s">
        <v>4846</v>
      </c>
      <c r="E350" t="b">
        <v>1</v>
      </c>
    </row>
    <row r="351" spans="1:5">
      <c r="A351" t="s">
        <v>4847</v>
      </c>
      <c r="B351" t="s">
        <v>4848</v>
      </c>
      <c r="E351" t="b">
        <v>1</v>
      </c>
    </row>
    <row r="352" spans="1:5">
      <c r="A352" t="s">
        <v>4849</v>
      </c>
      <c r="B352" t="s">
        <v>4850</v>
      </c>
      <c r="E352" t="b">
        <v>1</v>
      </c>
    </row>
    <row r="353" spans="1:5">
      <c r="A353" t="s">
        <v>4851</v>
      </c>
      <c r="B353" t="s">
        <v>4852</v>
      </c>
      <c r="E353" t="b">
        <v>1</v>
      </c>
    </row>
    <row r="354" spans="1:5">
      <c r="A354" t="s">
        <v>4853</v>
      </c>
      <c r="B354" t="s">
        <v>4854</v>
      </c>
      <c r="E354" t="b">
        <v>1</v>
      </c>
    </row>
    <row r="355" spans="1:5">
      <c r="A355" t="s">
        <v>4855</v>
      </c>
      <c r="B355" t="s">
        <v>4856</v>
      </c>
      <c r="E355" t="b">
        <v>1</v>
      </c>
    </row>
    <row r="356" spans="1:5">
      <c r="A356" t="s">
        <v>4857</v>
      </c>
      <c r="B356" t="s">
        <v>4858</v>
      </c>
      <c r="E356" t="b">
        <v>1</v>
      </c>
    </row>
    <row r="357" spans="1:5">
      <c r="A357" t="s">
        <v>4859</v>
      </c>
      <c r="B357" t="s">
        <v>4860</v>
      </c>
      <c r="E357" t="b">
        <v>1</v>
      </c>
    </row>
    <row r="358" spans="1:5">
      <c r="A358" t="s">
        <v>4861</v>
      </c>
      <c r="B358" t="s">
        <v>4862</v>
      </c>
      <c r="E358" t="b">
        <v>1</v>
      </c>
    </row>
    <row r="359" spans="1:5">
      <c r="A359" t="s">
        <v>4863</v>
      </c>
      <c r="B359" t="s">
        <v>4864</v>
      </c>
      <c r="E359" t="b">
        <v>1</v>
      </c>
    </row>
    <row r="360" spans="1:5">
      <c r="A360" t="s">
        <v>4865</v>
      </c>
      <c r="B360" t="s">
        <v>4866</v>
      </c>
      <c r="E360" t="b">
        <v>1</v>
      </c>
    </row>
    <row r="361" spans="1:5">
      <c r="A361" t="s">
        <v>4867</v>
      </c>
      <c r="B361" t="s">
        <v>4868</v>
      </c>
      <c r="E361" t="b">
        <v>1</v>
      </c>
    </row>
    <row r="362" spans="1:5">
      <c r="A362" t="s">
        <v>2626</v>
      </c>
      <c r="B362" t="s">
        <v>4869</v>
      </c>
      <c r="E362" t="b">
        <v>1</v>
      </c>
    </row>
    <row r="363" spans="1:5">
      <c r="A363" t="s">
        <v>2490</v>
      </c>
      <c r="B363" t="s">
        <v>4870</v>
      </c>
      <c r="E363" t="b">
        <v>1</v>
      </c>
    </row>
    <row r="364" spans="1:5">
      <c r="A364" t="s">
        <v>4871</v>
      </c>
      <c r="B364" t="s">
        <v>4872</v>
      </c>
      <c r="E364" t="b">
        <v>1</v>
      </c>
    </row>
    <row r="365" spans="1:5">
      <c r="A365" t="s">
        <v>2547</v>
      </c>
      <c r="B365" t="s">
        <v>4873</v>
      </c>
      <c r="E365" t="b">
        <v>1</v>
      </c>
    </row>
    <row r="366" spans="1:5">
      <c r="A366" t="s">
        <v>2803</v>
      </c>
      <c r="B366" t="s">
        <v>4874</v>
      </c>
      <c r="E366" t="b">
        <v>1</v>
      </c>
    </row>
    <row r="367" spans="1:5">
      <c r="A367" t="s">
        <v>2471</v>
      </c>
      <c r="B367" t="s">
        <v>4875</v>
      </c>
      <c r="E367" t="b">
        <v>1</v>
      </c>
    </row>
    <row r="368" spans="1:5">
      <c r="A368" t="s">
        <v>2811</v>
      </c>
      <c r="B368" t="s">
        <v>4876</v>
      </c>
      <c r="E368" t="b">
        <v>1</v>
      </c>
    </row>
    <row r="369" spans="1:5">
      <c r="A369" t="s">
        <v>4877</v>
      </c>
      <c r="B369" t="s">
        <v>4878</v>
      </c>
      <c r="E369" t="b">
        <v>1</v>
      </c>
    </row>
    <row r="370" spans="1:5">
      <c r="A370" t="s">
        <v>4879</v>
      </c>
      <c r="B370" t="s">
        <v>4880</v>
      </c>
      <c r="E370" t="b">
        <v>1</v>
      </c>
    </row>
    <row r="371" spans="1:5">
      <c r="A371" t="s">
        <v>4881</v>
      </c>
      <c r="B371" t="s">
        <v>4882</v>
      </c>
      <c r="E371" t="b">
        <v>1</v>
      </c>
    </row>
    <row r="372" spans="1:5">
      <c r="A372" t="s">
        <v>4883</v>
      </c>
      <c r="B372" t="s">
        <v>4884</v>
      </c>
      <c r="E372" t="b">
        <v>1</v>
      </c>
    </row>
    <row r="373" spans="1:5">
      <c r="A373" t="s">
        <v>4885</v>
      </c>
      <c r="B373" t="s">
        <v>4886</v>
      </c>
      <c r="E373" t="b">
        <v>1</v>
      </c>
    </row>
    <row r="374" spans="1:5">
      <c r="A374" t="s">
        <v>4887</v>
      </c>
      <c r="B374" t="s">
        <v>4888</v>
      </c>
      <c r="E374" t="b">
        <v>1</v>
      </c>
    </row>
    <row r="375" spans="1:5">
      <c r="A375" t="s">
        <v>2481</v>
      </c>
      <c r="B375" t="s">
        <v>4889</v>
      </c>
      <c r="E375" t="b">
        <v>1</v>
      </c>
    </row>
    <row r="376" spans="1:5">
      <c r="A376" t="s">
        <v>2410</v>
      </c>
      <c r="B376" t="s">
        <v>4890</v>
      </c>
      <c r="E376" t="b">
        <v>1</v>
      </c>
    </row>
    <row r="377" spans="1:5">
      <c r="A377" t="s">
        <v>4891</v>
      </c>
      <c r="B377" t="s">
        <v>4892</v>
      </c>
      <c r="E377" t="b">
        <v>1</v>
      </c>
    </row>
    <row r="378" spans="1:5">
      <c r="A378" t="s">
        <v>4893</v>
      </c>
      <c r="B378" t="s">
        <v>4894</v>
      </c>
      <c r="E378" t="b">
        <v>1</v>
      </c>
    </row>
    <row r="379" spans="1:5">
      <c r="A379" t="s">
        <v>4895</v>
      </c>
      <c r="B379" t="s">
        <v>4896</v>
      </c>
      <c r="E379" t="b">
        <v>1</v>
      </c>
    </row>
    <row r="380" spans="1:5">
      <c r="A380" t="s">
        <v>4897</v>
      </c>
      <c r="B380" t="s">
        <v>4898</v>
      </c>
      <c r="E380" t="b">
        <v>1</v>
      </c>
    </row>
    <row r="381" spans="1:5">
      <c r="A381" t="s">
        <v>4899</v>
      </c>
      <c r="B381" t="s">
        <v>4900</v>
      </c>
      <c r="E381" t="b">
        <v>1</v>
      </c>
    </row>
    <row r="382" spans="1:5">
      <c r="A382" t="s">
        <v>4901</v>
      </c>
      <c r="B382" t="s">
        <v>4902</v>
      </c>
      <c r="E382" t="b">
        <v>1</v>
      </c>
    </row>
    <row r="383" spans="1:5">
      <c r="A383" t="s">
        <v>4903</v>
      </c>
      <c r="B383" t="s">
        <v>4904</v>
      </c>
      <c r="E383" t="b">
        <v>1</v>
      </c>
    </row>
    <row r="384" spans="1:5">
      <c r="A384" t="s">
        <v>4905</v>
      </c>
      <c r="B384" t="s">
        <v>4906</v>
      </c>
      <c r="E384" t="b">
        <v>1</v>
      </c>
    </row>
    <row r="385" spans="1:5">
      <c r="A385" t="s">
        <v>4907</v>
      </c>
      <c r="B385" t="s">
        <v>4908</v>
      </c>
      <c r="E385" t="b">
        <v>1</v>
      </c>
    </row>
    <row r="386" spans="1:5">
      <c r="A386" t="s">
        <v>4909</v>
      </c>
      <c r="B386" t="s">
        <v>4910</v>
      </c>
      <c r="E386" t="b">
        <v>1</v>
      </c>
    </row>
    <row r="387" spans="1:5">
      <c r="A387" t="s">
        <v>4911</v>
      </c>
      <c r="B387" t="s">
        <v>4912</v>
      </c>
      <c r="E387" t="b">
        <v>1</v>
      </c>
    </row>
    <row r="388" spans="1:5">
      <c r="A388" t="s">
        <v>4913</v>
      </c>
      <c r="B388" t="s">
        <v>4914</v>
      </c>
      <c r="E388" t="b">
        <v>1</v>
      </c>
    </row>
    <row r="389" spans="1:5">
      <c r="A389" t="s">
        <v>4915</v>
      </c>
      <c r="B389" t="s">
        <v>4916</v>
      </c>
      <c r="E389" t="b">
        <v>1</v>
      </c>
    </row>
    <row r="390" spans="1:5">
      <c r="A390" t="s">
        <v>4917</v>
      </c>
      <c r="B390" t="s">
        <v>4918</v>
      </c>
      <c r="E390" t="b">
        <v>1</v>
      </c>
    </row>
    <row r="391" spans="1:5">
      <c r="A391" t="s">
        <v>4919</v>
      </c>
      <c r="B391" t="s">
        <v>4920</v>
      </c>
      <c r="E391" t="b">
        <v>1</v>
      </c>
    </row>
    <row r="392" spans="1:5">
      <c r="A392" t="s">
        <v>4921</v>
      </c>
      <c r="B392" t="s">
        <v>4922</v>
      </c>
      <c r="E392" t="b">
        <v>1</v>
      </c>
    </row>
    <row r="393" spans="1:5">
      <c r="A393" t="s">
        <v>4923</v>
      </c>
      <c r="B393" t="s">
        <v>4924</v>
      </c>
      <c r="E393" t="b">
        <v>1</v>
      </c>
    </row>
    <row r="394" spans="1:5">
      <c r="A394" t="s">
        <v>4925</v>
      </c>
      <c r="B394" t="s">
        <v>4926</v>
      </c>
      <c r="E394" t="b">
        <v>1</v>
      </c>
    </row>
    <row r="395" spans="1:5">
      <c r="A395" t="s">
        <v>4927</v>
      </c>
      <c r="B395" t="s">
        <v>4928</v>
      </c>
      <c r="E395" t="b">
        <v>1</v>
      </c>
    </row>
    <row r="396" spans="1:5">
      <c r="A396" t="s">
        <v>4929</v>
      </c>
      <c r="B396" t="s">
        <v>4930</v>
      </c>
      <c r="E396" t="b">
        <v>1</v>
      </c>
    </row>
    <row r="397" spans="1:5">
      <c r="A397" t="s">
        <v>1327</v>
      </c>
      <c r="B397" t="s">
        <v>4931</v>
      </c>
      <c r="E397" t="b">
        <v>1</v>
      </c>
    </row>
    <row r="398" spans="1:5">
      <c r="A398" t="s">
        <v>4932</v>
      </c>
      <c r="B398" t="s">
        <v>4933</v>
      </c>
      <c r="E398" t="b">
        <v>1</v>
      </c>
    </row>
    <row r="399" spans="1:5">
      <c r="A399" t="s">
        <v>4934</v>
      </c>
      <c r="B399" t="s">
        <v>4935</v>
      </c>
      <c r="E399" t="b">
        <v>1</v>
      </c>
    </row>
    <row r="400" spans="1:5">
      <c r="A400" t="s">
        <v>2700</v>
      </c>
      <c r="B400" t="s">
        <v>4936</v>
      </c>
      <c r="E400" t="b">
        <v>1</v>
      </c>
    </row>
    <row r="401" spans="1:5">
      <c r="A401" t="s">
        <v>2472</v>
      </c>
      <c r="B401" t="s">
        <v>4937</v>
      </c>
      <c r="E401" t="b">
        <v>1</v>
      </c>
    </row>
    <row r="402" spans="1:5">
      <c r="A402" t="s">
        <v>2324</v>
      </c>
      <c r="B402" t="s">
        <v>4938</v>
      </c>
      <c r="E402" t="b">
        <v>1</v>
      </c>
    </row>
    <row r="403" spans="1:5">
      <c r="A403" t="s">
        <v>4939</v>
      </c>
      <c r="B403" t="s">
        <v>4940</v>
      </c>
      <c r="E403" t="b">
        <v>1</v>
      </c>
    </row>
    <row r="404" spans="1:5">
      <c r="A404" t="s">
        <v>4941</v>
      </c>
      <c r="B404" t="s">
        <v>4942</v>
      </c>
      <c r="E404" t="b">
        <v>1</v>
      </c>
    </row>
    <row r="405" spans="1:5">
      <c r="A405" t="s">
        <v>4943</v>
      </c>
      <c r="B405" t="s">
        <v>4944</v>
      </c>
      <c r="E405" t="b">
        <v>1</v>
      </c>
    </row>
    <row r="406" spans="1:5">
      <c r="A406" t="s">
        <v>4945</v>
      </c>
      <c r="B406" t="s">
        <v>4946</v>
      </c>
      <c r="E406" t="b">
        <v>1</v>
      </c>
    </row>
    <row r="407" spans="1:5">
      <c r="A407" t="s">
        <v>4947</v>
      </c>
      <c r="B407" t="s">
        <v>4948</v>
      </c>
      <c r="E407" t="b">
        <v>1</v>
      </c>
    </row>
    <row r="408" spans="1:5">
      <c r="A408" t="s">
        <v>4949</v>
      </c>
      <c r="B408" t="s">
        <v>4950</v>
      </c>
      <c r="E408" t="b">
        <v>1</v>
      </c>
    </row>
    <row r="409" spans="1:5">
      <c r="A409" t="s">
        <v>4951</v>
      </c>
      <c r="B409" t="s">
        <v>4952</v>
      </c>
      <c r="E409" t="b">
        <v>1</v>
      </c>
    </row>
    <row r="410" spans="1:5">
      <c r="A410" t="s">
        <v>2411</v>
      </c>
      <c r="B410" t="s">
        <v>4953</v>
      </c>
      <c r="E410" t="b">
        <v>1</v>
      </c>
    </row>
    <row r="411" spans="1:5">
      <c r="A411" t="s">
        <v>2929</v>
      </c>
      <c r="B411" t="s">
        <v>4954</v>
      </c>
      <c r="E411" t="b">
        <v>1</v>
      </c>
    </row>
    <row r="412" spans="1:5">
      <c r="A412" t="s">
        <v>4955</v>
      </c>
      <c r="B412" t="s">
        <v>4956</v>
      </c>
      <c r="E412" t="b">
        <v>1</v>
      </c>
    </row>
    <row r="413" spans="1:5">
      <c r="A413" t="s">
        <v>4957</v>
      </c>
      <c r="B413" t="s">
        <v>4958</v>
      </c>
      <c r="E413" t="b">
        <v>1</v>
      </c>
    </row>
    <row r="414" spans="1:5">
      <c r="A414" t="s">
        <v>4959</v>
      </c>
      <c r="B414" t="s">
        <v>4960</v>
      </c>
      <c r="E414" t="b">
        <v>1</v>
      </c>
    </row>
    <row r="415" spans="1:5">
      <c r="A415" t="s">
        <v>4961</v>
      </c>
      <c r="B415" t="s">
        <v>4962</v>
      </c>
      <c r="E415" t="b">
        <v>1</v>
      </c>
    </row>
    <row r="416" spans="1:5">
      <c r="A416" t="s">
        <v>4963</v>
      </c>
      <c r="B416" t="s">
        <v>4964</v>
      </c>
      <c r="E416" t="b">
        <v>1</v>
      </c>
    </row>
    <row r="417" spans="1:5">
      <c r="A417" t="s">
        <v>4965</v>
      </c>
      <c r="B417" t="s">
        <v>4966</v>
      </c>
      <c r="E417" t="b">
        <v>1</v>
      </c>
    </row>
    <row r="418" spans="1:5">
      <c r="A418" t="s">
        <v>4967</v>
      </c>
      <c r="B418" t="s">
        <v>4968</v>
      </c>
      <c r="E418" t="b">
        <v>1</v>
      </c>
    </row>
    <row r="419" spans="1:5">
      <c r="A419" t="s">
        <v>4969</v>
      </c>
      <c r="B419" t="s">
        <v>4970</v>
      </c>
      <c r="E419" t="b">
        <v>1</v>
      </c>
    </row>
    <row r="420" spans="1:5">
      <c r="A420" t="s">
        <v>4971</v>
      </c>
      <c r="B420" t="s">
        <v>4972</v>
      </c>
      <c r="E420" t="b">
        <v>1</v>
      </c>
    </row>
    <row r="421" spans="1:5">
      <c r="A421" t="s">
        <v>2944</v>
      </c>
      <c r="B421" t="s">
        <v>4973</v>
      </c>
      <c r="E421" t="b">
        <v>1</v>
      </c>
    </row>
    <row r="422" spans="1:5">
      <c r="A422" t="s">
        <v>2945</v>
      </c>
      <c r="B422" t="s">
        <v>4974</v>
      </c>
      <c r="E422" t="b">
        <v>1</v>
      </c>
    </row>
    <row r="423" spans="1:5">
      <c r="A423" t="s">
        <v>2946</v>
      </c>
      <c r="B423" t="s">
        <v>4975</v>
      </c>
      <c r="E423" t="b">
        <v>1</v>
      </c>
    </row>
    <row r="424" spans="1:5">
      <c r="A424" t="s">
        <v>4976</v>
      </c>
      <c r="B424" t="s">
        <v>4977</v>
      </c>
      <c r="E424" t="b">
        <v>1</v>
      </c>
    </row>
    <row r="425" spans="1:5">
      <c r="A425" t="s">
        <v>4978</v>
      </c>
      <c r="B425" t="s">
        <v>4979</v>
      </c>
      <c r="E425" t="b">
        <v>1</v>
      </c>
    </row>
    <row r="426" spans="1:5">
      <c r="A426" t="s">
        <v>4980</v>
      </c>
      <c r="B426" t="s">
        <v>4981</v>
      </c>
      <c r="E426" t="b">
        <v>1</v>
      </c>
    </row>
    <row r="427" spans="1:5">
      <c r="A427" t="s">
        <v>4982</v>
      </c>
      <c r="B427" t="s">
        <v>4983</v>
      </c>
      <c r="E427" t="b">
        <v>1</v>
      </c>
    </row>
    <row r="428" spans="1:5">
      <c r="A428" t="s">
        <v>4984</v>
      </c>
      <c r="B428" t="s">
        <v>4985</v>
      </c>
      <c r="E428" t="b">
        <v>1</v>
      </c>
    </row>
    <row r="429" spans="1:5">
      <c r="A429" t="s">
        <v>2499</v>
      </c>
      <c r="B429" t="s">
        <v>4986</v>
      </c>
      <c r="E429" t="b">
        <v>1</v>
      </c>
    </row>
    <row r="430" spans="1:5">
      <c r="A430" t="s">
        <v>2466</v>
      </c>
      <c r="B430" t="s">
        <v>4987</v>
      </c>
      <c r="E430" t="b">
        <v>1</v>
      </c>
    </row>
    <row r="431" spans="1:5">
      <c r="A431" t="s">
        <v>2530</v>
      </c>
      <c r="B431" t="s">
        <v>4988</v>
      </c>
      <c r="E431" t="b">
        <v>1</v>
      </c>
    </row>
    <row r="432" spans="1:5">
      <c r="A432" t="s">
        <v>4989</v>
      </c>
      <c r="B432" t="s">
        <v>4990</v>
      </c>
      <c r="E432" t="b">
        <v>1</v>
      </c>
    </row>
    <row r="433" spans="1:5">
      <c r="A433" t="s">
        <v>4991</v>
      </c>
      <c r="B433" t="s">
        <v>4992</v>
      </c>
      <c r="E433" t="b">
        <v>1</v>
      </c>
    </row>
    <row r="434" spans="1:5">
      <c r="A434" t="s">
        <v>4993</v>
      </c>
      <c r="B434" t="s">
        <v>4994</v>
      </c>
      <c r="E434" t="b">
        <v>1</v>
      </c>
    </row>
    <row r="435" spans="1:5">
      <c r="A435" t="s">
        <v>4995</v>
      </c>
      <c r="B435" t="s">
        <v>4996</v>
      </c>
      <c r="E435" t="b">
        <v>1</v>
      </c>
    </row>
    <row r="436" spans="1:5">
      <c r="A436" t="s">
        <v>2903</v>
      </c>
      <c r="B436" t="s">
        <v>4997</v>
      </c>
      <c r="E436" t="b">
        <v>1</v>
      </c>
    </row>
    <row r="437" spans="1:5">
      <c r="A437" t="s">
        <v>4998</v>
      </c>
      <c r="B437" t="s">
        <v>4999</v>
      </c>
      <c r="E437" t="b">
        <v>1</v>
      </c>
    </row>
    <row r="438" spans="1:5">
      <c r="A438" t="s">
        <v>5000</v>
      </c>
      <c r="B438" t="s">
        <v>5001</v>
      </c>
      <c r="E438" t="b">
        <v>1</v>
      </c>
    </row>
    <row r="439" spans="1:5">
      <c r="A439" t="s">
        <v>5002</v>
      </c>
      <c r="B439" t="s">
        <v>5003</v>
      </c>
      <c r="E439" t="b">
        <v>1</v>
      </c>
    </row>
    <row r="440" spans="1:5">
      <c r="A440" t="s">
        <v>5004</v>
      </c>
      <c r="B440" t="s">
        <v>5005</v>
      </c>
      <c r="E440" t="b">
        <v>1</v>
      </c>
    </row>
    <row r="441" spans="1:5">
      <c r="A441" t="s">
        <v>5006</v>
      </c>
      <c r="B441" t="s">
        <v>5007</v>
      </c>
      <c r="E441" t="b">
        <v>1</v>
      </c>
    </row>
    <row r="442" spans="1:5">
      <c r="A442" t="s">
        <v>5008</v>
      </c>
      <c r="B442" t="s">
        <v>5009</v>
      </c>
      <c r="E442" t="b">
        <v>1</v>
      </c>
    </row>
    <row r="443" spans="1:5">
      <c r="A443" t="s">
        <v>5010</v>
      </c>
      <c r="B443" t="s">
        <v>5011</v>
      </c>
      <c r="E443" t="b">
        <v>1</v>
      </c>
    </row>
    <row r="444" spans="1:5">
      <c r="A444" t="s">
        <v>5012</v>
      </c>
      <c r="B444" t="s">
        <v>5013</v>
      </c>
      <c r="E444" t="b">
        <v>1</v>
      </c>
    </row>
    <row r="445" spans="1:5">
      <c r="A445" t="s">
        <v>5014</v>
      </c>
      <c r="B445" t="s">
        <v>5015</v>
      </c>
      <c r="E445" t="b">
        <v>1</v>
      </c>
    </row>
    <row r="446" spans="1:5">
      <c r="A446" t="s">
        <v>5016</v>
      </c>
      <c r="B446" t="s">
        <v>5017</v>
      </c>
      <c r="E446" t="b">
        <v>1</v>
      </c>
    </row>
    <row r="447" spans="1:5">
      <c r="A447" t="s">
        <v>5018</v>
      </c>
      <c r="B447" t="s">
        <v>5019</v>
      </c>
      <c r="E447" t="b">
        <v>1</v>
      </c>
    </row>
    <row r="448" spans="1:5">
      <c r="A448" t="s">
        <v>5020</v>
      </c>
      <c r="B448" t="s">
        <v>5021</v>
      </c>
      <c r="E448" t="b">
        <v>1</v>
      </c>
    </row>
    <row r="449" spans="1:5">
      <c r="A449" t="s">
        <v>5022</v>
      </c>
      <c r="B449" t="s">
        <v>5023</v>
      </c>
      <c r="E449" t="b">
        <v>1</v>
      </c>
    </row>
    <row r="450" spans="1:5">
      <c r="A450" t="s">
        <v>5024</v>
      </c>
      <c r="B450" t="s">
        <v>5025</v>
      </c>
      <c r="E450" t="b">
        <v>1</v>
      </c>
    </row>
    <row r="451" spans="1:5">
      <c r="A451" t="s">
        <v>5026</v>
      </c>
      <c r="B451" t="s">
        <v>5027</v>
      </c>
      <c r="E451" t="b">
        <v>1</v>
      </c>
    </row>
    <row r="452" spans="1:5">
      <c r="A452" t="s">
        <v>2850</v>
      </c>
      <c r="B452" t="s">
        <v>5028</v>
      </c>
      <c r="E452" t="b">
        <v>1</v>
      </c>
    </row>
    <row r="453" spans="1:5">
      <c r="A453" t="s">
        <v>5029</v>
      </c>
      <c r="B453" t="s">
        <v>5030</v>
      </c>
      <c r="E453" t="b">
        <v>1</v>
      </c>
    </row>
    <row r="454" spans="1:5">
      <c r="A454" t="s">
        <v>5031</v>
      </c>
      <c r="B454" t="s">
        <v>5032</v>
      </c>
      <c r="E454" t="b">
        <v>1</v>
      </c>
    </row>
    <row r="455" spans="1:5">
      <c r="A455" t="s">
        <v>2932</v>
      </c>
      <c r="B455" t="s">
        <v>5033</v>
      </c>
      <c r="E455" t="b">
        <v>1</v>
      </c>
    </row>
    <row r="456" spans="1:5">
      <c r="A456" t="s">
        <v>5034</v>
      </c>
      <c r="B456" t="s">
        <v>5035</v>
      </c>
      <c r="E456" t="b">
        <v>1</v>
      </c>
    </row>
    <row r="457" spans="1:5">
      <c r="A457" t="s">
        <v>5036</v>
      </c>
      <c r="B457" t="s">
        <v>5037</v>
      </c>
      <c r="E457" t="b">
        <v>1</v>
      </c>
    </row>
    <row r="458" spans="1:5">
      <c r="A458" t="s">
        <v>5038</v>
      </c>
      <c r="B458" t="s">
        <v>5039</v>
      </c>
      <c r="E458" t="b">
        <v>1</v>
      </c>
    </row>
    <row r="459" spans="1:5">
      <c r="A459" t="s">
        <v>5040</v>
      </c>
      <c r="B459" t="s">
        <v>5041</v>
      </c>
      <c r="E459" t="b">
        <v>1</v>
      </c>
    </row>
    <row r="460" spans="1:5">
      <c r="A460" t="s">
        <v>5042</v>
      </c>
      <c r="B460" t="s">
        <v>5043</v>
      </c>
      <c r="E460" t="b">
        <v>1</v>
      </c>
    </row>
    <row r="461" spans="1:5">
      <c r="A461" t="s">
        <v>5044</v>
      </c>
      <c r="B461" t="s">
        <v>5045</v>
      </c>
      <c r="E461" t="b">
        <v>1</v>
      </c>
    </row>
    <row r="462" spans="1:5">
      <c r="A462" t="s">
        <v>5046</v>
      </c>
      <c r="B462" t="s">
        <v>5047</v>
      </c>
      <c r="E462" t="b">
        <v>1</v>
      </c>
    </row>
    <row r="463" spans="1:5">
      <c r="A463" t="s">
        <v>5048</v>
      </c>
      <c r="B463" t="s">
        <v>5049</v>
      </c>
      <c r="E463" t="b">
        <v>1</v>
      </c>
    </row>
    <row r="464" spans="1:5">
      <c r="A464" t="s">
        <v>5050</v>
      </c>
      <c r="B464" t="s">
        <v>5051</v>
      </c>
      <c r="E464" t="b">
        <v>1</v>
      </c>
    </row>
    <row r="465" spans="1:5">
      <c r="A465" t="s">
        <v>5052</v>
      </c>
      <c r="B465" t="s">
        <v>5053</v>
      </c>
      <c r="E465" t="b">
        <v>1</v>
      </c>
    </row>
    <row r="466" spans="1:5">
      <c r="A466" t="s">
        <v>5054</v>
      </c>
      <c r="B466" t="s">
        <v>5055</v>
      </c>
      <c r="E466" t="b">
        <v>1</v>
      </c>
    </row>
    <row r="467" spans="1:5">
      <c r="A467" t="s">
        <v>5056</v>
      </c>
      <c r="B467" t="s">
        <v>5057</v>
      </c>
      <c r="E467" t="b">
        <v>1</v>
      </c>
    </row>
    <row r="468" spans="1:5">
      <c r="A468" t="s">
        <v>5058</v>
      </c>
      <c r="B468" t="s">
        <v>5059</v>
      </c>
      <c r="E468" t="b">
        <v>1</v>
      </c>
    </row>
    <row r="469" spans="1:5">
      <c r="A469" t="s">
        <v>5060</v>
      </c>
      <c r="B469" t="s">
        <v>5061</v>
      </c>
      <c r="E469" t="b">
        <v>1</v>
      </c>
    </row>
    <row r="470" spans="1:5">
      <c r="A470" t="s">
        <v>5062</v>
      </c>
      <c r="B470" t="s">
        <v>5063</v>
      </c>
      <c r="E470" t="b">
        <v>1</v>
      </c>
    </row>
    <row r="471" spans="1:5">
      <c r="A471" t="s">
        <v>2507</v>
      </c>
      <c r="B471" t="s">
        <v>5064</v>
      </c>
      <c r="E471" t="b">
        <v>1</v>
      </c>
    </row>
    <row r="472" spans="1:5">
      <c r="A472" t="s">
        <v>5065</v>
      </c>
      <c r="B472" t="s">
        <v>5066</v>
      </c>
      <c r="E472" t="b">
        <v>1</v>
      </c>
    </row>
    <row r="473" spans="1:5">
      <c r="A473" t="s">
        <v>5067</v>
      </c>
      <c r="B473" t="s">
        <v>5068</v>
      </c>
      <c r="E473" t="b">
        <v>1</v>
      </c>
    </row>
    <row r="474" spans="1:5">
      <c r="A474" t="s">
        <v>5069</v>
      </c>
      <c r="B474" t="s">
        <v>5070</v>
      </c>
      <c r="E474" t="b">
        <v>1</v>
      </c>
    </row>
    <row r="475" spans="1:5">
      <c r="A475" t="s">
        <v>5071</v>
      </c>
      <c r="B475" t="s">
        <v>5072</v>
      </c>
      <c r="E475" t="b">
        <v>1</v>
      </c>
    </row>
    <row r="476" spans="1:5">
      <c r="A476" t="s">
        <v>5073</v>
      </c>
      <c r="B476" t="s">
        <v>5074</v>
      </c>
      <c r="E476" t="b">
        <v>1</v>
      </c>
    </row>
    <row r="477" spans="1:5">
      <c r="A477" t="s">
        <v>5075</v>
      </c>
      <c r="B477" t="s">
        <v>5076</v>
      </c>
      <c r="E477" t="b">
        <v>1</v>
      </c>
    </row>
    <row r="478" spans="1:5">
      <c r="A478" t="s">
        <v>5077</v>
      </c>
      <c r="B478" t="s">
        <v>5078</v>
      </c>
      <c r="E478" t="b">
        <v>1</v>
      </c>
    </row>
    <row r="479" spans="1:5">
      <c r="A479" t="s">
        <v>5079</v>
      </c>
      <c r="B479" t="s">
        <v>5080</v>
      </c>
      <c r="E479" t="b">
        <v>1</v>
      </c>
    </row>
    <row r="480" spans="1:5">
      <c r="A480" t="s">
        <v>2375</v>
      </c>
      <c r="B480" t="s">
        <v>5081</v>
      </c>
      <c r="E480" t="b">
        <v>1</v>
      </c>
    </row>
    <row r="481" spans="1:5">
      <c r="A481" t="s">
        <v>3011</v>
      </c>
      <c r="B481" t="s">
        <v>5082</v>
      </c>
      <c r="E481" t="b">
        <v>1</v>
      </c>
    </row>
    <row r="482" spans="1:5">
      <c r="A482" t="s">
        <v>5083</v>
      </c>
      <c r="B482" t="s">
        <v>5084</v>
      </c>
      <c r="E482" t="b">
        <v>1</v>
      </c>
    </row>
    <row r="483" spans="1:5">
      <c r="A483" t="s">
        <v>1757</v>
      </c>
      <c r="B483" t="s">
        <v>5085</v>
      </c>
      <c r="E483" t="b">
        <v>1</v>
      </c>
    </row>
    <row r="484" spans="1:5">
      <c r="A484" t="s">
        <v>5086</v>
      </c>
      <c r="B484" t="s">
        <v>5087</v>
      </c>
      <c r="E484" t="b">
        <v>1</v>
      </c>
    </row>
    <row r="485" spans="1:5">
      <c r="A485" t="s">
        <v>5088</v>
      </c>
      <c r="B485" t="s">
        <v>5089</v>
      </c>
      <c r="E485" t="b">
        <v>1</v>
      </c>
    </row>
    <row r="486" spans="1:5">
      <c r="A486" t="s">
        <v>3732</v>
      </c>
      <c r="B486" t="s">
        <v>5090</v>
      </c>
      <c r="E486" t="b">
        <v>1</v>
      </c>
    </row>
    <row r="487" spans="1:5">
      <c r="A487" t="s">
        <v>5091</v>
      </c>
      <c r="B487" t="s">
        <v>5092</v>
      </c>
      <c r="E487" t="b">
        <v>1</v>
      </c>
    </row>
    <row r="488" spans="1:5">
      <c r="A488" t="s">
        <v>5093</v>
      </c>
      <c r="B488" t="s">
        <v>5094</v>
      </c>
      <c r="E488" t="b">
        <v>1</v>
      </c>
    </row>
    <row r="489" spans="1:5">
      <c r="A489" t="s">
        <v>5095</v>
      </c>
      <c r="B489" t="s">
        <v>5096</v>
      </c>
      <c r="E489" t="b">
        <v>1</v>
      </c>
    </row>
    <row r="490" spans="1:5">
      <c r="A490" t="s">
        <v>5097</v>
      </c>
      <c r="B490" t="s">
        <v>5098</v>
      </c>
      <c r="E490" t="b">
        <v>1</v>
      </c>
    </row>
    <row r="491" spans="1:5">
      <c r="A491" t="s">
        <v>5099</v>
      </c>
      <c r="B491" t="s">
        <v>5100</v>
      </c>
      <c r="E491" t="b">
        <v>1</v>
      </c>
    </row>
    <row r="492" spans="1:5">
      <c r="A492" t="s">
        <v>5101</v>
      </c>
      <c r="B492" t="s">
        <v>5102</v>
      </c>
      <c r="E492" t="b">
        <v>1</v>
      </c>
    </row>
    <row r="493" spans="1:5">
      <c r="A493" t="s">
        <v>5103</v>
      </c>
      <c r="B493" t="s">
        <v>5104</v>
      </c>
      <c r="E493" t="b">
        <v>1</v>
      </c>
    </row>
    <row r="494" spans="1:5">
      <c r="A494" t="s">
        <v>2373</v>
      </c>
      <c r="B494" t="s">
        <v>5105</v>
      </c>
      <c r="E494" t="b">
        <v>1</v>
      </c>
    </row>
    <row r="495" spans="1:5">
      <c r="A495" t="s">
        <v>5106</v>
      </c>
      <c r="B495" t="s">
        <v>5107</v>
      </c>
      <c r="E495" t="b">
        <v>1</v>
      </c>
    </row>
    <row r="496" spans="1:5">
      <c r="A496" t="s">
        <v>5108</v>
      </c>
      <c r="B496" t="s">
        <v>5109</v>
      </c>
      <c r="E496" t="b">
        <v>1</v>
      </c>
    </row>
    <row r="497" spans="1:5">
      <c r="A497" t="s">
        <v>5110</v>
      </c>
      <c r="B497" t="s">
        <v>5111</v>
      </c>
      <c r="E497" t="b">
        <v>1</v>
      </c>
    </row>
    <row r="498" spans="1:5">
      <c r="A498" t="s">
        <v>5112</v>
      </c>
      <c r="B498" t="s">
        <v>5113</v>
      </c>
      <c r="E498" t="b">
        <v>1</v>
      </c>
    </row>
    <row r="499" spans="1:5">
      <c r="A499" t="s">
        <v>5114</v>
      </c>
      <c r="B499" t="s">
        <v>5115</v>
      </c>
      <c r="E499" t="b">
        <v>1</v>
      </c>
    </row>
    <row r="500" spans="1:5">
      <c r="A500" t="s">
        <v>5116</v>
      </c>
      <c r="B500" t="s">
        <v>5117</v>
      </c>
      <c r="E500" t="b">
        <v>1</v>
      </c>
    </row>
    <row r="501" spans="1:5">
      <c r="A501" t="s">
        <v>5118</v>
      </c>
      <c r="B501" t="s">
        <v>5119</v>
      </c>
      <c r="E501" t="b">
        <v>1</v>
      </c>
    </row>
    <row r="502" spans="1:5">
      <c r="A502" t="s">
        <v>2819</v>
      </c>
      <c r="B502" t="s">
        <v>5120</v>
      </c>
      <c r="E502" t="b">
        <v>1</v>
      </c>
    </row>
    <row r="503" spans="1:5">
      <c r="A503" t="s">
        <v>5121</v>
      </c>
      <c r="B503" t="s">
        <v>5122</v>
      </c>
      <c r="E503" t="b">
        <v>1</v>
      </c>
    </row>
    <row r="504" spans="1:5">
      <c r="A504" t="s">
        <v>5123</v>
      </c>
      <c r="B504" t="s">
        <v>5124</v>
      </c>
      <c r="E504" t="b">
        <v>1</v>
      </c>
    </row>
    <row r="505" spans="1:5">
      <c r="A505" t="s">
        <v>5125</v>
      </c>
      <c r="B505" t="s">
        <v>5126</v>
      </c>
      <c r="E505" t="b">
        <v>1</v>
      </c>
    </row>
    <row r="506" spans="1:5">
      <c r="A506" t="s">
        <v>5127</v>
      </c>
      <c r="B506" t="s">
        <v>5128</v>
      </c>
      <c r="E506" t="b">
        <v>1</v>
      </c>
    </row>
    <row r="507" spans="1:5">
      <c r="A507" t="s">
        <v>1307</v>
      </c>
      <c r="B507" t="s">
        <v>5129</v>
      </c>
      <c r="E507" t="b">
        <v>1</v>
      </c>
    </row>
    <row r="508" spans="1:5">
      <c r="A508" t="s">
        <v>5130</v>
      </c>
      <c r="B508" t="s">
        <v>5131</v>
      </c>
      <c r="E508" t="b">
        <v>1</v>
      </c>
    </row>
    <row r="509" spans="1:5">
      <c r="A509" t="s">
        <v>5132</v>
      </c>
      <c r="B509" t="s">
        <v>5133</v>
      </c>
      <c r="E509" t="b">
        <v>1</v>
      </c>
    </row>
    <row r="510" spans="1:5">
      <c r="A510" t="s">
        <v>2385</v>
      </c>
      <c r="B510" t="s">
        <v>5134</v>
      </c>
      <c r="E510" t="b">
        <v>1</v>
      </c>
    </row>
    <row r="511" spans="1:5">
      <c r="A511" t="s">
        <v>5135</v>
      </c>
      <c r="B511" t="s">
        <v>5136</v>
      </c>
      <c r="E511" t="b">
        <v>1</v>
      </c>
    </row>
    <row r="512" spans="1:5">
      <c r="A512" t="s">
        <v>5137</v>
      </c>
      <c r="B512" t="s">
        <v>5138</v>
      </c>
      <c r="E512" t="b">
        <v>1</v>
      </c>
    </row>
    <row r="513" spans="1:5">
      <c r="A513" t="s">
        <v>5139</v>
      </c>
      <c r="B513" t="s">
        <v>5140</v>
      </c>
      <c r="E513" t="b">
        <v>1</v>
      </c>
    </row>
    <row r="514" spans="1:5">
      <c r="A514" t="s">
        <v>5141</v>
      </c>
      <c r="B514" t="s">
        <v>5142</v>
      </c>
      <c r="E514" t="b">
        <v>1</v>
      </c>
    </row>
    <row r="515" spans="1:5">
      <c r="A515" t="s">
        <v>5143</v>
      </c>
      <c r="B515" t="s">
        <v>5144</v>
      </c>
      <c r="E515" t="b">
        <v>1</v>
      </c>
    </row>
    <row r="516" spans="1:5">
      <c r="A516" t="s">
        <v>5145</v>
      </c>
      <c r="B516" t="s">
        <v>5146</v>
      </c>
      <c r="E516" t="b">
        <v>1</v>
      </c>
    </row>
    <row r="517" spans="1:5">
      <c r="A517" t="s">
        <v>5147</v>
      </c>
      <c r="B517" t="s">
        <v>5148</v>
      </c>
      <c r="E517" t="b">
        <v>1</v>
      </c>
    </row>
    <row r="518" spans="1:5">
      <c r="A518" t="s">
        <v>5149</v>
      </c>
      <c r="B518" t="s">
        <v>5150</v>
      </c>
      <c r="E518" t="b">
        <v>1</v>
      </c>
    </row>
    <row r="519" spans="1:5">
      <c r="A519" t="s">
        <v>5151</v>
      </c>
      <c r="B519" t="s">
        <v>5152</v>
      </c>
      <c r="E519" t="b">
        <v>1</v>
      </c>
    </row>
    <row r="520" spans="1:5">
      <c r="A520" t="s">
        <v>5153</v>
      </c>
      <c r="B520" t="s">
        <v>5154</v>
      </c>
      <c r="E520" t="b">
        <v>1</v>
      </c>
    </row>
    <row r="521" spans="1:5">
      <c r="A521" t="s">
        <v>5155</v>
      </c>
      <c r="B521" t="s">
        <v>5156</v>
      </c>
      <c r="E521" t="b">
        <v>1</v>
      </c>
    </row>
    <row r="522" spans="1:5">
      <c r="A522" t="s">
        <v>5157</v>
      </c>
      <c r="B522" t="s">
        <v>5158</v>
      </c>
      <c r="E522" t="b">
        <v>1</v>
      </c>
    </row>
    <row r="523" spans="1:5">
      <c r="A523" t="s">
        <v>1329</v>
      </c>
      <c r="B523" t="s">
        <v>5159</v>
      </c>
      <c r="E523" t="b">
        <v>1</v>
      </c>
    </row>
    <row r="524" spans="1:5">
      <c r="A524" t="s">
        <v>5160</v>
      </c>
      <c r="B524" t="s">
        <v>5161</v>
      </c>
      <c r="E524" t="b">
        <v>1</v>
      </c>
    </row>
    <row r="525" spans="1:5">
      <c r="A525" t="s">
        <v>2758</v>
      </c>
      <c r="B525" t="s">
        <v>5162</v>
      </c>
      <c r="E525" t="b">
        <v>1</v>
      </c>
    </row>
    <row r="526" spans="1:5">
      <c r="A526" t="s">
        <v>5163</v>
      </c>
      <c r="B526" t="s">
        <v>5164</v>
      </c>
      <c r="E526" t="b">
        <v>1</v>
      </c>
    </row>
    <row r="527" spans="1:5">
      <c r="A527" t="s">
        <v>5165</v>
      </c>
      <c r="B527" t="s">
        <v>5166</v>
      </c>
      <c r="E527" t="b">
        <v>1</v>
      </c>
    </row>
    <row r="528" spans="1:5">
      <c r="A528" t="s">
        <v>5167</v>
      </c>
      <c r="B528" t="s">
        <v>5168</v>
      </c>
      <c r="E528" t="b">
        <v>1</v>
      </c>
    </row>
    <row r="529" spans="1:5">
      <c r="A529" t="s">
        <v>5169</v>
      </c>
      <c r="B529" t="s">
        <v>5170</v>
      </c>
      <c r="E529" t="b">
        <v>1</v>
      </c>
    </row>
    <row r="530" spans="1:5">
      <c r="A530" t="s">
        <v>2480</v>
      </c>
      <c r="B530" t="s">
        <v>5171</v>
      </c>
      <c r="E530" t="b">
        <v>1</v>
      </c>
    </row>
    <row r="531" spans="1:5">
      <c r="A531" t="s">
        <v>5172</v>
      </c>
      <c r="B531" t="s">
        <v>5173</v>
      </c>
      <c r="E531" t="b">
        <v>1</v>
      </c>
    </row>
    <row r="532" spans="1:5">
      <c r="A532" t="s">
        <v>5174</v>
      </c>
      <c r="B532" t="s">
        <v>5175</v>
      </c>
      <c r="E532" t="b">
        <v>1</v>
      </c>
    </row>
    <row r="533" spans="1:5">
      <c r="A533" t="s">
        <v>5176</v>
      </c>
      <c r="B533" t="s">
        <v>5177</v>
      </c>
      <c r="E533" t="b">
        <v>1</v>
      </c>
    </row>
    <row r="534" spans="1:5">
      <c r="A534" t="s">
        <v>5178</v>
      </c>
      <c r="B534" t="s">
        <v>5179</v>
      </c>
      <c r="E534" t="b">
        <v>1</v>
      </c>
    </row>
    <row r="535" spans="1:5">
      <c r="A535" t="s">
        <v>5180</v>
      </c>
      <c r="B535" t="s">
        <v>5181</v>
      </c>
      <c r="E535" t="b">
        <v>1</v>
      </c>
    </row>
    <row r="536" spans="1:5">
      <c r="A536" t="s">
        <v>5182</v>
      </c>
      <c r="B536" t="s">
        <v>5183</v>
      </c>
      <c r="E536" t="b">
        <v>1</v>
      </c>
    </row>
    <row r="537" spans="1:5">
      <c r="A537" t="s">
        <v>5184</v>
      </c>
      <c r="B537" t="s">
        <v>5185</v>
      </c>
      <c r="E537" t="b">
        <v>1</v>
      </c>
    </row>
    <row r="538" spans="1:5">
      <c r="A538" t="s">
        <v>2331</v>
      </c>
      <c r="B538" t="s">
        <v>5186</v>
      </c>
      <c r="E538" t="b">
        <v>1</v>
      </c>
    </row>
    <row r="539" spans="1:5">
      <c r="A539" t="s">
        <v>5187</v>
      </c>
      <c r="B539" t="s">
        <v>5188</v>
      </c>
      <c r="E539" t="b">
        <v>1</v>
      </c>
    </row>
    <row r="540" spans="1:5">
      <c r="A540" t="s">
        <v>5189</v>
      </c>
      <c r="B540" t="s">
        <v>5190</v>
      </c>
      <c r="E540" t="b">
        <v>1</v>
      </c>
    </row>
    <row r="541" spans="1:5">
      <c r="A541" t="s">
        <v>2549</v>
      </c>
      <c r="B541" t="s">
        <v>5191</v>
      </c>
      <c r="E541" t="b">
        <v>1</v>
      </c>
    </row>
    <row r="542" spans="1:5">
      <c r="A542" t="s">
        <v>2342</v>
      </c>
      <c r="B542" t="s">
        <v>5192</v>
      </c>
      <c r="E542" t="b">
        <v>1</v>
      </c>
    </row>
    <row r="543" spans="1:5">
      <c r="A543" t="s">
        <v>5193</v>
      </c>
      <c r="B543" t="s">
        <v>5194</v>
      </c>
      <c r="E543" t="b">
        <v>1</v>
      </c>
    </row>
    <row r="544" spans="1:5">
      <c r="A544" t="s">
        <v>5195</v>
      </c>
      <c r="B544" t="s">
        <v>5196</v>
      </c>
      <c r="E544" t="b">
        <v>1</v>
      </c>
    </row>
    <row r="545" spans="1:5">
      <c r="A545" t="s">
        <v>5197</v>
      </c>
      <c r="B545" t="s">
        <v>5198</v>
      </c>
      <c r="E545" t="b">
        <v>1</v>
      </c>
    </row>
    <row r="546" spans="1:5">
      <c r="A546" t="s">
        <v>5199</v>
      </c>
      <c r="B546" t="s">
        <v>5200</v>
      </c>
      <c r="E546" t="b">
        <v>1</v>
      </c>
    </row>
    <row r="547" spans="1:5">
      <c r="A547" t="s">
        <v>5201</v>
      </c>
      <c r="B547" t="s">
        <v>5202</v>
      </c>
      <c r="E547" t="b">
        <v>1</v>
      </c>
    </row>
    <row r="548" spans="1:5">
      <c r="A548" t="s">
        <v>5203</v>
      </c>
      <c r="B548" t="s">
        <v>5204</v>
      </c>
      <c r="E548" t="b">
        <v>1</v>
      </c>
    </row>
    <row r="549" spans="1:5">
      <c r="A549" t="s">
        <v>5205</v>
      </c>
      <c r="B549" t="s">
        <v>5206</v>
      </c>
      <c r="E549" t="b">
        <v>1</v>
      </c>
    </row>
    <row r="550" spans="1:5">
      <c r="A550" t="s">
        <v>5207</v>
      </c>
      <c r="B550" t="s">
        <v>5208</v>
      </c>
      <c r="E550" t="b">
        <v>1</v>
      </c>
    </row>
    <row r="551" spans="1:5">
      <c r="A551" t="s">
        <v>5209</v>
      </c>
      <c r="B551" t="s">
        <v>5210</v>
      </c>
      <c r="E551" t="b">
        <v>1</v>
      </c>
    </row>
    <row r="552" spans="1:5">
      <c r="A552" t="s">
        <v>5211</v>
      </c>
      <c r="B552" t="s">
        <v>5212</v>
      </c>
      <c r="E552" t="b">
        <v>1</v>
      </c>
    </row>
    <row r="553" spans="1:5">
      <c r="A553" t="s">
        <v>5213</v>
      </c>
      <c r="B553" t="s">
        <v>5214</v>
      </c>
      <c r="E553" t="b">
        <v>1</v>
      </c>
    </row>
    <row r="554" spans="1:5">
      <c r="A554" t="s">
        <v>5215</v>
      </c>
      <c r="B554" t="s">
        <v>5216</v>
      </c>
      <c r="E554" t="b">
        <v>1</v>
      </c>
    </row>
    <row r="555" spans="1:5">
      <c r="A555" t="s">
        <v>5217</v>
      </c>
      <c r="B555" t="s">
        <v>5218</v>
      </c>
      <c r="E555" t="b">
        <v>1</v>
      </c>
    </row>
    <row r="556" spans="1:5">
      <c r="A556" t="s">
        <v>5219</v>
      </c>
      <c r="B556" t="s">
        <v>5220</v>
      </c>
      <c r="E556" t="b">
        <v>1</v>
      </c>
    </row>
    <row r="557" spans="1:5">
      <c r="A557" t="s">
        <v>2705</v>
      </c>
      <c r="B557" t="s">
        <v>5221</v>
      </c>
      <c r="E557" t="b">
        <v>1</v>
      </c>
    </row>
    <row r="558" spans="1:5">
      <c r="A558" t="s">
        <v>2748</v>
      </c>
      <c r="B558" t="s">
        <v>5222</v>
      </c>
      <c r="E558" t="b">
        <v>1</v>
      </c>
    </row>
    <row r="559" spans="1:5">
      <c r="A559" t="s">
        <v>5223</v>
      </c>
      <c r="B559" t="s">
        <v>5224</v>
      </c>
      <c r="E559" t="b">
        <v>1</v>
      </c>
    </row>
    <row r="560" spans="1:5">
      <c r="A560" t="s">
        <v>5225</v>
      </c>
      <c r="B560" t="s">
        <v>5226</v>
      </c>
      <c r="E560" t="b">
        <v>1</v>
      </c>
    </row>
    <row r="561" spans="1:5">
      <c r="A561" t="s">
        <v>5227</v>
      </c>
      <c r="B561" t="s">
        <v>5228</v>
      </c>
      <c r="E561" t="b">
        <v>1</v>
      </c>
    </row>
    <row r="562" spans="1:5">
      <c r="A562" t="s">
        <v>5229</v>
      </c>
      <c r="B562" t="s">
        <v>5230</v>
      </c>
      <c r="E562" t="b">
        <v>1</v>
      </c>
    </row>
    <row r="563" spans="1:5">
      <c r="A563" t="s">
        <v>5231</v>
      </c>
      <c r="B563" t="s">
        <v>5232</v>
      </c>
      <c r="E563" t="b">
        <v>1</v>
      </c>
    </row>
    <row r="564" spans="1:5">
      <c r="A564" t="s">
        <v>5233</v>
      </c>
      <c r="B564" t="s">
        <v>5234</v>
      </c>
      <c r="E564" t="b">
        <v>1</v>
      </c>
    </row>
    <row r="565" spans="1:5">
      <c r="A565" t="s">
        <v>5235</v>
      </c>
      <c r="B565" t="s">
        <v>5236</v>
      </c>
      <c r="E565" t="b">
        <v>1</v>
      </c>
    </row>
    <row r="566" spans="1:5">
      <c r="A566" t="s">
        <v>5237</v>
      </c>
      <c r="B566" t="s">
        <v>5238</v>
      </c>
      <c r="E566" t="b">
        <v>1</v>
      </c>
    </row>
    <row r="567" spans="1:5">
      <c r="A567" t="s">
        <v>5239</v>
      </c>
      <c r="B567" t="s">
        <v>5240</v>
      </c>
      <c r="E567" t="b">
        <v>1</v>
      </c>
    </row>
    <row r="568" spans="1:5">
      <c r="A568" t="s">
        <v>5241</v>
      </c>
      <c r="B568" t="s">
        <v>5242</v>
      </c>
      <c r="E568" t="b">
        <v>1</v>
      </c>
    </row>
    <row r="569" spans="1:5">
      <c r="A569" t="s">
        <v>2412</v>
      </c>
      <c r="B569" t="s">
        <v>5243</v>
      </c>
      <c r="E569" t="b">
        <v>1</v>
      </c>
    </row>
    <row r="570" spans="1:5">
      <c r="A570" t="s">
        <v>1315</v>
      </c>
      <c r="B570" t="s">
        <v>5244</v>
      </c>
      <c r="E570" t="b">
        <v>1</v>
      </c>
    </row>
    <row r="571" spans="1:5">
      <c r="A571" t="s">
        <v>5245</v>
      </c>
      <c r="B571" t="s">
        <v>5246</v>
      </c>
      <c r="E571" t="b">
        <v>1</v>
      </c>
    </row>
    <row r="572" spans="1:5">
      <c r="A572" t="s">
        <v>5247</v>
      </c>
      <c r="B572" t="s">
        <v>5248</v>
      </c>
      <c r="E572" t="b">
        <v>1</v>
      </c>
    </row>
    <row r="573" spans="1:5">
      <c r="A573" t="s">
        <v>5249</v>
      </c>
      <c r="B573" t="s">
        <v>5250</v>
      </c>
      <c r="E573" t="b">
        <v>1</v>
      </c>
    </row>
    <row r="574" spans="1:5">
      <c r="A574" t="s">
        <v>5251</v>
      </c>
      <c r="B574" t="s">
        <v>5252</v>
      </c>
      <c r="E574" t="b">
        <v>1</v>
      </c>
    </row>
    <row r="575" spans="1:5">
      <c r="A575" t="s">
        <v>5253</v>
      </c>
      <c r="B575" t="s">
        <v>5254</v>
      </c>
      <c r="E575" t="b">
        <v>1</v>
      </c>
    </row>
    <row r="576" spans="1:5">
      <c r="A576" t="s">
        <v>5255</v>
      </c>
      <c r="B576" t="s">
        <v>5256</v>
      </c>
      <c r="E576" t="b">
        <v>1</v>
      </c>
    </row>
    <row r="577" spans="1:5">
      <c r="A577" t="s">
        <v>5257</v>
      </c>
      <c r="B577" t="s">
        <v>5258</v>
      </c>
      <c r="E577" t="b">
        <v>1</v>
      </c>
    </row>
    <row r="578" spans="1:5">
      <c r="A578" t="s">
        <v>2814</v>
      </c>
      <c r="B578" t="s">
        <v>5259</v>
      </c>
      <c r="E578" t="b">
        <v>1</v>
      </c>
    </row>
    <row r="579" spans="1:5">
      <c r="A579" t="s">
        <v>1706</v>
      </c>
      <c r="B579" t="s">
        <v>5260</v>
      </c>
      <c r="E579" t="b">
        <v>1</v>
      </c>
    </row>
    <row r="580" spans="1:5">
      <c r="A580" t="s">
        <v>5261</v>
      </c>
      <c r="B580" t="s">
        <v>5262</v>
      </c>
      <c r="E580" t="b">
        <v>1</v>
      </c>
    </row>
    <row r="581" spans="1:5">
      <c r="A581" t="s">
        <v>5263</v>
      </c>
      <c r="B581" t="s">
        <v>5264</v>
      </c>
      <c r="E581" t="b">
        <v>1</v>
      </c>
    </row>
    <row r="582" spans="1:5">
      <c r="A582" t="s">
        <v>2434</v>
      </c>
      <c r="B582" t="s">
        <v>5265</v>
      </c>
      <c r="E582" t="b">
        <v>1</v>
      </c>
    </row>
    <row r="583" spans="1:5">
      <c r="A583" t="s">
        <v>5266</v>
      </c>
      <c r="B583" t="s">
        <v>5267</v>
      </c>
      <c r="E583" t="b">
        <v>1</v>
      </c>
    </row>
    <row r="584" spans="1:5">
      <c r="A584" t="s">
        <v>2924</v>
      </c>
      <c r="B584" t="s">
        <v>5268</v>
      </c>
      <c r="E584" t="b">
        <v>1</v>
      </c>
    </row>
    <row r="585" spans="1:5">
      <c r="A585" t="s">
        <v>2951</v>
      </c>
      <c r="B585" t="s">
        <v>5269</v>
      </c>
      <c r="E585" t="b">
        <v>1</v>
      </c>
    </row>
    <row r="586" spans="1:5">
      <c r="A586" t="s">
        <v>5270</v>
      </c>
      <c r="B586" t="s">
        <v>5271</v>
      </c>
      <c r="E586" t="b">
        <v>1</v>
      </c>
    </row>
    <row r="587" spans="1:5">
      <c r="A587" t="s">
        <v>5272</v>
      </c>
      <c r="B587" t="s">
        <v>5273</v>
      </c>
      <c r="E587" t="b">
        <v>1</v>
      </c>
    </row>
    <row r="588" spans="1:5">
      <c r="A588" t="s">
        <v>5274</v>
      </c>
      <c r="B588" t="s">
        <v>5275</v>
      </c>
      <c r="E588" t="b">
        <v>1</v>
      </c>
    </row>
    <row r="589" spans="1:5">
      <c r="A589" t="s">
        <v>5276</v>
      </c>
      <c r="B589" t="s">
        <v>5277</v>
      </c>
      <c r="E589" t="b">
        <v>1</v>
      </c>
    </row>
    <row r="590" spans="1:5">
      <c r="A590" t="s">
        <v>2338</v>
      </c>
      <c r="B590" t="s">
        <v>5278</v>
      </c>
      <c r="E590" t="b">
        <v>1</v>
      </c>
    </row>
    <row r="591" spans="1:5">
      <c r="A591" t="s">
        <v>5279</v>
      </c>
      <c r="B591" t="s">
        <v>5280</v>
      </c>
      <c r="E591" t="b">
        <v>1</v>
      </c>
    </row>
    <row r="592" spans="1:5">
      <c r="A592" t="s">
        <v>5281</v>
      </c>
      <c r="B592" t="s">
        <v>5282</v>
      </c>
      <c r="E592" t="b">
        <v>1</v>
      </c>
    </row>
    <row r="593" spans="1:5">
      <c r="A593" t="s">
        <v>2469</v>
      </c>
      <c r="B593" t="s">
        <v>5283</v>
      </c>
      <c r="E593" t="b">
        <v>1</v>
      </c>
    </row>
    <row r="594" spans="1:5">
      <c r="A594" t="s">
        <v>5284</v>
      </c>
      <c r="B594" t="s">
        <v>5285</v>
      </c>
      <c r="E594" t="b">
        <v>1</v>
      </c>
    </row>
    <row r="595" spans="1:5">
      <c r="A595" t="s">
        <v>5286</v>
      </c>
      <c r="B595" t="s">
        <v>5287</v>
      </c>
      <c r="E595" t="b">
        <v>1</v>
      </c>
    </row>
    <row r="596" spans="1:5">
      <c r="A596" t="s">
        <v>5288</v>
      </c>
      <c r="B596" t="s">
        <v>5289</v>
      </c>
      <c r="E596" t="b">
        <v>1</v>
      </c>
    </row>
    <row r="597" spans="1:5">
      <c r="A597" t="s">
        <v>5290</v>
      </c>
      <c r="B597" t="s">
        <v>5291</v>
      </c>
      <c r="E597" t="b">
        <v>1</v>
      </c>
    </row>
    <row r="598" spans="1:5">
      <c r="A598" t="s">
        <v>5292</v>
      </c>
      <c r="B598" t="s">
        <v>5293</v>
      </c>
      <c r="E598" t="b">
        <v>1</v>
      </c>
    </row>
    <row r="599" spans="1:5">
      <c r="A599" t="s">
        <v>5294</v>
      </c>
      <c r="B599" t="s">
        <v>5295</v>
      </c>
      <c r="E599" t="b">
        <v>1</v>
      </c>
    </row>
    <row r="600" spans="1:5">
      <c r="A600" t="s">
        <v>5296</v>
      </c>
      <c r="B600" t="s">
        <v>5297</v>
      </c>
      <c r="E600" t="b">
        <v>1</v>
      </c>
    </row>
    <row r="601" spans="1:5">
      <c r="A601" t="s">
        <v>2786</v>
      </c>
      <c r="B601" t="s">
        <v>5298</v>
      </c>
      <c r="E601" t="b">
        <v>1</v>
      </c>
    </row>
    <row r="602" spans="1:5">
      <c r="A602" t="s">
        <v>1422</v>
      </c>
      <c r="B602" t="s">
        <v>5299</v>
      </c>
      <c r="E602" t="b">
        <v>1</v>
      </c>
    </row>
    <row r="603" spans="1:5">
      <c r="A603" t="s">
        <v>5300</v>
      </c>
      <c r="B603" t="s">
        <v>5301</v>
      </c>
      <c r="E603" t="b">
        <v>1</v>
      </c>
    </row>
    <row r="604" spans="1:5">
      <c r="A604" t="s">
        <v>5302</v>
      </c>
      <c r="B604" t="s">
        <v>5303</v>
      </c>
      <c r="E604" t="b">
        <v>1</v>
      </c>
    </row>
    <row r="605" spans="1:5">
      <c r="A605" t="s">
        <v>5304</v>
      </c>
      <c r="B605" t="s">
        <v>5305</v>
      </c>
      <c r="E605" t="b">
        <v>1</v>
      </c>
    </row>
    <row r="606" spans="1:5">
      <c r="A606" t="s">
        <v>5306</v>
      </c>
      <c r="B606" t="s">
        <v>5307</v>
      </c>
      <c r="E606" t="b">
        <v>1</v>
      </c>
    </row>
    <row r="607" spans="1:5">
      <c r="A607" t="s">
        <v>5308</v>
      </c>
      <c r="B607" t="s">
        <v>5309</v>
      </c>
      <c r="E607" t="b">
        <v>1</v>
      </c>
    </row>
    <row r="608" spans="1:5">
      <c r="A608" t="s">
        <v>1694</v>
      </c>
      <c r="B608" t="s">
        <v>5310</v>
      </c>
      <c r="E608" t="b">
        <v>1</v>
      </c>
    </row>
    <row r="609" spans="1:5">
      <c r="A609" t="s">
        <v>5311</v>
      </c>
      <c r="B609" t="s">
        <v>5312</v>
      </c>
      <c r="E609" t="b">
        <v>1</v>
      </c>
    </row>
    <row r="610" spans="1:5">
      <c r="A610" t="s">
        <v>5313</v>
      </c>
      <c r="B610" t="s">
        <v>5314</v>
      </c>
      <c r="E610" t="b">
        <v>1</v>
      </c>
    </row>
    <row r="611" spans="1:5">
      <c r="A611" t="s">
        <v>1708</v>
      </c>
      <c r="B611" t="s">
        <v>5315</v>
      </c>
      <c r="E611" t="b">
        <v>1</v>
      </c>
    </row>
    <row r="612" spans="1:5">
      <c r="A612" t="s">
        <v>5316</v>
      </c>
      <c r="B612" t="s">
        <v>5317</v>
      </c>
      <c r="E612" t="b">
        <v>1</v>
      </c>
    </row>
    <row r="613" spans="1:5">
      <c r="A613" t="s">
        <v>2581</v>
      </c>
      <c r="B613" t="s">
        <v>5318</v>
      </c>
      <c r="E613" t="b">
        <v>1</v>
      </c>
    </row>
    <row r="614" spans="1:5">
      <c r="A614" t="s">
        <v>5319</v>
      </c>
      <c r="B614" t="s">
        <v>5320</v>
      </c>
      <c r="E614" t="b">
        <v>1</v>
      </c>
    </row>
    <row r="615" spans="1:5">
      <c r="A615" t="s">
        <v>5321</v>
      </c>
      <c r="B615" t="s">
        <v>5322</v>
      </c>
      <c r="E615" t="b">
        <v>1</v>
      </c>
    </row>
    <row r="616" spans="1:5">
      <c r="A616" t="s">
        <v>5323</v>
      </c>
      <c r="B616" t="s">
        <v>5324</v>
      </c>
      <c r="E616" t="b">
        <v>1</v>
      </c>
    </row>
    <row r="617" spans="1:5">
      <c r="A617" t="s">
        <v>5325</v>
      </c>
      <c r="B617" t="s">
        <v>5326</v>
      </c>
      <c r="E617" t="b">
        <v>1</v>
      </c>
    </row>
    <row r="618" spans="1:5">
      <c r="A618" t="s">
        <v>2917</v>
      </c>
      <c r="B618" t="s">
        <v>5327</v>
      </c>
      <c r="E618" t="b">
        <v>1</v>
      </c>
    </row>
    <row r="619" spans="1:5">
      <c r="A619" t="s">
        <v>5328</v>
      </c>
      <c r="B619" t="s">
        <v>5329</v>
      </c>
      <c r="E619" t="b">
        <v>1</v>
      </c>
    </row>
    <row r="620" spans="1:5">
      <c r="A620" t="s">
        <v>5330</v>
      </c>
      <c r="B620" t="s">
        <v>5331</v>
      </c>
      <c r="E620" t="b">
        <v>1</v>
      </c>
    </row>
    <row r="621" spans="1:5">
      <c r="A621" t="s">
        <v>5332</v>
      </c>
      <c r="B621" t="s">
        <v>5333</v>
      </c>
      <c r="E621" t="b">
        <v>1</v>
      </c>
    </row>
    <row r="622" spans="1:5">
      <c r="A622" t="s">
        <v>5334</v>
      </c>
      <c r="B622" t="s">
        <v>5335</v>
      </c>
      <c r="E622" t="b">
        <v>1</v>
      </c>
    </row>
    <row r="623" spans="1:5">
      <c r="A623" t="s">
        <v>5336</v>
      </c>
      <c r="B623" t="s">
        <v>5337</v>
      </c>
      <c r="E623" t="b">
        <v>1</v>
      </c>
    </row>
    <row r="624" spans="1:5">
      <c r="A624" t="s">
        <v>5338</v>
      </c>
      <c r="B624" t="s">
        <v>5339</v>
      </c>
      <c r="E624" t="b">
        <v>1</v>
      </c>
    </row>
    <row r="625" spans="1:5">
      <c r="A625" t="s">
        <v>2693</v>
      </c>
      <c r="B625" t="s">
        <v>5340</v>
      </c>
      <c r="E625" t="b">
        <v>1</v>
      </c>
    </row>
    <row r="626" spans="1:5">
      <c r="A626" t="s">
        <v>5341</v>
      </c>
      <c r="B626" t="s">
        <v>5342</v>
      </c>
      <c r="E626" t="b">
        <v>1</v>
      </c>
    </row>
    <row r="627" spans="1:5">
      <c r="A627" t="s">
        <v>5343</v>
      </c>
      <c r="B627" t="s">
        <v>5344</v>
      </c>
      <c r="E627" t="b">
        <v>1</v>
      </c>
    </row>
    <row r="628" spans="1:5">
      <c r="A628" t="s">
        <v>5345</v>
      </c>
      <c r="B628" t="s">
        <v>5346</v>
      </c>
      <c r="E628" t="b">
        <v>1</v>
      </c>
    </row>
    <row r="629" spans="1:5">
      <c r="A629" t="s">
        <v>5347</v>
      </c>
      <c r="B629" t="s">
        <v>5348</v>
      </c>
      <c r="E629" t="b">
        <v>1</v>
      </c>
    </row>
    <row r="630" spans="1:5">
      <c r="A630" t="s">
        <v>5349</v>
      </c>
      <c r="B630" t="s">
        <v>5350</v>
      </c>
      <c r="E630" t="b">
        <v>1</v>
      </c>
    </row>
    <row r="631" spans="1:5">
      <c r="A631" t="s">
        <v>5351</v>
      </c>
      <c r="B631" t="s">
        <v>5352</v>
      </c>
      <c r="E631" t="b">
        <v>1</v>
      </c>
    </row>
    <row r="632" spans="1:5">
      <c r="A632" t="s">
        <v>5353</v>
      </c>
      <c r="B632" t="s">
        <v>5354</v>
      </c>
      <c r="E632" t="b">
        <v>1</v>
      </c>
    </row>
    <row r="633" spans="1:5">
      <c r="A633" t="s">
        <v>5355</v>
      </c>
      <c r="B633" t="s">
        <v>5356</v>
      </c>
      <c r="E633" t="b">
        <v>1</v>
      </c>
    </row>
    <row r="634" spans="1:5">
      <c r="A634" t="s">
        <v>5357</v>
      </c>
      <c r="B634" t="s">
        <v>5358</v>
      </c>
      <c r="E634" t="b">
        <v>1</v>
      </c>
    </row>
    <row r="635" spans="1:5">
      <c r="A635" t="s">
        <v>5359</v>
      </c>
      <c r="B635" t="s">
        <v>5360</v>
      </c>
      <c r="E635" t="b">
        <v>1</v>
      </c>
    </row>
    <row r="636" spans="1:5">
      <c r="A636" t="s">
        <v>5361</v>
      </c>
      <c r="B636" t="s">
        <v>5362</v>
      </c>
      <c r="E636" t="b">
        <v>1</v>
      </c>
    </row>
    <row r="637" spans="1:5">
      <c r="A637" t="s">
        <v>5363</v>
      </c>
      <c r="B637" t="s">
        <v>5364</v>
      </c>
      <c r="E637" t="b">
        <v>1</v>
      </c>
    </row>
    <row r="638" spans="1:5">
      <c r="A638" t="s">
        <v>5365</v>
      </c>
      <c r="B638" t="s">
        <v>5366</v>
      </c>
      <c r="E638" t="b">
        <v>1</v>
      </c>
    </row>
    <row r="639" spans="1:5">
      <c r="A639" t="s">
        <v>5367</v>
      </c>
      <c r="B639" t="s">
        <v>5368</v>
      </c>
      <c r="E639" t="b">
        <v>1</v>
      </c>
    </row>
    <row r="640" spans="1:5">
      <c r="A640" t="s">
        <v>5369</v>
      </c>
      <c r="B640" t="s">
        <v>5370</v>
      </c>
      <c r="E640" t="b">
        <v>1</v>
      </c>
    </row>
    <row r="641" spans="1:5">
      <c r="A641" t="s">
        <v>5371</v>
      </c>
      <c r="B641" t="s">
        <v>5372</v>
      </c>
      <c r="E641" t="b">
        <v>1</v>
      </c>
    </row>
    <row r="642" spans="1:5">
      <c r="A642" t="s">
        <v>2829</v>
      </c>
      <c r="B642" t="s">
        <v>5373</v>
      </c>
      <c r="E642" t="b">
        <v>1</v>
      </c>
    </row>
    <row r="643" spans="1:5">
      <c r="A643" t="s">
        <v>5374</v>
      </c>
      <c r="B643" t="s">
        <v>5375</v>
      </c>
      <c r="E643" t="b">
        <v>1</v>
      </c>
    </row>
    <row r="644" spans="1:5">
      <c r="A644" t="s">
        <v>5376</v>
      </c>
      <c r="B644" t="s">
        <v>5377</v>
      </c>
      <c r="E644" t="b">
        <v>1</v>
      </c>
    </row>
    <row r="645" spans="1:5">
      <c r="A645" t="s">
        <v>5378</v>
      </c>
      <c r="B645" t="s">
        <v>5379</v>
      </c>
      <c r="E645" t="b">
        <v>1</v>
      </c>
    </row>
    <row r="646" spans="1:5">
      <c r="A646" t="s">
        <v>5380</v>
      </c>
      <c r="B646" t="s">
        <v>5381</v>
      </c>
      <c r="E646" t="b">
        <v>1</v>
      </c>
    </row>
    <row r="647" spans="1:5">
      <c r="A647" t="s">
        <v>5382</v>
      </c>
      <c r="B647" t="s">
        <v>5383</v>
      </c>
      <c r="E647" t="b">
        <v>1</v>
      </c>
    </row>
    <row r="648" spans="1:5">
      <c r="A648" t="s">
        <v>5384</v>
      </c>
      <c r="B648" t="s">
        <v>5385</v>
      </c>
      <c r="E648" t="b">
        <v>1</v>
      </c>
    </row>
    <row r="649" spans="1:5">
      <c r="A649" t="s">
        <v>5386</v>
      </c>
      <c r="B649" t="s">
        <v>5387</v>
      </c>
      <c r="E649" t="b">
        <v>1</v>
      </c>
    </row>
    <row r="650" spans="1:5">
      <c r="A650" t="s">
        <v>5388</v>
      </c>
      <c r="B650" t="s">
        <v>5389</v>
      </c>
      <c r="E650" t="b">
        <v>1</v>
      </c>
    </row>
    <row r="651" spans="1:5">
      <c r="A651" t="s">
        <v>5390</v>
      </c>
      <c r="B651" t="s">
        <v>5391</v>
      </c>
      <c r="E651" t="b">
        <v>1</v>
      </c>
    </row>
    <row r="652" spans="1:5">
      <c r="A652" t="s">
        <v>5392</v>
      </c>
      <c r="B652" t="s">
        <v>5393</v>
      </c>
      <c r="E652" t="b">
        <v>1</v>
      </c>
    </row>
    <row r="653" spans="1:5">
      <c r="A653" t="s">
        <v>5394</v>
      </c>
      <c r="B653" t="s">
        <v>5395</v>
      </c>
      <c r="E653" t="b">
        <v>1</v>
      </c>
    </row>
    <row r="654" spans="1:5">
      <c r="A654" t="s">
        <v>5396</v>
      </c>
      <c r="B654" t="s">
        <v>5397</v>
      </c>
      <c r="E654" t="b">
        <v>1</v>
      </c>
    </row>
    <row r="655" spans="1:5">
      <c r="A655" t="s">
        <v>5398</v>
      </c>
      <c r="B655" t="s">
        <v>5399</v>
      </c>
      <c r="E655" t="b">
        <v>1</v>
      </c>
    </row>
    <row r="656" spans="1:5">
      <c r="A656" t="s">
        <v>5400</v>
      </c>
      <c r="B656" t="s">
        <v>5401</v>
      </c>
      <c r="E656" t="b">
        <v>1</v>
      </c>
    </row>
    <row r="657" spans="1:5">
      <c r="A657" t="s">
        <v>2344</v>
      </c>
      <c r="B657" t="s">
        <v>5402</v>
      </c>
      <c r="E657" t="b">
        <v>1</v>
      </c>
    </row>
    <row r="658" spans="1:5">
      <c r="A658" t="s">
        <v>5403</v>
      </c>
      <c r="B658" t="s">
        <v>5404</v>
      </c>
      <c r="E658" t="b">
        <v>1</v>
      </c>
    </row>
    <row r="659" spans="1:5">
      <c r="A659" t="s">
        <v>5405</v>
      </c>
      <c r="B659" t="s">
        <v>5406</v>
      </c>
      <c r="E659" t="b">
        <v>1</v>
      </c>
    </row>
    <row r="660" spans="1:5">
      <c r="A660" t="s">
        <v>5407</v>
      </c>
      <c r="B660" t="s">
        <v>5408</v>
      </c>
      <c r="E660" t="b">
        <v>1</v>
      </c>
    </row>
    <row r="661" spans="1:5">
      <c r="A661" t="s">
        <v>5409</v>
      </c>
      <c r="B661" t="s">
        <v>5410</v>
      </c>
      <c r="E661" t="b">
        <v>1</v>
      </c>
    </row>
    <row r="662" spans="1:5">
      <c r="A662" t="s">
        <v>5411</v>
      </c>
      <c r="B662" t="s">
        <v>5412</v>
      </c>
      <c r="E662" t="b">
        <v>1</v>
      </c>
    </row>
    <row r="663" spans="1:5">
      <c r="A663" t="s">
        <v>5413</v>
      </c>
      <c r="B663" t="s">
        <v>5414</v>
      </c>
      <c r="E663" t="b">
        <v>1</v>
      </c>
    </row>
    <row r="664" spans="1:5">
      <c r="A664" t="s">
        <v>5415</v>
      </c>
      <c r="B664" t="s">
        <v>5416</v>
      </c>
      <c r="E664" t="b">
        <v>1</v>
      </c>
    </row>
    <row r="665" spans="1:5">
      <c r="A665" t="s">
        <v>5417</v>
      </c>
      <c r="B665" t="s">
        <v>5418</v>
      </c>
      <c r="E665" t="b">
        <v>1</v>
      </c>
    </row>
    <row r="666" spans="1:5">
      <c r="A666" t="s">
        <v>5419</v>
      </c>
      <c r="B666" t="s">
        <v>5420</v>
      </c>
      <c r="E666" t="b">
        <v>1</v>
      </c>
    </row>
    <row r="667" spans="1:5">
      <c r="A667" t="s">
        <v>5421</v>
      </c>
      <c r="B667" t="s">
        <v>5422</v>
      </c>
      <c r="E667" t="b">
        <v>1</v>
      </c>
    </row>
    <row r="668" spans="1:5">
      <c r="A668" t="s">
        <v>2568</v>
      </c>
      <c r="B668" t="s">
        <v>5423</v>
      </c>
      <c r="E668" t="b">
        <v>1</v>
      </c>
    </row>
    <row r="669" spans="1:5">
      <c r="A669" t="s">
        <v>2858</v>
      </c>
      <c r="B669" t="s">
        <v>5424</v>
      </c>
      <c r="E669" t="b">
        <v>1</v>
      </c>
    </row>
    <row r="670" spans="1:5">
      <c r="A670" t="s">
        <v>5425</v>
      </c>
      <c r="B670" t="s">
        <v>5426</v>
      </c>
      <c r="E670" t="b">
        <v>1</v>
      </c>
    </row>
    <row r="671" spans="1:5">
      <c r="A671" t="s">
        <v>5427</v>
      </c>
      <c r="B671" t="s">
        <v>5428</v>
      </c>
      <c r="E671" t="b">
        <v>1</v>
      </c>
    </row>
    <row r="672" spans="1:5">
      <c r="A672" t="s">
        <v>5429</v>
      </c>
      <c r="B672" t="s">
        <v>5430</v>
      </c>
      <c r="E672" t="b">
        <v>1</v>
      </c>
    </row>
    <row r="673" spans="1:5">
      <c r="A673" t="s">
        <v>2477</v>
      </c>
      <c r="B673" t="s">
        <v>5431</v>
      </c>
      <c r="E673" t="b">
        <v>1</v>
      </c>
    </row>
    <row r="674" spans="1:5">
      <c r="A674" t="s">
        <v>5432</v>
      </c>
      <c r="B674" t="s">
        <v>5433</v>
      </c>
      <c r="E674" t="b">
        <v>1</v>
      </c>
    </row>
    <row r="675" spans="1:5">
      <c r="A675" t="s">
        <v>5434</v>
      </c>
      <c r="B675" t="s">
        <v>5435</v>
      </c>
      <c r="E675" t="b">
        <v>1</v>
      </c>
    </row>
    <row r="676" spans="1:5">
      <c r="A676" t="s">
        <v>5436</v>
      </c>
      <c r="B676" t="s">
        <v>5437</v>
      </c>
      <c r="E676" t="b">
        <v>1</v>
      </c>
    </row>
    <row r="677" spans="1:5">
      <c r="A677" t="s">
        <v>5438</v>
      </c>
      <c r="B677" t="s">
        <v>5439</v>
      </c>
      <c r="E677" t="b">
        <v>1</v>
      </c>
    </row>
    <row r="678" spans="1:5">
      <c r="A678" t="s">
        <v>5440</v>
      </c>
      <c r="B678" t="s">
        <v>5441</v>
      </c>
      <c r="E678" t="b">
        <v>1</v>
      </c>
    </row>
    <row r="679" spans="1:5">
      <c r="A679" t="s">
        <v>5442</v>
      </c>
      <c r="B679" t="s">
        <v>5443</v>
      </c>
      <c r="E679" t="b">
        <v>1</v>
      </c>
    </row>
    <row r="680" spans="1:5">
      <c r="A680" t="s">
        <v>5444</v>
      </c>
      <c r="B680" t="s">
        <v>5445</v>
      </c>
      <c r="E680" t="b">
        <v>1</v>
      </c>
    </row>
    <row r="681" spans="1:5">
      <c r="A681" t="s">
        <v>5446</v>
      </c>
      <c r="B681" t="s">
        <v>5447</v>
      </c>
      <c r="E681" t="b">
        <v>1</v>
      </c>
    </row>
    <row r="682" spans="1:5">
      <c r="A682" t="s">
        <v>5448</v>
      </c>
      <c r="B682" t="s">
        <v>5449</v>
      </c>
      <c r="E682" t="b">
        <v>1</v>
      </c>
    </row>
    <row r="683" spans="1:5">
      <c r="A683" t="s">
        <v>5450</v>
      </c>
      <c r="B683" t="s">
        <v>5451</v>
      </c>
      <c r="E683" t="b">
        <v>1</v>
      </c>
    </row>
    <row r="684" spans="1:5">
      <c r="A684" t="s">
        <v>5452</v>
      </c>
      <c r="B684" t="s">
        <v>5453</v>
      </c>
      <c r="E684" t="b">
        <v>1</v>
      </c>
    </row>
    <row r="685" spans="1:5">
      <c r="A685" t="s">
        <v>5454</v>
      </c>
      <c r="B685" t="s">
        <v>5455</v>
      </c>
      <c r="E685" t="b">
        <v>1</v>
      </c>
    </row>
    <row r="686" spans="1:5">
      <c r="A686" t="s">
        <v>5456</v>
      </c>
      <c r="B686" t="s">
        <v>5457</v>
      </c>
      <c r="E686" t="b">
        <v>1</v>
      </c>
    </row>
    <row r="687" spans="1:5">
      <c r="A687" t="s">
        <v>5458</v>
      </c>
      <c r="B687" t="s">
        <v>5459</v>
      </c>
      <c r="E687" t="b">
        <v>1</v>
      </c>
    </row>
    <row r="688" spans="1:5">
      <c r="A688" t="s">
        <v>5460</v>
      </c>
      <c r="B688" t="s">
        <v>5461</v>
      </c>
      <c r="E688" t="b">
        <v>1</v>
      </c>
    </row>
    <row r="689" spans="1:5">
      <c r="A689" t="s">
        <v>5462</v>
      </c>
      <c r="B689" t="s">
        <v>5463</v>
      </c>
      <c r="E689" t="b">
        <v>1</v>
      </c>
    </row>
    <row r="690" spans="1:5">
      <c r="A690" t="s">
        <v>5464</v>
      </c>
      <c r="B690" t="s">
        <v>5465</v>
      </c>
      <c r="E690" t="b">
        <v>1</v>
      </c>
    </row>
    <row r="691" spans="1:5">
      <c r="A691" t="s">
        <v>5466</v>
      </c>
      <c r="B691" t="s">
        <v>5467</v>
      </c>
      <c r="E691" t="b">
        <v>1</v>
      </c>
    </row>
    <row r="692" spans="1:5">
      <c r="A692" t="s">
        <v>2694</v>
      </c>
      <c r="B692" t="s">
        <v>5468</v>
      </c>
      <c r="E692" t="b">
        <v>1</v>
      </c>
    </row>
    <row r="693" spans="1:5">
      <c r="A693" t="s">
        <v>5469</v>
      </c>
      <c r="B693" t="s">
        <v>5470</v>
      </c>
      <c r="E693" t="b">
        <v>1</v>
      </c>
    </row>
    <row r="694" spans="1:5">
      <c r="A694" t="s">
        <v>5471</v>
      </c>
      <c r="B694" t="s">
        <v>5472</v>
      </c>
      <c r="E694" t="b">
        <v>1</v>
      </c>
    </row>
    <row r="695" spans="1:5">
      <c r="A695" t="s">
        <v>5473</v>
      </c>
      <c r="B695" t="s">
        <v>5474</v>
      </c>
      <c r="E695" t="b">
        <v>1</v>
      </c>
    </row>
    <row r="696" spans="1:5">
      <c r="A696" t="s">
        <v>5475</v>
      </c>
      <c r="B696" t="s">
        <v>5476</v>
      </c>
      <c r="E696" t="b">
        <v>1</v>
      </c>
    </row>
    <row r="697" spans="1:5">
      <c r="A697" t="s">
        <v>5477</v>
      </c>
      <c r="B697" t="s">
        <v>5478</v>
      </c>
      <c r="E697" t="b">
        <v>1</v>
      </c>
    </row>
    <row r="698" spans="1:5">
      <c r="A698" t="s">
        <v>3680</v>
      </c>
      <c r="B698" t="s">
        <v>5479</v>
      </c>
      <c r="E698" t="b">
        <v>1</v>
      </c>
    </row>
    <row r="699" spans="1:5">
      <c r="A699" t="s">
        <v>2325</v>
      </c>
      <c r="B699" t="s">
        <v>5480</v>
      </c>
      <c r="E699" t="b">
        <v>1</v>
      </c>
    </row>
    <row r="700" spans="1:5">
      <c r="A700" t="s">
        <v>5481</v>
      </c>
      <c r="B700" t="s">
        <v>5482</v>
      </c>
      <c r="E700" t="b">
        <v>1</v>
      </c>
    </row>
    <row r="701" spans="1:5">
      <c r="A701" t="s">
        <v>5483</v>
      </c>
      <c r="B701" t="s">
        <v>5484</v>
      </c>
      <c r="E701" t="b">
        <v>1</v>
      </c>
    </row>
    <row r="702" spans="1:5">
      <c r="A702" t="s">
        <v>5485</v>
      </c>
      <c r="B702" t="s">
        <v>5486</v>
      </c>
      <c r="E702" t="b">
        <v>1</v>
      </c>
    </row>
    <row r="703" spans="1:5">
      <c r="A703" t="s">
        <v>5487</v>
      </c>
      <c r="B703" t="s">
        <v>5488</v>
      </c>
      <c r="E703" t="b">
        <v>1</v>
      </c>
    </row>
    <row r="704" spans="1:5">
      <c r="A704" t="s">
        <v>5489</v>
      </c>
      <c r="B704" t="s">
        <v>5490</v>
      </c>
      <c r="E704" t="b">
        <v>1</v>
      </c>
    </row>
    <row r="705" spans="1:5">
      <c r="A705" t="s">
        <v>5491</v>
      </c>
      <c r="B705" t="s">
        <v>5492</v>
      </c>
      <c r="E705" t="b">
        <v>1</v>
      </c>
    </row>
    <row r="706" spans="1:5">
      <c r="A706" t="s">
        <v>1287</v>
      </c>
      <c r="B706" t="s">
        <v>5493</v>
      </c>
      <c r="E706" t="b">
        <v>1</v>
      </c>
    </row>
    <row r="707" spans="1:5">
      <c r="A707" t="s">
        <v>5494</v>
      </c>
      <c r="B707" t="s">
        <v>5495</v>
      </c>
      <c r="E707" t="b">
        <v>1</v>
      </c>
    </row>
    <row r="708" spans="1:5">
      <c r="A708" t="s">
        <v>5496</v>
      </c>
      <c r="B708" t="s">
        <v>5497</v>
      </c>
      <c r="E708" t="b">
        <v>1</v>
      </c>
    </row>
    <row r="709" spans="1:5">
      <c r="A709" t="s">
        <v>5498</v>
      </c>
      <c r="B709" t="s">
        <v>5499</v>
      </c>
      <c r="E709" t="b">
        <v>1</v>
      </c>
    </row>
    <row r="710" spans="1:5">
      <c r="A710" t="s">
        <v>5500</v>
      </c>
      <c r="B710" t="s">
        <v>5501</v>
      </c>
      <c r="E710" t="b">
        <v>1</v>
      </c>
    </row>
    <row r="711" spans="1:5">
      <c r="A711" t="s">
        <v>2374</v>
      </c>
      <c r="B711" t="s">
        <v>5502</v>
      </c>
      <c r="E711" t="b">
        <v>1</v>
      </c>
    </row>
    <row r="712" spans="1:5">
      <c r="A712" t="s">
        <v>5503</v>
      </c>
      <c r="B712" t="s">
        <v>5504</v>
      </c>
      <c r="E712" t="b">
        <v>1</v>
      </c>
    </row>
    <row r="713" spans="1:5">
      <c r="A713" t="s">
        <v>5505</v>
      </c>
      <c r="B713" t="s">
        <v>5506</v>
      </c>
      <c r="E713" t="b">
        <v>1</v>
      </c>
    </row>
    <row r="714" spans="1:5">
      <c r="A714" t="s">
        <v>5507</v>
      </c>
      <c r="B714" t="s">
        <v>5508</v>
      </c>
      <c r="E714" t="b">
        <v>1</v>
      </c>
    </row>
    <row r="715" spans="1:5">
      <c r="A715" t="s">
        <v>5509</v>
      </c>
      <c r="B715" t="s">
        <v>5510</v>
      </c>
      <c r="E715" t="b">
        <v>1</v>
      </c>
    </row>
    <row r="716" spans="1:5">
      <c r="A716" t="s">
        <v>5511</v>
      </c>
      <c r="B716" t="s">
        <v>5512</v>
      </c>
      <c r="E716" t="b">
        <v>1</v>
      </c>
    </row>
    <row r="717" spans="1:5">
      <c r="A717" t="s">
        <v>5513</v>
      </c>
      <c r="B717" t="s">
        <v>5514</v>
      </c>
      <c r="E717" t="b">
        <v>1</v>
      </c>
    </row>
    <row r="718" spans="1:5">
      <c r="A718" t="s">
        <v>2397</v>
      </c>
      <c r="B718" t="s">
        <v>5515</v>
      </c>
      <c r="E718" t="b">
        <v>1</v>
      </c>
    </row>
    <row r="719" spans="1:5">
      <c r="A719" t="s">
        <v>5516</v>
      </c>
      <c r="B719" t="s">
        <v>5517</v>
      </c>
      <c r="E719" t="b">
        <v>1</v>
      </c>
    </row>
    <row r="720" spans="1:5">
      <c r="A720" t="s">
        <v>5518</v>
      </c>
      <c r="B720" t="s">
        <v>5519</v>
      </c>
      <c r="E720" t="b">
        <v>1</v>
      </c>
    </row>
    <row r="721" spans="1:5">
      <c r="A721" t="s">
        <v>5520</v>
      </c>
      <c r="B721" t="s">
        <v>5521</v>
      </c>
      <c r="E721" t="b">
        <v>1</v>
      </c>
    </row>
    <row r="722" spans="1:5">
      <c r="A722" t="s">
        <v>5522</v>
      </c>
      <c r="B722" t="s">
        <v>5523</v>
      </c>
      <c r="E722" t="b">
        <v>1</v>
      </c>
    </row>
    <row r="723" spans="1:5">
      <c r="A723" t="s">
        <v>5524</v>
      </c>
      <c r="B723" t="s">
        <v>5525</v>
      </c>
      <c r="E723" t="b">
        <v>1</v>
      </c>
    </row>
    <row r="724" spans="1:5">
      <c r="A724" t="s">
        <v>5526</v>
      </c>
      <c r="B724" t="s">
        <v>5527</v>
      </c>
      <c r="E724" t="b">
        <v>1</v>
      </c>
    </row>
    <row r="725" spans="1:5">
      <c r="A725" t="s">
        <v>5528</v>
      </c>
      <c r="B725" t="s">
        <v>5529</v>
      </c>
      <c r="E725" t="b">
        <v>1</v>
      </c>
    </row>
    <row r="726" spans="1:5">
      <c r="A726" t="s">
        <v>5530</v>
      </c>
      <c r="B726" t="s">
        <v>5531</v>
      </c>
      <c r="E726" t="b">
        <v>1</v>
      </c>
    </row>
    <row r="727" spans="1:5">
      <c r="A727" t="s">
        <v>5532</v>
      </c>
      <c r="B727" t="s">
        <v>5533</v>
      </c>
      <c r="E727" t="b">
        <v>1</v>
      </c>
    </row>
    <row r="728" spans="1:5">
      <c r="A728" t="s">
        <v>5534</v>
      </c>
      <c r="B728" t="s">
        <v>5535</v>
      </c>
      <c r="E728" t="b">
        <v>1</v>
      </c>
    </row>
    <row r="729" spans="1:5">
      <c r="A729" t="s">
        <v>5536</v>
      </c>
      <c r="B729" t="s">
        <v>5537</v>
      </c>
      <c r="E729" t="b">
        <v>1</v>
      </c>
    </row>
    <row r="730" spans="1:5">
      <c r="A730" t="s">
        <v>5538</v>
      </c>
      <c r="B730" t="s">
        <v>5539</v>
      </c>
      <c r="E730" t="b">
        <v>1</v>
      </c>
    </row>
    <row r="731" spans="1:5">
      <c r="A731" t="s">
        <v>5540</v>
      </c>
      <c r="B731" t="s">
        <v>5541</v>
      </c>
      <c r="E731" t="b">
        <v>1</v>
      </c>
    </row>
    <row r="732" spans="1:5">
      <c r="A732" t="s">
        <v>5542</v>
      </c>
      <c r="B732" t="s">
        <v>5543</v>
      </c>
      <c r="E732" t="b">
        <v>1</v>
      </c>
    </row>
    <row r="733" spans="1:5">
      <c r="A733" t="s">
        <v>5544</v>
      </c>
      <c r="B733" t="s">
        <v>5545</v>
      </c>
      <c r="E733" t="b">
        <v>1</v>
      </c>
    </row>
    <row r="734" spans="1:5">
      <c r="A734" t="s">
        <v>5546</v>
      </c>
      <c r="B734" t="s">
        <v>5547</v>
      </c>
      <c r="E734" t="b">
        <v>1</v>
      </c>
    </row>
    <row r="735" spans="1:5">
      <c r="A735" t="s">
        <v>5548</v>
      </c>
      <c r="B735" t="s">
        <v>5549</v>
      </c>
      <c r="E735" t="b">
        <v>1</v>
      </c>
    </row>
    <row r="736" spans="1:5">
      <c r="A736" t="s">
        <v>5550</v>
      </c>
      <c r="B736" t="s">
        <v>5551</v>
      </c>
      <c r="E736" t="b">
        <v>1</v>
      </c>
    </row>
    <row r="737" spans="1:5">
      <c r="A737" t="s">
        <v>5552</v>
      </c>
      <c r="B737" t="s">
        <v>5553</v>
      </c>
      <c r="E737" t="b">
        <v>1</v>
      </c>
    </row>
    <row r="738" spans="1:5">
      <c r="A738" t="s">
        <v>5554</v>
      </c>
      <c r="B738" t="s">
        <v>5555</v>
      </c>
      <c r="E738" t="b">
        <v>1</v>
      </c>
    </row>
    <row r="739" spans="1:5">
      <c r="A739" t="s">
        <v>5556</v>
      </c>
      <c r="B739" t="s">
        <v>5557</v>
      </c>
      <c r="E739" t="b">
        <v>1</v>
      </c>
    </row>
    <row r="740" spans="1:5">
      <c r="A740" t="s">
        <v>5558</v>
      </c>
      <c r="B740" t="s">
        <v>5559</v>
      </c>
      <c r="E740" t="b">
        <v>1</v>
      </c>
    </row>
    <row r="741" spans="1:5">
      <c r="A741" t="s">
        <v>5560</v>
      </c>
      <c r="B741" t="s">
        <v>5561</v>
      </c>
      <c r="E741" t="b">
        <v>1</v>
      </c>
    </row>
    <row r="742" spans="1:5">
      <c r="A742" t="s">
        <v>5562</v>
      </c>
      <c r="B742" t="s">
        <v>5563</v>
      </c>
      <c r="E742" t="b">
        <v>1</v>
      </c>
    </row>
    <row r="743" spans="1:5">
      <c r="A743" t="s">
        <v>5564</v>
      </c>
      <c r="B743" t="s">
        <v>5565</v>
      </c>
      <c r="E743" t="b">
        <v>1</v>
      </c>
    </row>
    <row r="744" spans="1:5">
      <c r="A744" t="s">
        <v>5566</v>
      </c>
      <c r="B744" t="s">
        <v>5567</v>
      </c>
      <c r="E744" t="b">
        <v>1</v>
      </c>
    </row>
    <row r="745" spans="1:5">
      <c r="A745" t="s">
        <v>1722</v>
      </c>
      <c r="B745" t="s">
        <v>5568</v>
      </c>
      <c r="E745" t="b">
        <v>1</v>
      </c>
    </row>
    <row r="746" spans="1:5">
      <c r="A746" t="s">
        <v>2404</v>
      </c>
      <c r="B746" t="s">
        <v>5569</v>
      </c>
      <c r="E746" t="b">
        <v>1</v>
      </c>
    </row>
    <row r="747" spans="1:5">
      <c r="A747" t="s">
        <v>5570</v>
      </c>
      <c r="B747" t="s">
        <v>5571</v>
      </c>
      <c r="E747" t="b">
        <v>1</v>
      </c>
    </row>
    <row r="748" spans="1:5">
      <c r="A748" t="s">
        <v>5572</v>
      </c>
      <c r="B748" t="s">
        <v>5573</v>
      </c>
      <c r="E748" t="b">
        <v>1</v>
      </c>
    </row>
    <row r="749" spans="1:5">
      <c r="A749" t="s">
        <v>5574</v>
      </c>
      <c r="B749" t="s">
        <v>5575</v>
      </c>
      <c r="E749" t="b">
        <v>1</v>
      </c>
    </row>
    <row r="750" spans="1:5">
      <c r="A750" t="s">
        <v>5576</v>
      </c>
      <c r="B750" t="s">
        <v>5577</v>
      </c>
      <c r="E750" t="b">
        <v>1</v>
      </c>
    </row>
    <row r="751" spans="1:5">
      <c r="A751" t="s">
        <v>5578</v>
      </c>
      <c r="B751" t="s">
        <v>5579</v>
      </c>
      <c r="E751" t="b">
        <v>1</v>
      </c>
    </row>
    <row r="752" spans="1:5">
      <c r="A752" t="s">
        <v>5580</v>
      </c>
      <c r="B752" t="s">
        <v>5581</v>
      </c>
      <c r="E752" t="b">
        <v>1</v>
      </c>
    </row>
    <row r="753" spans="1:5">
      <c r="A753" t="s">
        <v>5582</v>
      </c>
      <c r="B753" t="s">
        <v>5583</v>
      </c>
      <c r="E753" t="b">
        <v>1</v>
      </c>
    </row>
    <row r="754" spans="1:5">
      <c r="A754" t="s">
        <v>5584</v>
      </c>
      <c r="B754" t="s">
        <v>5585</v>
      </c>
      <c r="E754" t="b">
        <v>1</v>
      </c>
    </row>
    <row r="755" spans="1:5">
      <c r="A755" t="s">
        <v>2427</v>
      </c>
      <c r="B755" t="s">
        <v>5586</v>
      </c>
      <c r="E755" t="b">
        <v>1</v>
      </c>
    </row>
    <row r="756" spans="1:5">
      <c r="A756" t="s">
        <v>5587</v>
      </c>
      <c r="B756" t="s">
        <v>5588</v>
      </c>
      <c r="E756" t="b">
        <v>1</v>
      </c>
    </row>
    <row r="757" spans="1:5">
      <c r="A757" t="s">
        <v>5589</v>
      </c>
      <c r="B757" t="s">
        <v>5590</v>
      </c>
      <c r="E757" t="b">
        <v>1</v>
      </c>
    </row>
    <row r="758" spans="1:5">
      <c r="A758" t="s">
        <v>5591</v>
      </c>
      <c r="B758" t="s">
        <v>5592</v>
      </c>
      <c r="E758" t="b">
        <v>1</v>
      </c>
    </row>
    <row r="759" spans="1:5">
      <c r="A759" t="s">
        <v>5593</v>
      </c>
      <c r="B759" t="s">
        <v>5594</v>
      </c>
      <c r="E759" t="b">
        <v>1</v>
      </c>
    </row>
    <row r="760" spans="1:5">
      <c r="A760" t="s">
        <v>5595</v>
      </c>
      <c r="B760" t="s">
        <v>5596</v>
      </c>
      <c r="E760" t="b">
        <v>1</v>
      </c>
    </row>
    <row r="761" spans="1:5">
      <c r="A761" t="s">
        <v>5597</v>
      </c>
      <c r="B761" t="s">
        <v>5598</v>
      </c>
      <c r="E761" t="b">
        <v>1</v>
      </c>
    </row>
    <row r="762" spans="1:5">
      <c r="A762" t="s">
        <v>5599</v>
      </c>
      <c r="B762" t="s">
        <v>5600</v>
      </c>
      <c r="E762" t="b">
        <v>1</v>
      </c>
    </row>
    <row r="763" spans="1:5">
      <c r="A763" t="s">
        <v>5601</v>
      </c>
      <c r="B763" t="s">
        <v>5602</v>
      </c>
      <c r="E763" t="b">
        <v>1</v>
      </c>
    </row>
    <row r="764" spans="1:5">
      <c r="A764" t="s">
        <v>5603</v>
      </c>
      <c r="B764" t="s">
        <v>5604</v>
      </c>
      <c r="E764" t="b">
        <v>1</v>
      </c>
    </row>
    <row r="765" spans="1:5">
      <c r="A765" t="s">
        <v>5605</v>
      </c>
      <c r="B765" t="s">
        <v>5606</v>
      </c>
      <c r="E765" t="b">
        <v>1</v>
      </c>
    </row>
    <row r="766" spans="1:5">
      <c r="A766" t="s">
        <v>3389</v>
      </c>
      <c r="B766" t="s">
        <v>5607</v>
      </c>
      <c r="E766" t="b">
        <v>1</v>
      </c>
    </row>
    <row r="767" spans="1:5">
      <c r="A767" t="s">
        <v>5608</v>
      </c>
      <c r="B767" t="s">
        <v>5609</v>
      </c>
      <c r="E767" t="b">
        <v>1</v>
      </c>
    </row>
    <row r="768" spans="1:5">
      <c r="A768" t="s">
        <v>5610</v>
      </c>
      <c r="B768" t="s">
        <v>5611</v>
      </c>
      <c r="E768" t="b">
        <v>1</v>
      </c>
    </row>
    <row r="769" spans="1:5">
      <c r="A769" t="s">
        <v>5612</v>
      </c>
      <c r="B769" t="s">
        <v>5613</v>
      </c>
      <c r="E769" t="b">
        <v>1</v>
      </c>
    </row>
    <row r="770" spans="1:5">
      <c r="A770" t="s">
        <v>5614</v>
      </c>
      <c r="B770" t="s">
        <v>5615</v>
      </c>
      <c r="E770" t="b">
        <v>1</v>
      </c>
    </row>
    <row r="771" spans="1:5">
      <c r="A771" t="s">
        <v>5616</v>
      </c>
      <c r="B771" t="s">
        <v>5617</v>
      </c>
      <c r="E771" t="b">
        <v>1</v>
      </c>
    </row>
    <row r="772" spans="1:5">
      <c r="A772" t="s">
        <v>5618</v>
      </c>
      <c r="B772" t="s">
        <v>5619</v>
      </c>
      <c r="E772" t="b">
        <v>1</v>
      </c>
    </row>
    <row r="773" spans="1:5">
      <c r="A773" t="s">
        <v>5620</v>
      </c>
      <c r="B773" t="s">
        <v>5621</v>
      </c>
      <c r="E773" t="b">
        <v>1</v>
      </c>
    </row>
    <row r="774" spans="1:5">
      <c r="A774" t="s">
        <v>5622</v>
      </c>
      <c r="B774" t="s">
        <v>5623</v>
      </c>
      <c r="E774" t="b">
        <v>1</v>
      </c>
    </row>
    <row r="775" spans="1:5">
      <c r="A775" t="s">
        <v>2548</v>
      </c>
      <c r="B775" t="s">
        <v>5624</v>
      </c>
      <c r="E775" t="b">
        <v>1</v>
      </c>
    </row>
    <row r="776" spans="1:5">
      <c r="A776" t="s">
        <v>5625</v>
      </c>
      <c r="B776" t="s">
        <v>5626</v>
      </c>
      <c r="E776" t="b">
        <v>1</v>
      </c>
    </row>
    <row r="777" spans="1:5">
      <c r="A777" t="s">
        <v>2474</v>
      </c>
      <c r="B777" t="s">
        <v>5627</v>
      </c>
      <c r="E777" t="b">
        <v>1</v>
      </c>
    </row>
    <row r="778" spans="1:5">
      <c r="A778" t="s">
        <v>5628</v>
      </c>
      <c r="B778" t="s">
        <v>5629</v>
      </c>
      <c r="E778" t="b">
        <v>1</v>
      </c>
    </row>
    <row r="779" spans="1:5">
      <c r="A779" t="s">
        <v>3742</v>
      </c>
      <c r="B779" t="s">
        <v>5630</v>
      </c>
      <c r="E779" t="b">
        <v>1</v>
      </c>
    </row>
    <row r="780" spans="1:5">
      <c r="A780" t="s">
        <v>5631</v>
      </c>
      <c r="B780" t="s">
        <v>5632</v>
      </c>
      <c r="E780" t="b">
        <v>1</v>
      </c>
    </row>
    <row r="781" spans="1:5">
      <c r="A781" t="s">
        <v>5633</v>
      </c>
      <c r="B781" t="s">
        <v>5634</v>
      </c>
      <c r="E781" t="b">
        <v>1</v>
      </c>
    </row>
    <row r="782" spans="1:5">
      <c r="A782" t="s">
        <v>5635</v>
      </c>
      <c r="B782" t="s">
        <v>5636</v>
      </c>
      <c r="E782" t="b">
        <v>1</v>
      </c>
    </row>
    <row r="783" spans="1:5">
      <c r="A783" t="s">
        <v>5637</v>
      </c>
      <c r="B783" t="s">
        <v>5638</v>
      </c>
      <c r="E783" t="b">
        <v>1</v>
      </c>
    </row>
    <row r="784" spans="1:5">
      <c r="A784" t="s">
        <v>5639</v>
      </c>
      <c r="B784" t="s">
        <v>5640</v>
      </c>
      <c r="E784" t="b">
        <v>1</v>
      </c>
    </row>
    <row r="785" spans="1:5">
      <c r="A785" t="s">
        <v>5641</v>
      </c>
      <c r="B785" t="s">
        <v>5642</v>
      </c>
      <c r="E785" t="b">
        <v>1</v>
      </c>
    </row>
    <row r="786" spans="1:5">
      <c r="A786" t="s">
        <v>5643</v>
      </c>
      <c r="B786" t="s">
        <v>5644</v>
      </c>
      <c r="E786" t="b">
        <v>1</v>
      </c>
    </row>
    <row r="787" spans="1:5">
      <c r="A787" t="s">
        <v>5645</v>
      </c>
      <c r="B787" t="s">
        <v>5646</v>
      </c>
      <c r="E787" t="b">
        <v>1</v>
      </c>
    </row>
    <row r="788" spans="1:5">
      <c r="A788" t="s">
        <v>5647</v>
      </c>
      <c r="B788" t="s">
        <v>5648</v>
      </c>
      <c r="E788" t="b">
        <v>1</v>
      </c>
    </row>
    <row r="789" spans="1:5">
      <c r="A789" t="s">
        <v>5649</v>
      </c>
      <c r="B789" t="s">
        <v>5650</v>
      </c>
      <c r="E789" t="b">
        <v>1</v>
      </c>
    </row>
    <row r="790" spans="1:5">
      <c r="A790" t="s">
        <v>5651</v>
      </c>
      <c r="B790" t="s">
        <v>5652</v>
      </c>
      <c r="E790" t="b">
        <v>1</v>
      </c>
    </row>
    <row r="791" spans="1:5">
      <c r="A791" t="s">
        <v>5653</v>
      </c>
      <c r="B791" t="s">
        <v>5654</v>
      </c>
      <c r="E791" t="b">
        <v>1</v>
      </c>
    </row>
    <row r="792" spans="1:5">
      <c r="A792" t="s">
        <v>5655</v>
      </c>
      <c r="B792" t="s">
        <v>5656</v>
      </c>
      <c r="E792" t="b">
        <v>1</v>
      </c>
    </row>
    <row r="793" spans="1:5">
      <c r="A793" t="s">
        <v>5657</v>
      </c>
      <c r="B793" t="s">
        <v>5658</v>
      </c>
      <c r="E793" t="b">
        <v>1</v>
      </c>
    </row>
    <row r="794" spans="1:5">
      <c r="A794" t="s">
        <v>5659</v>
      </c>
      <c r="B794" t="s">
        <v>5660</v>
      </c>
      <c r="E794" t="b">
        <v>1</v>
      </c>
    </row>
    <row r="795" spans="1:5">
      <c r="A795" t="s">
        <v>2588</v>
      </c>
      <c r="B795" t="s">
        <v>5661</v>
      </c>
      <c r="E795" t="b">
        <v>1</v>
      </c>
    </row>
    <row r="796" spans="1:5">
      <c r="A796" t="s">
        <v>5662</v>
      </c>
      <c r="B796" t="s">
        <v>5663</v>
      </c>
      <c r="E796" t="b">
        <v>1</v>
      </c>
    </row>
    <row r="797" spans="1:5">
      <c r="A797" t="s">
        <v>2855</v>
      </c>
      <c r="B797" t="s">
        <v>5664</v>
      </c>
      <c r="E797" t="b">
        <v>1</v>
      </c>
    </row>
    <row r="798" spans="1:5">
      <c r="A798" t="s">
        <v>5665</v>
      </c>
      <c r="B798" t="s">
        <v>5666</v>
      </c>
      <c r="E798" t="b">
        <v>1</v>
      </c>
    </row>
    <row r="799" spans="1:5">
      <c r="A799" t="s">
        <v>2895</v>
      </c>
      <c r="B799" t="s">
        <v>5667</v>
      </c>
      <c r="E799" t="b">
        <v>1</v>
      </c>
    </row>
    <row r="800" spans="1:5">
      <c r="A800" t="s">
        <v>5668</v>
      </c>
      <c r="B800" t="s">
        <v>5669</v>
      </c>
      <c r="E800" t="b">
        <v>1</v>
      </c>
    </row>
    <row r="801" spans="1:5">
      <c r="A801" t="s">
        <v>5670</v>
      </c>
      <c r="B801" t="s">
        <v>5671</v>
      </c>
      <c r="E801" t="b">
        <v>1</v>
      </c>
    </row>
    <row r="802" spans="1:5">
      <c r="A802" t="s">
        <v>5672</v>
      </c>
      <c r="B802" t="s">
        <v>5673</v>
      </c>
      <c r="E802" t="b">
        <v>1</v>
      </c>
    </row>
    <row r="803" spans="1:5">
      <c r="A803" t="s">
        <v>5674</v>
      </c>
      <c r="B803" t="s">
        <v>5675</v>
      </c>
      <c r="E803" t="b">
        <v>1</v>
      </c>
    </row>
    <row r="804" spans="1:5">
      <c r="A804" t="s">
        <v>5676</v>
      </c>
      <c r="B804" t="s">
        <v>5677</v>
      </c>
      <c r="E804" t="b">
        <v>1</v>
      </c>
    </row>
    <row r="805" spans="1:5">
      <c r="A805" t="s">
        <v>5678</v>
      </c>
      <c r="B805" t="s">
        <v>5679</v>
      </c>
      <c r="E805" t="b">
        <v>1</v>
      </c>
    </row>
    <row r="806" spans="1:5">
      <c r="A806" t="s">
        <v>5680</v>
      </c>
      <c r="B806" t="s">
        <v>5681</v>
      </c>
      <c r="E806" t="b">
        <v>1</v>
      </c>
    </row>
    <row r="807" spans="1:5">
      <c r="A807" t="s">
        <v>5682</v>
      </c>
      <c r="B807" t="s">
        <v>5683</v>
      </c>
      <c r="E807" t="b">
        <v>1</v>
      </c>
    </row>
    <row r="808" spans="1:5">
      <c r="A808" t="s">
        <v>5684</v>
      </c>
      <c r="B808" t="s">
        <v>5685</v>
      </c>
      <c r="E808" t="b">
        <v>1</v>
      </c>
    </row>
    <row r="809" spans="1:5">
      <c r="A809" t="s">
        <v>3696</v>
      </c>
      <c r="B809" t="s">
        <v>5686</v>
      </c>
      <c r="E809" t="b">
        <v>1</v>
      </c>
    </row>
    <row r="810" spans="1:5">
      <c r="A810" t="s">
        <v>5687</v>
      </c>
      <c r="B810" t="s">
        <v>5688</v>
      </c>
      <c r="E810" t="b">
        <v>1</v>
      </c>
    </row>
    <row r="811" spans="1:5">
      <c r="A811" t="s">
        <v>5689</v>
      </c>
      <c r="B811" t="s">
        <v>5690</v>
      </c>
      <c r="E811" t="b">
        <v>1</v>
      </c>
    </row>
    <row r="812" spans="1:5">
      <c r="A812" t="s">
        <v>2436</v>
      </c>
      <c r="B812" t="s">
        <v>5691</v>
      </c>
      <c r="E812" t="b">
        <v>1</v>
      </c>
    </row>
    <row r="813" spans="1:5">
      <c r="A813" t="s">
        <v>2723</v>
      </c>
      <c r="B813" t="s">
        <v>5692</v>
      </c>
      <c r="E813" t="b">
        <v>1</v>
      </c>
    </row>
    <row r="814" spans="1:5">
      <c r="A814" t="s">
        <v>5693</v>
      </c>
      <c r="B814" t="s">
        <v>5694</v>
      </c>
      <c r="E814" t="b">
        <v>1</v>
      </c>
    </row>
    <row r="815" spans="1:5">
      <c r="A815" t="s">
        <v>2503</v>
      </c>
      <c r="B815" t="s">
        <v>5695</v>
      </c>
      <c r="E815" t="b">
        <v>1</v>
      </c>
    </row>
    <row r="816" spans="1:5">
      <c r="A816" t="s">
        <v>5696</v>
      </c>
      <c r="B816" t="s">
        <v>5697</v>
      </c>
      <c r="E816" t="b">
        <v>1</v>
      </c>
    </row>
    <row r="817" spans="1:5">
      <c r="A817" t="s">
        <v>5698</v>
      </c>
      <c r="B817" t="s">
        <v>5699</v>
      </c>
      <c r="E817" t="b">
        <v>1</v>
      </c>
    </row>
    <row r="818" spans="1:5">
      <c r="A818" t="s">
        <v>1273</v>
      </c>
      <c r="B818" t="s">
        <v>5700</v>
      </c>
      <c r="E818" t="b">
        <v>1</v>
      </c>
    </row>
    <row r="819" spans="1:5">
      <c r="A819" t="s">
        <v>5701</v>
      </c>
      <c r="B819" t="s">
        <v>5702</v>
      </c>
      <c r="E819" t="b">
        <v>1</v>
      </c>
    </row>
    <row r="820" spans="1:5">
      <c r="A820" t="s">
        <v>5703</v>
      </c>
      <c r="B820" t="s">
        <v>5704</v>
      </c>
      <c r="E820" t="b">
        <v>1</v>
      </c>
    </row>
    <row r="821" spans="1:5">
      <c r="A821" t="s">
        <v>1299</v>
      </c>
      <c r="B821" t="s">
        <v>5705</v>
      </c>
      <c r="E821" t="b">
        <v>1</v>
      </c>
    </row>
    <row r="822" spans="1:5">
      <c r="A822" t="s">
        <v>5706</v>
      </c>
      <c r="B822" t="s">
        <v>5707</v>
      </c>
      <c r="E822" t="b">
        <v>1</v>
      </c>
    </row>
    <row r="823" spans="1:5">
      <c r="A823" t="s">
        <v>5708</v>
      </c>
      <c r="B823" t="s">
        <v>5709</v>
      </c>
      <c r="E823" t="b">
        <v>1</v>
      </c>
    </row>
    <row r="824" spans="1:5">
      <c r="A824" t="s">
        <v>5710</v>
      </c>
      <c r="B824" t="s">
        <v>5711</v>
      </c>
      <c r="E824" t="b">
        <v>1</v>
      </c>
    </row>
    <row r="825" spans="1:5">
      <c r="A825" t="s">
        <v>5712</v>
      </c>
      <c r="B825" t="s">
        <v>5713</v>
      </c>
      <c r="E825" t="b">
        <v>1</v>
      </c>
    </row>
    <row r="826" spans="1:5">
      <c r="A826" t="s">
        <v>5714</v>
      </c>
      <c r="B826" t="s">
        <v>5715</v>
      </c>
      <c r="E826" t="b">
        <v>1</v>
      </c>
    </row>
    <row r="827" spans="1:5">
      <c r="A827" t="s">
        <v>5716</v>
      </c>
      <c r="B827" t="s">
        <v>5717</v>
      </c>
      <c r="E827" t="b">
        <v>1</v>
      </c>
    </row>
    <row r="828" spans="1:5">
      <c r="A828" t="s">
        <v>5718</v>
      </c>
      <c r="B828" t="s">
        <v>5719</v>
      </c>
      <c r="E828" t="b">
        <v>1</v>
      </c>
    </row>
    <row r="829" spans="1:5">
      <c r="A829" t="s">
        <v>5720</v>
      </c>
      <c r="B829" t="s">
        <v>5721</v>
      </c>
      <c r="E829" t="b">
        <v>1</v>
      </c>
    </row>
    <row r="830" spans="1:5">
      <c r="A830" t="s">
        <v>5722</v>
      </c>
      <c r="B830" t="s">
        <v>5723</v>
      </c>
      <c r="E830" t="b">
        <v>1</v>
      </c>
    </row>
    <row r="831" spans="1:5">
      <c r="A831" t="s">
        <v>2570</v>
      </c>
      <c r="B831" t="s">
        <v>5724</v>
      </c>
      <c r="E831" t="b">
        <v>1</v>
      </c>
    </row>
    <row r="832" spans="1:5">
      <c r="A832" t="s">
        <v>2854</v>
      </c>
      <c r="B832" t="s">
        <v>5725</v>
      </c>
      <c r="E832" t="b">
        <v>1</v>
      </c>
    </row>
    <row r="833" spans="1:5">
      <c r="A833" t="s">
        <v>5726</v>
      </c>
      <c r="B833" t="s">
        <v>5727</v>
      </c>
      <c r="E833" t="b">
        <v>1</v>
      </c>
    </row>
    <row r="834" spans="1:5">
      <c r="A834" t="s">
        <v>5728</v>
      </c>
      <c r="B834" t="s">
        <v>5729</v>
      </c>
      <c r="E834" t="b">
        <v>1</v>
      </c>
    </row>
    <row r="835" spans="1:5">
      <c r="A835" t="s">
        <v>5730</v>
      </c>
      <c r="B835" t="s">
        <v>5731</v>
      </c>
      <c r="E835" t="b">
        <v>1</v>
      </c>
    </row>
    <row r="836" spans="1:5">
      <c r="A836" t="s">
        <v>5732</v>
      </c>
      <c r="B836" t="s">
        <v>5733</v>
      </c>
      <c r="E836" t="b">
        <v>1</v>
      </c>
    </row>
    <row r="837" spans="1:5">
      <c r="A837" t="s">
        <v>5734</v>
      </c>
      <c r="B837" t="s">
        <v>5735</v>
      </c>
      <c r="E837" t="b">
        <v>1</v>
      </c>
    </row>
    <row r="838" spans="1:5">
      <c r="A838" t="s">
        <v>5736</v>
      </c>
      <c r="B838" t="s">
        <v>5737</v>
      </c>
      <c r="E838" t="b">
        <v>1</v>
      </c>
    </row>
    <row r="839" spans="1:5">
      <c r="A839" t="s">
        <v>5738</v>
      </c>
      <c r="B839" t="s">
        <v>5739</v>
      </c>
      <c r="E839" t="b">
        <v>1</v>
      </c>
    </row>
    <row r="840" spans="1:5">
      <c r="A840" t="s">
        <v>5740</v>
      </c>
      <c r="B840" t="s">
        <v>5741</v>
      </c>
      <c r="E840" t="b">
        <v>1</v>
      </c>
    </row>
    <row r="841" spans="1:5">
      <c r="A841" t="s">
        <v>5742</v>
      </c>
      <c r="B841" t="s">
        <v>5743</v>
      </c>
      <c r="E841" t="b">
        <v>1</v>
      </c>
    </row>
    <row r="842" spans="1:5">
      <c r="A842" t="s">
        <v>5744</v>
      </c>
      <c r="B842" t="s">
        <v>5745</v>
      </c>
      <c r="E842" t="b">
        <v>1</v>
      </c>
    </row>
    <row r="843" spans="1:5">
      <c r="A843" t="s">
        <v>5746</v>
      </c>
      <c r="B843" t="s">
        <v>5747</v>
      </c>
      <c r="E843" t="b">
        <v>1</v>
      </c>
    </row>
    <row r="844" spans="1:5">
      <c r="A844" t="s">
        <v>5748</v>
      </c>
      <c r="B844" t="s">
        <v>5749</v>
      </c>
      <c r="E844" t="b">
        <v>1</v>
      </c>
    </row>
    <row r="845" spans="1:5">
      <c r="A845" t="s">
        <v>5750</v>
      </c>
      <c r="B845" t="s">
        <v>5751</v>
      </c>
      <c r="E845" t="b">
        <v>1</v>
      </c>
    </row>
    <row r="846" spans="1:5">
      <c r="A846" t="s">
        <v>2681</v>
      </c>
      <c r="B846" t="s">
        <v>5752</v>
      </c>
      <c r="E846" t="b">
        <v>1</v>
      </c>
    </row>
    <row r="847" spans="1:5">
      <c r="A847" t="s">
        <v>1351</v>
      </c>
      <c r="B847" t="s">
        <v>5753</v>
      </c>
      <c r="E847" t="b">
        <v>1</v>
      </c>
    </row>
    <row r="848" spans="1:5">
      <c r="A848" t="s">
        <v>5754</v>
      </c>
      <c r="B848" t="s">
        <v>5755</v>
      </c>
      <c r="E848" t="b">
        <v>1</v>
      </c>
    </row>
    <row r="849" spans="1:5">
      <c r="A849" t="s">
        <v>5756</v>
      </c>
      <c r="B849" t="s">
        <v>5757</v>
      </c>
      <c r="E849" t="b">
        <v>1</v>
      </c>
    </row>
    <row r="850" spans="1:5">
      <c r="A850" t="s">
        <v>5758</v>
      </c>
      <c r="B850" t="s">
        <v>5759</v>
      </c>
      <c r="E850" t="b">
        <v>1</v>
      </c>
    </row>
    <row r="851" spans="1:5">
      <c r="A851" t="s">
        <v>5760</v>
      </c>
      <c r="B851" t="s">
        <v>5761</v>
      </c>
      <c r="E851" t="b">
        <v>1</v>
      </c>
    </row>
    <row r="852" spans="1:5">
      <c r="A852" t="s">
        <v>2486</v>
      </c>
      <c r="B852" t="s">
        <v>5762</v>
      </c>
      <c r="E852" t="b">
        <v>1</v>
      </c>
    </row>
    <row r="853" spans="1:5">
      <c r="A853" t="s">
        <v>5763</v>
      </c>
      <c r="B853" t="s">
        <v>5764</v>
      </c>
      <c r="E853" t="b">
        <v>1</v>
      </c>
    </row>
    <row r="854" spans="1:5">
      <c r="A854" t="s">
        <v>5765</v>
      </c>
      <c r="B854" t="s">
        <v>5766</v>
      </c>
      <c r="E854" t="b">
        <v>1</v>
      </c>
    </row>
    <row r="855" spans="1:5">
      <c r="A855" t="s">
        <v>5767</v>
      </c>
      <c r="B855" t="s">
        <v>5768</v>
      </c>
      <c r="E855" t="b">
        <v>1</v>
      </c>
    </row>
    <row r="856" spans="1:5">
      <c r="A856" t="s">
        <v>5769</v>
      </c>
      <c r="B856" t="s">
        <v>5770</v>
      </c>
      <c r="E856" t="b">
        <v>1</v>
      </c>
    </row>
    <row r="857" spans="1:5">
      <c r="A857" t="s">
        <v>5771</v>
      </c>
      <c r="B857" t="s">
        <v>5772</v>
      </c>
      <c r="E857" t="b">
        <v>1</v>
      </c>
    </row>
    <row r="858" spans="1:5">
      <c r="A858" t="s">
        <v>5773</v>
      </c>
      <c r="B858" t="s">
        <v>5774</v>
      </c>
      <c r="E858" t="b">
        <v>1</v>
      </c>
    </row>
    <row r="859" spans="1:5">
      <c r="A859" t="s">
        <v>5775</v>
      </c>
      <c r="B859" t="s">
        <v>5776</v>
      </c>
      <c r="E859" t="b">
        <v>1</v>
      </c>
    </row>
    <row r="860" spans="1:5">
      <c r="A860" t="s">
        <v>5777</v>
      </c>
      <c r="B860" t="s">
        <v>5778</v>
      </c>
      <c r="E860" t="b">
        <v>1</v>
      </c>
    </row>
    <row r="861" spans="1:5">
      <c r="A861" t="s">
        <v>5779</v>
      </c>
      <c r="B861" t="s">
        <v>5780</v>
      </c>
      <c r="E861" t="b">
        <v>1</v>
      </c>
    </row>
    <row r="862" spans="1:5">
      <c r="A862" t="s">
        <v>1285</v>
      </c>
      <c r="B862" t="s">
        <v>5781</v>
      </c>
      <c r="E862" t="b">
        <v>1</v>
      </c>
    </row>
    <row r="863" spans="1:5">
      <c r="A863" t="s">
        <v>5782</v>
      </c>
      <c r="B863" t="s">
        <v>5783</v>
      </c>
      <c r="E863" t="b">
        <v>1</v>
      </c>
    </row>
    <row r="864" spans="1:5">
      <c r="A864" t="s">
        <v>5784</v>
      </c>
      <c r="B864" t="s">
        <v>5785</v>
      </c>
      <c r="E864" t="b">
        <v>1</v>
      </c>
    </row>
    <row r="865" spans="1:5">
      <c r="A865" t="s">
        <v>5786</v>
      </c>
      <c r="B865" t="s">
        <v>5787</v>
      </c>
      <c r="E865" t="b">
        <v>1</v>
      </c>
    </row>
    <row r="866" spans="1:5">
      <c r="A866" t="s">
        <v>5788</v>
      </c>
      <c r="B866" t="s">
        <v>5789</v>
      </c>
      <c r="E866" t="b">
        <v>1</v>
      </c>
    </row>
    <row r="867" spans="1:5">
      <c r="A867" t="s">
        <v>5790</v>
      </c>
      <c r="B867" t="s">
        <v>5791</v>
      </c>
      <c r="E867" t="b">
        <v>1</v>
      </c>
    </row>
    <row r="868" spans="1:5">
      <c r="A868" t="s">
        <v>5792</v>
      </c>
      <c r="B868" t="s">
        <v>5793</v>
      </c>
      <c r="E868" t="b">
        <v>1</v>
      </c>
    </row>
    <row r="869" spans="1:5">
      <c r="A869" t="s">
        <v>5794</v>
      </c>
      <c r="B869" t="s">
        <v>5795</v>
      </c>
      <c r="E869" t="b">
        <v>1</v>
      </c>
    </row>
    <row r="870" spans="1:5">
      <c r="A870" t="s">
        <v>5796</v>
      </c>
      <c r="B870" t="s">
        <v>5797</v>
      </c>
      <c r="E870" t="b">
        <v>1</v>
      </c>
    </row>
    <row r="871" spans="1:5">
      <c r="A871" t="s">
        <v>5798</v>
      </c>
      <c r="B871" t="s">
        <v>5799</v>
      </c>
      <c r="E871" t="b">
        <v>1</v>
      </c>
    </row>
    <row r="872" spans="1:5">
      <c r="A872" t="s">
        <v>5800</v>
      </c>
      <c r="B872" t="s">
        <v>5801</v>
      </c>
      <c r="E872" t="b">
        <v>1</v>
      </c>
    </row>
    <row r="873" spans="1:5">
      <c r="A873" t="s">
        <v>5802</v>
      </c>
      <c r="B873" t="s">
        <v>5803</v>
      </c>
      <c r="E873" t="b">
        <v>1</v>
      </c>
    </row>
    <row r="874" spans="1:5">
      <c r="A874" t="s">
        <v>5804</v>
      </c>
      <c r="B874" t="s">
        <v>5805</v>
      </c>
      <c r="E874" t="b">
        <v>1</v>
      </c>
    </row>
    <row r="875" spans="1:5">
      <c r="A875" t="s">
        <v>5806</v>
      </c>
      <c r="B875" t="s">
        <v>5807</v>
      </c>
      <c r="E875" t="b">
        <v>1</v>
      </c>
    </row>
    <row r="876" spans="1:5">
      <c r="A876" t="s">
        <v>5808</v>
      </c>
      <c r="B876" t="s">
        <v>5809</v>
      </c>
      <c r="E876" t="b">
        <v>1</v>
      </c>
    </row>
    <row r="877" spans="1:5">
      <c r="A877" t="s">
        <v>5810</v>
      </c>
      <c r="B877" t="s">
        <v>5811</v>
      </c>
      <c r="E877" t="b">
        <v>1</v>
      </c>
    </row>
    <row r="878" spans="1:5">
      <c r="A878" t="s">
        <v>1698</v>
      </c>
      <c r="B878" t="s">
        <v>5812</v>
      </c>
      <c r="E878" t="b">
        <v>1</v>
      </c>
    </row>
    <row r="879" spans="1:5">
      <c r="A879" t="s">
        <v>2564</v>
      </c>
      <c r="B879" t="s">
        <v>5813</v>
      </c>
      <c r="E879" t="b">
        <v>1</v>
      </c>
    </row>
    <row r="880" spans="1:5">
      <c r="A880" t="s">
        <v>2425</v>
      </c>
      <c r="B880" t="s">
        <v>5814</v>
      </c>
      <c r="E880" t="b">
        <v>1</v>
      </c>
    </row>
    <row r="881" spans="1:5">
      <c r="A881" t="s">
        <v>2542</v>
      </c>
      <c r="B881" t="s">
        <v>5815</v>
      </c>
      <c r="E881" t="b">
        <v>1</v>
      </c>
    </row>
    <row r="882" spans="1:5">
      <c r="A882" t="s">
        <v>5816</v>
      </c>
      <c r="B882" t="s">
        <v>5817</v>
      </c>
      <c r="E882" t="b">
        <v>1</v>
      </c>
    </row>
    <row r="883" spans="1:5">
      <c r="A883" t="s">
        <v>5818</v>
      </c>
      <c r="B883" t="s">
        <v>5819</v>
      </c>
      <c r="E883" t="b">
        <v>1</v>
      </c>
    </row>
    <row r="884" spans="1:5">
      <c r="A884" t="s">
        <v>5820</v>
      </c>
      <c r="B884" t="s">
        <v>5821</v>
      </c>
      <c r="E884" t="b">
        <v>1</v>
      </c>
    </row>
    <row r="885" spans="1:5">
      <c r="A885" t="s">
        <v>5822</v>
      </c>
      <c r="B885" t="s">
        <v>5823</v>
      </c>
      <c r="E885" t="b">
        <v>1</v>
      </c>
    </row>
    <row r="886" spans="1:5">
      <c r="A886" t="s">
        <v>5824</v>
      </c>
      <c r="B886" t="s">
        <v>5825</v>
      </c>
      <c r="E886" t="b">
        <v>1</v>
      </c>
    </row>
    <row r="887" spans="1:5">
      <c r="A887" t="s">
        <v>5826</v>
      </c>
      <c r="B887" t="s">
        <v>5827</v>
      </c>
      <c r="E887" t="b">
        <v>1</v>
      </c>
    </row>
    <row r="888" spans="1:5">
      <c r="A888" t="s">
        <v>3539</v>
      </c>
      <c r="B888" t="s">
        <v>5828</v>
      </c>
      <c r="E888" t="b">
        <v>1</v>
      </c>
    </row>
    <row r="889" spans="1:5">
      <c r="A889" t="s">
        <v>5829</v>
      </c>
      <c r="B889" t="s">
        <v>5830</v>
      </c>
      <c r="E889" t="b">
        <v>1</v>
      </c>
    </row>
    <row r="890" spans="1:5">
      <c r="A890" t="s">
        <v>5831</v>
      </c>
      <c r="B890" t="s">
        <v>5832</v>
      </c>
      <c r="E890" t="b">
        <v>1</v>
      </c>
    </row>
    <row r="891" spans="1:5">
      <c r="A891" t="s">
        <v>5833</v>
      </c>
      <c r="B891" t="s">
        <v>5834</v>
      </c>
      <c r="E891" t="b">
        <v>1</v>
      </c>
    </row>
    <row r="892" spans="1:5">
      <c r="A892" t="s">
        <v>5835</v>
      </c>
      <c r="B892" t="s">
        <v>5836</v>
      </c>
      <c r="E892" t="b">
        <v>1</v>
      </c>
    </row>
    <row r="893" spans="1:5">
      <c r="A893" t="s">
        <v>5837</v>
      </c>
      <c r="B893" t="s">
        <v>5838</v>
      </c>
      <c r="E893" t="b">
        <v>1</v>
      </c>
    </row>
    <row r="894" spans="1:5">
      <c r="A894" t="s">
        <v>5839</v>
      </c>
      <c r="B894" t="s">
        <v>5840</v>
      </c>
      <c r="E894" t="b">
        <v>1</v>
      </c>
    </row>
    <row r="895" spans="1:5">
      <c r="A895" t="s">
        <v>5841</v>
      </c>
      <c r="B895" t="s">
        <v>5842</v>
      </c>
      <c r="E895" t="b">
        <v>1</v>
      </c>
    </row>
    <row r="896" spans="1:5">
      <c r="A896" t="s">
        <v>5843</v>
      </c>
      <c r="B896" t="s">
        <v>5844</v>
      </c>
      <c r="E896" t="b">
        <v>1</v>
      </c>
    </row>
    <row r="897" spans="1:5">
      <c r="A897" t="s">
        <v>5845</v>
      </c>
      <c r="B897" t="s">
        <v>5846</v>
      </c>
      <c r="E897" t="b">
        <v>1</v>
      </c>
    </row>
    <row r="898" spans="1:5">
      <c r="A898" t="s">
        <v>5847</v>
      </c>
      <c r="B898" t="s">
        <v>5848</v>
      </c>
      <c r="E898" t="b">
        <v>1</v>
      </c>
    </row>
    <row r="899" spans="1:5">
      <c r="A899" t="s">
        <v>5849</v>
      </c>
      <c r="B899" t="s">
        <v>5850</v>
      </c>
      <c r="E899" t="b">
        <v>1</v>
      </c>
    </row>
    <row r="900" spans="1:5">
      <c r="A900" t="s">
        <v>5851</v>
      </c>
      <c r="B900" t="s">
        <v>5852</v>
      </c>
      <c r="E900" t="b">
        <v>1</v>
      </c>
    </row>
    <row r="901" spans="1:5">
      <c r="A901" t="s">
        <v>5853</v>
      </c>
      <c r="B901" t="s">
        <v>5854</v>
      </c>
      <c r="E901" t="b">
        <v>1</v>
      </c>
    </row>
    <row r="902" spans="1:5">
      <c r="A902" t="s">
        <v>5855</v>
      </c>
      <c r="B902" t="s">
        <v>5856</v>
      </c>
      <c r="E902" t="b">
        <v>1</v>
      </c>
    </row>
    <row r="903" spans="1:5">
      <c r="A903" t="s">
        <v>2558</v>
      </c>
      <c r="B903" t="s">
        <v>5857</v>
      </c>
      <c r="E903" t="b">
        <v>1</v>
      </c>
    </row>
    <row r="904" spans="1:5">
      <c r="A904" t="s">
        <v>2884</v>
      </c>
      <c r="B904" t="s">
        <v>5858</v>
      </c>
      <c r="E904" t="b">
        <v>1</v>
      </c>
    </row>
    <row r="905" spans="1:5">
      <c r="A905" t="s">
        <v>5859</v>
      </c>
      <c r="B905" t="s">
        <v>5860</v>
      </c>
      <c r="E905" t="b">
        <v>1</v>
      </c>
    </row>
    <row r="906" spans="1:5">
      <c r="A906" t="s">
        <v>5861</v>
      </c>
      <c r="B906" t="s">
        <v>5862</v>
      </c>
      <c r="E906" t="b">
        <v>1</v>
      </c>
    </row>
    <row r="907" spans="1:5">
      <c r="A907" t="s">
        <v>2881</v>
      </c>
      <c r="B907" t="s">
        <v>5863</v>
      </c>
      <c r="E907" t="b">
        <v>1</v>
      </c>
    </row>
    <row r="908" spans="1:5">
      <c r="A908" t="s">
        <v>5864</v>
      </c>
      <c r="B908" t="s">
        <v>5865</v>
      </c>
      <c r="E908" t="b">
        <v>1</v>
      </c>
    </row>
    <row r="909" spans="1:5">
      <c r="A909" t="s">
        <v>2686</v>
      </c>
      <c r="B909" t="s">
        <v>5866</v>
      </c>
      <c r="E909" t="b">
        <v>1</v>
      </c>
    </row>
    <row r="910" spans="1:5">
      <c r="A910" t="s">
        <v>5867</v>
      </c>
      <c r="B910" t="s">
        <v>5868</v>
      </c>
      <c r="E910" t="b">
        <v>1</v>
      </c>
    </row>
    <row r="911" spans="1:5">
      <c r="A911" t="s">
        <v>5869</v>
      </c>
      <c r="B911" t="s">
        <v>5870</v>
      </c>
      <c r="E911" t="b">
        <v>1</v>
      </c>
    </row>
    <row r="912" spans="1:5">
      <c r="A912" t="s">
        <v>5871</v>
      </c>
      <c r="B912" t="s">
        <v>5872</v>
      </c>
      <c r="E912" t="b">
        <v>1</v>
      </c>
    </row>
    <row r="913" spans="1:5">
      <c r="A913" t="s">
        <v>5873</v>
      </c>
      <c r="B913" t="s">
        <v>5874</v>
      </c>
      <c r="E913" t="b">
        <v>1</v>
      </c>
    </row>
    <row r="914" spans="1:5">
      <c r="A914" t="s">
        <v>5875</v>
      </c>
      <c r="B914" t="s">
        <v>5876</v>
      </c>
      <c r="E914" t="b">
        <v>1</v>
      </c>
    </row>
    <row r="915" spans="1:5">
      <c r="A915" t="s">
        <v>5877</v>
      </c>
      <c r="B915" t="s">
        <v>5878</v>
      </c>
      <c r="E915" t="b">
        <v>1</v>
      </c>
    </row>
    <row r="916" spans="1:5">
      <c r="A916" t="s">
        <v>5879</v>
      </c>
      <c r="B916" t="s">
        <v>5880</v>
      </c>
      <c r="E916" t="b">
        <v>1</v>
      </c>
    </row>
    <row r="917" spans="1:5">
      <c r="A917" t="s">
        <v>5881</v>
      </c>
      <c r="B917" t="s">
        <v>5882</v>
      </c>
      <c r="E917" t="b">
        <v>1</v>
      </c>
    </row>
    <row r="918" spans="1:5">
      <c r="A918" t="s">
        <v>5883</v>
      </c>
      <c r="B918" t="s">
        <v>5884</v>
      </c>
      <c r="E918" t="b">
        <v>1</v>
      </c>
    </row>
    <row r="919" spans="1:5">
      <c r="A919" t="s">
        <v>5885</v>
      </c>
      <c r="B919" t="s">
        <v>5886</v>
      </c>
      <c r="E919" t="b">
        <v>1</v>
      </c>
    </row>
    <row r="920" spans="1:5">
      <c r="A920" t="s">
        <v>5887</v>
      </c>
      <c r="B920" t="s">
        <v>5888</v>
      </c>
      <c r="E920" t="b">
        <v>1</v>
      </c>
    </row>
    <row r="921" spans="1:5">
      <c r="A921" t="s">
        <v>5889</v>
      </c>
      <c r="B921" t="s">
        <v>5890</v>
      </c>
      <c r="E921" t="b">
        <v>1</v>
      </c>
    </row>
    <row r="922" spans="1:5">
      <c r="A922" t="s">
        <v>2791</v>
      </c>
      <c r="B922" t="s">
        <v>5891</v>
      </c>
      <c r="E922" t="b">
        <v>1</v>
      </c>
    </row>
    <row r="923" spans="1:5">
      <c r="A923" t="s">
        <v>2478</v>
      </c>
      <c r="B923" t="s">
        <v>5892</v>
      </c>
      <c r="E923" t="b">
        <v>1</v>
      </c>
    </row>
    <row r="924" spans="1:5">
      <c r="A924" t="s">
        <v>5893</v>
      </c>
      <c r="B924" t="s">
        <v>5894</v>
      </c>
      <c r="E924" t="b">
        <v>1</v>
      </c>
    </row>
    <row r="925" spans="1:5">
      <c r="A925" t="s">
        <v>5895</v>
      </c>
      <c r="B925" t="s">
        <v>5896</v>
      </c>
      <c r="E925" t="b">
        <v>1</v>
      </c>
    </row>
    <row r="926" spans="1:5">
      <c r="A926" t="s">
        <v>5897</v>
      </c>
      <c r="B926" t="s">
        <v>5898</v>
      </c>
      <c r="E926" t="b">
        <v>1</v>
      </c>
    </row>
    <row r="927" spans="1:5">
      <c r="A927" t="s">
        <v>5899</v>
      </c>
      <c r="B927" t="s">
        <v>5900</v>
      </c>
      <c r="E927" t="b">
        <v>1</v>
      </c>
    </row>
    <row r="928" spans="1:5">
      <c r="A928" t="s">
        <v>5901</v>
      </c>
      <c r="B928" t="s">
        <v>5902</v>
      </c>
      <c r="E928" t="b">
        <v>1</v>
      </c>
    </row>
    <row r="929" spans="1:5">
      <c r="A929" t="s">
        <v>5903</v>
      </c>
      <c r="B929" t="s">
        <v>5904</v>
      </c>
      <c r="E929" t="b">
        <v>1</v>
      </c>
    </row>
    <row r="930" spans="1:5">
      <c r="A930" t="s">
        <v>5905</v>
      </c>
      <c r="B930" t="s">
        <v>5906</v>
      </c>
      <c r="E930" t="b">
        <v>1</v>
      </c>
    </row>
    <row r="931" spans="1:5">
      <c r="A931" t="s">
        <v>5907</v>
      </c>
      <c r="B931" t="s">
        <v>5908</v>
      </c>
      <c r="E931" t="b">
        <v>1</v>
      </c>
    </row>
    <row r="932" spans="1:5">
      <c r="A932" t="s">
        <v>5909</v>
      </c>
      <c r="B932" t="s">
        <v>5910</v>
      </c>
      <c r="E932" t="b">
        <v>1</v>
      </c>
    </row>
    <row r="933" spans="1:5">
      <c r="A933" t="s">
        <v>5911</v>
      </c>
      <c r="B933" t="s">
        <v>5912</v>
      </c>
      <c r="E933" t="b">
        <v>1</v>
      </c>
    </row>
    <row r="934" spans="1:5">
      <c r="A934" t="s">
        <v>5913</v>
      </c>
      <c r="B934" t="s">
        <v>5914</v>
      </c>
      <c r="E934" t="b">
        <v>1</v>
      </c>
    </row>
    <row r="935" spans="1:5">
      <c r="A935" t="s">
        <v>2892</v>
      </c>
      <c r="B935" t="s">
        <v>5915</v>
      </c>
      <c r="E935" t="b">
        <v>1</v>
      </c>
    </row>
    <row r="936" spans="1:5">
      <c r="A936" t="s">
        <v>5916</v>
      </c>
      <c r="B936" t="s">
        <v>5917</v>
      </c>
      <c r="E936" t="b">
        <v>1</v>
      </c>
    </row>
    <row r="937" spans="1:5">
      <c r="A937" t="s">
        <v>5918</v>
      </c>
      <c r="B937" t="s">
        <v>5919</v>
      </c>
      <c r="E937" t="b">
        <v>1</v>
      </c>
    </row>
    <row r="938" spans="1:5">
      <c r="A938" t="s">
        <v>5920</v>
      </c>
      <c r="B938" t="s">
        <v>5921</v>
      </c>
      <c r="E938" t="b">
        <v>1</v>
      </c>
    </row>
    <row r="939" spans="1:5">
      <c r="A939" t="s">
        <v>5922</v>
      </c>
      <c r="B939" t="s">
        <v>5923</v>
      </c>
      <c r="E939" t="b">
        <v>1</v>
      </c>
    </row>
    <row r="940" spans="1:5">
      <c r="A940" t="s">
        <v>5924</v>
      </c>
      <c r="B940" t="s">
        <v>5925</v>
      </c>
      <c r="E940" t="b">
        <v>1</v>
      </c>
    </row>
    <row r="941" spans="1:5">
      <c r="A941" t="s">
        <v>2950</v>
      </c>
      <c r="B941" t="s">
        <v>5926</v>
      </c>
      <c r="E941" t="b">
        <v>1</v>
      </c>
    </row>
    <row r="942" spans="1:5">
      <c r="A942" t="s">
        <v>5927</v>
      </c>
      <c r="B942" t="s">
        <v>5928</v>
      </c>
      <c r="E942" t="b">
        <v>1</v>
      </c>
    </row>
    <row r="943" spans="1:5">
      <c r="A943" t="s">
        <v>5929</v>
      </c>
      <c r="B943" t="s">
        <v>5930</v>
      </c>
      <c r="E943" t="b">
        <v>1</v>
      </c>
    </row>
    <row r="944" spans="1:5">
      <c r="A944" t="s">
        <v>5931</v>
      </c>
      <c r="B944" t="s">
        <v>5932</v>
      </c>
      <c r="E944" t="b">
        <v>1</v>
      </c>
    </row>
    <row r="945" spans="1:5">
      <c r="A945" t="s">
        <v>5933</v>
      </c>
      <c r="B945" t="s">
        <v>5934</v>
      </c>
      <c r="E945" t="b">
        <v>1</v>
      </c>
    </row>
    <row r="946" spans="1:5">
      <c r="A946" t="s">
        <v>5935</v>
      </c>
      <c r="B946" t="s">
        <v>5936</v>
      </c>
      <c r="E946" t="b">
        <v>1</v>
      </c>
    </row>
    <row r="947" spans="1:5">
      <c r="A947" t="s">
        <v>1484</v>
      </c>
      <c r="B947" t="s">
        <v>5937</v>
      </c>
      <c r="E947" t="b">
        <v>1</v>
      </c>
    </row>
    <row r="948" spans="1:5">
      <c r="A948" t="s">
        <v>5938</v>
      </c>
      <c r="B948" t="s">
        <v>5939</v>
      </c>
      <c r="E948" t="b">
        <v>1</v>
      </c>
    </row>
    <row r="949" spans="1:5">
      <c r="A949" t="s">
        <v>5940</v>
      </c>
      <c r="B949" t="s">
        <v>5941</v>
      </c>
      <c r="E949" t="b">
        <v>1</v>
      </c>
    </row>
    <row r="950" spans="1:5">
      <c r="A950" t="s">
        <v>5942</v>
      </c>
      <c r="B950" t="s">
        <v>5943</v>
      </c>
      <c r="E950" t="b">
        <v>1</v>
      </c>
    </row>
    <row r="951" spans="1:5">
      <c r="A951" t="s">
        <v>5944</v>
      </c>
      <c r="B951" t="s">
        <v>5945</v>
      </c>
      <c r="E951" t="b">
        <v>1</v>
      </c>
    </row>
    <row r="952" spans="1:5">
      <c r="A952" t="s">
        <v>2408</v>
      </c>
      <c r="B952" t="s">
        <v>5946</v>
      </c>
      <c r="E952" t="b">
        <v>1</v>
      </c>
    </row>
    <row r="953" spans="1:5">
      <c r="A953" t="s">
        <v>2939</v>
      </c>
      <c r="B953" t="s">
        <v>5947</v>
      </c>
      <c r="E953" t="b">
        <v>1</v>
      </c>
    </row>
    <row r="954" spans="1:5">
      <c r="A954" t="s">
        <v>5948</v>
      </c>
      <c r="B954" t="s">
        <v>5949</v>
      </c>
      <c r="E954" t="b">
        <v>1</v>
      </c>
    </row>
    <row r="955" spans="1:5">
      <c r="A955" t="s">
        <v>5950</v>
      </c>
      <c r="B955" t="s">
        <v>5951</v>
      </c>
      <c r="E955" t="b">
        <v>1</v>
      </c>
    </row>
    <row r="956" spans="1:5">
      <c r="A956" t="s">
        <v>5952</v>
      </c>
      <c r="B956" t="s">
        <v>5953</v>
      </c>
      <c r="E956" t="b">
        <v>1</v>
      </c>
    </row>
    <row r="957" spans="1:5">
      <c r="A957" t="s">
        <v>5954</v>
      </c>
      <c r="B957" t="s">
        <v>5955</v>
      </c>
      <c r="E957" t="b">
        <v>1</v>
      </c>
    </row>
    <row r="958" spans="1:5">
      <c r="A958" t="s">
        <v>5956</v>
      </c>
      <c r="B958" t="s">
        <v>5957</v>
      </c>
      <c r="E958" t="b">
        <v>1</v>
      </c>
    </row>
    <row r="959" spans="1:5">
      <c r="A959" t="s">
        <v>5958</v>
      </c>
      <c r="B959" t="s">
        <v>5959</v>
      </c>
      <c r="E959" t="b">
        <v>1</v>
      </c>
    </row>
    <row r="960" spans="1:5">
      <c r="A960" t="s">
        <v>5960</v>
      </c>
      <c r="B960" t="s">
        <v>5961</v>
      </c>
      <c r="E960" t="b">
        <v>1</v>
      </c>
    </row>
    <row r="961" spans="1:5">
      <c r="A961" t="s">
        <v>5962</v>
      </c>
      <c r="B961" t="s">
        <v>5963</v>
      </c>
      <c r="E961" t="b">
        <v>1</v>
      </c>
    </row>
    <row r="962" spans="1:5">
      <c r="A962" t="s">
        <v>5964</v>
      </c>
      <c r="B962" t="s">
        <v>5965</v>
      </c>
      <c r="E962" t="b">
        <v>1</v>
      </c>
    </row>
    <row r="963" spans="1:5">
      <c r="A963" t="s">
        <v>5966</v>
      </c>
      <c r="B963" t="s">
        <v>5967</v>
      </c>
      <c r="E963" t="b">
        <v>1</v>
      </c>
    </row>
    <row r="964" spans="1:5">
      <c r="A964" t="s">
        <v>5968</v>
      </c>
      <c r="B964" t="s">
        <v>5969</v>
      </c>
      <c r="E964" t="b">
        <v>1</v>
      </c>
    </row>
    <row r="965" spans="1:5">
      <c r="A965" t="s">
        <v>5970</v>
      </c>
      <c r="B965" t="s">
        <v>5971</v>
      </c>
      <c r="E965" t="b">
        <v>1</v>
      </c>
    </row>
    <row r="966" spans="1:5">
      <c r="A966" t="s">
        <v>5972</v>
      </c>
      <c r="B966" t="s">
        <v>5973</v>
      </c>
      <c r="E966" t="b">
        <v>1</v>
      </c>
    </row>
    <row r="967" spans="1:5">
      <c r="A967" t="s">
        <v>5974</v>
      </c>
      <c r="B967" t="s">
        <v>5975</v>
      </c>
      <c r="E967" t="b">
        <v>1</v>
      </c>
    </row>
    <row r="968" spans="1:5">
      <c r="A968" t="s">
        <v>5976</v>
      </c>
      <c r="B968" t="s">
        <v>5977</v>
      </c>
      <c r="E968" t="b">
        <v>1</v>
      </c>
    </row>
    <row r="969" spans="1:5">
      <c r="A969" t="s">
        <v>5978</v>
      </c>
      <c r="B969" t="s">
        <v>5979</v>
      </c>
      <c r="E969" t="b">
        <v>1</v>
      </c>
    </row>
    <row r="970" spans="1:5">
      <c r="A970" t="s">
        <v>5980</v>
      </c>
      <c r="B970" t="s">
        <v>5981</v>
      </c>
      <c r="E970" t="b">
        <v>1</v>
      </c>
    </row>
    <row r="971" spans="1:5">
      <c r="A971" t="s">
        <v>2827</v>
      </c>
      <c r="B971" t="s">
        <v>5982</v>
      </c>
      <c r="E971" t="b">
        <v>1</v>
      </c>
    </row>
    <row r="972" spans="1:5">
      <c r="A972" t="s">
        <v>5983</v>
      </c>
      <c r="B972" t="s">
        <v>5984</v>
      </c>
      <c r="E972" t="b">
        <v>1</v>
      </c>
    </row>
    <row r="973" spans="1:5">
      <c r="A973" t="s">
        <v>5985</v>
      </c>
      <c r="B973" t="s">
        <v>5986</v>
      </c>
      <c r="E973" t="b">
        <v>1</v>
      </c>
    </row>
    <row r="974" spans="1:5">
      <c r="A974" t="s">
        <v>5987</v>
      </c>
      <c r="B974" t="s">
        <v>5988</v>
      </c>
      <c r="E974" t="b">
        <v>1</v>
      </c>
    </row>
    <row r="975" spans="1:5">
      <c r="A975" t="s">
        <v>5989</v>
      </c>
      <c r="B975" t="s">
        <v>5990</v>
      </c>
      <c r="E975" t="b">
        <v>1</v>
      </c>
    </row>
    <row r="976" spans="1:5">
      <c r="A976" t="s">
        <v>5991</v>
      </c>
      <c r="B976" t="s">
        <v>5992</v>
      </c>
      <c r="E976" t="b">
        <v>1</v>
      </c>
    </row>
    <row r="977" spans="1:5">
      <c r="A977" t="s">
        <v>5993</v>
      </c>
      <c r="B977" t="s">
        <v>5994</v>
      </c>
      <c r="E977" t="b">
        <v>1</v>
      </c>
    </row>
    <row r="978" spans="1:5">
      <c r="A978" t="s">
        <v>5995</v>
      </c>
      <c r="B978" t="s">
        <v>5996</v>
      </c>
      <c r="E978" t="b">
        <v>1</v>
      </c>
    </row>
    <row r="979" spans="1:5">
      <c r="A979" t="s">
        <v>5997</v>
      </c>
      <c r="B979" t="s">
        <v>5998</v>
      </c>
      <c r="E979" t="b">
        <v>1</v>
      </c>
    </row>
    <row r="980" spans="1:5">
      <c r="A980" t="s">
        <v>1791</v>
      </c>
      <c r="B980" t="s">
        <v>5999</v>
      </c>
      <c r="E980" t="b">
        <v>1</v>
      </c>
    </row>
    <row r="981" spans="1:5">
      <c r="A981" t="s">
        <v>6000</v>
      </c>
      <c r="B981" t="s">
        <v>6001</v>
      </c>
      <c r="E981" t="b">
        <v>1</v>
      </c>
    </row>
    <row r="982" spans="1:5">
      <c r="A982" t="s">
        <v>2561</v>
      </c>
      <c r="B982" t="s">
        <v>6002</v>
      </c>
      <c r="E982" t="b">
        <v>1</v>
      </c>
    </row>
    <row r="983" spans="1:5">
      <c r="A983" t="s">
        <v>6003</v>
      </c>
      <c r="B983" t="s">
        <v>6004</v>
      </c>
      <c r="E983" t="b">
        <v>1</v>
      </c>
    </row>
    <row r="984" spans="1:5">
      <c r="A984" t="s">
        <v>2742</v>
      </c>
      <c r="B984" t="s">
        <v>6005</v>
      </c>
      <c r="E984" t="b">
        <v>1</v>
      </c>
    </row>
    <row r="985" spans="1:5">
      <c r="A985" t="s">
        <v>6006</v>
      </c>
      <c r="B985" t="s">
        <v>6007</v>
      </c>
      <c r="E985" t="b">
        <v>1</v>
      </c>
    </row>
    <row r="986" spans="1:5">
      <c r="A986" t="s">
        <v>1289</v>
      </c>
      <c r="B986" t="s">
        <v>6008</v>
      </c>
      <c r="E986" t="b">
        <v>1</v>
      </c>
    </row>
    <row r="987" spans="1:5">
      <c r="A987" t="s">
        <v>6009</v>
      </c>
      <c r="B987" t="s">
        <v>6010</v>
      </c>
      <c r="E987" t="b">
        <v>1</v>
      </c>
    </row>
    <row r="988" spans="1:5">
      <c r="A988" t="s">
        <v>6011</v>
      </c>
      <c r="B988" t="s">
        <v>6012</v>
      </c>
      <c r="E988" t="b">
        <v>1</v>
      </c>
    </row>
    <row r="989" spans="1:5">
      <c r="A989" t="s">
        <v>6013</v>
      </c>
      <c r="B989" t="s">
        <v>6014</v>
      </c>
      <c r="E989" t="b">
        <v>1</v>
      </c>
    </row>
    <row r="990" spans="1:5">
      <c r="A990" t="s">
        <v>6015</v>
      </c>
      <c r="B990" t="s">
        <v>6016</v>
      </c>
      <c r="E990" t="b">
        <v>1</v>
      </c>
    </row>
    <row r="991" spans="1:5">
      <c r="A991" t="s">
        <v>6017</v>
      </c>
      <c r="B991" t="s">
        <v>6018</v>
      </c>
      <c r="E991" t="b">
        <v>1</v>
      </c>
    </row>
    <row r="992" spans="1:5">
      <c r="A992" t="s">
        <v>6019</v>
      </c>
      <c r="B992" t="s">
        <v>6020</v>
      </c>
      <c r="E992" t="b">
        <v>1</v>
      </c>
    </row>
    <row r="993" spans="1:5">
      <c r="A993" t="s">
        <v>2368</v>
      </c>
      <c r="B993" t="s">
        <v>6021</v>
      </c>
      <c r="E993" t="b">
        <v>1</v>
      </c>
    </row>
    <row r="994" spans="1:5">
      <c r="A994" t="s">
        <v>6022</v>
      </c>
      <c r="B994" t="s">
        <v>6023</v>
      </c>
      <c r="E994" t="b">
        <v>1</v>
      </c>
    </row>
    <row r="995" spans="1:5">
      <c r="A995" t="s">
        <v>6024</v>
      </c>
      <c r="B995" t="s">
        <v>6025</v>
      </c>
      <c r="E995" t="b">
        <v>1</v>
      </c>
    </row>
    <row r="996" spans="1:5">
      <c r="A996" t="s">
        <v>6026</v>
      </c>
      <c r="B996" t="s">
        <v>6027</v>
      </c>
      <c r="E996" t="b">
        <v>1</v>
      </c>
    </row>
    <row r="997" spans="1:5">
      <c r="A997" t="s">
        <v>6028</v>
      </c>
      <c r="B997" t="s">
        <v>6029</v>
      </c>
      <c r="E997" t="b">
        <v>1</v>
      </c>
    </row>
    <row r="998" spans="1:5">
      <c r="A998" t="s">
        <v>6030</v>
      </c>
      <c r="B998" t="s">
        <v>6031</v>
      </c>
      <c r="E998" t="b">
        <v>1</v>
      </c>
    </row>
    <row r="999" spans="1:5">
      <c r="A999" t="s">
        <v>6032</v>
      </c>
      <c r="B999" t="s">
        <v>6033</v>
      </c>
      <c r="E999" t="b">
        <v>1</v>
      </c>
    </row>
    <row r="1000" spans="1:5">
      <c r="A1000" t="s">
        <v>6034</v>
      </c>
      <c r="B1000" t="s">
        <v>6035</v>
      </c>
      <c r="E1000" t="b">
        <v>1</v>
      </c>
    </row>
    <row r="1001" spans="1:5">
      <c r="A1001" t="s">
        <v>6036</v>
      </c>
      <c r="B1001" t="s">
        <v>6037</v>
      </c>
      <c r="E1001" t="b">
        <v>1</v>
      </c>
    </row>
    <row r="1002" spans="1:5">
      <c r="A1002" t="s">
        <v>6038</v>
      </c>
      <c r="B1002" t="s">
        <v>6039</v>
      </c>
      <c r="E1002" t="b">
        <v>1</v>
      </c>
    </row>
    <row r="1003" spans="1:5">
      <c r="A1003" t="s">
        <v>6040</v>
      </c>
      <c r="B1003" t="s">
        <v>6041</v>
      </c>
      <c r="E1003" t="b">
        <v>1</v>
      </c>
    </row>
    <row r="1004" spans="1:5">
      <c r="A1004" t="s">
        <v>2973</v>
      </c>
      <c r="B1004" t="s">
        <v>6042</v>
      </c>
      <c r="E1004" t="b">
        <v>1</v>
      </c>
    </row>
    <row r="1005" spans="1:5">
      <c r="A1005" t="s">
        <v>6043</v>
      </c>
      <c r="B1005" t="s">
        <v>6044</v>
      </c>
      <c r="E1005" t="b">
        <v>1</v>
      </c>
    </row>
    <row r="1006" spans="1:5">
      <c r="A1006" t="s">
        <v>6045</v>
      </c>
      <c r="B1006" t="s">
        <v>6046</v>
      </c>
      <c r="E1006" t="b">
        <v>1</v>
      </c>
    </row>
    <row r="1007" spans="1:5">
      <c r="A1007" t="s">
        <v>6047</v>
      </c>
      <c r="B1007" t="s">
        <v>6048</v>
      </c>
      <c r="E1007" t="b">
        <v>1</v>
      </c>
    </row>
    <row r="1008" spans="1:5">
      <c r="A1008" t="s">
        <v>6049</v>
      </c>
      <c r="B1008" t="s">
        <v>6050</v>
      </c>
      <c r="E1008" t="b">
        <v>1</v>
      </c>
    </row>
    <row r="1009" spans="1:5">
      <c r="A1009" t="s">
        <v>6051</v>
      </c>
      <c r="B1009" t="s">
        <v>6052</v>
      </c>
      <c r="E1009" t="b">
        <v>1</v>
      </c>
    </row>
    <row r="1010" spans="1:5">
      <c r="A1010" t="s">
        <v>6053</v>
      </c>
      <c r="B1010" t="s">
        <v>6054</v>
      </c>
      <c r="E1010" t="b">
        <v>1</v>
      </c>
    </row>
    <row r="1011" spans="1:5">
      <c r="A1011" t="s">
        <v>6055</v>
      </c>
      <c r="B1011" t="s">
        <v>6056</v>
      </c>
      <c r="E1011" t="b">
        <v>1</v>
      </c>
    </row>
    <row r="1012" spans="1:5">
      <c r="A1012" t="s">
        <v>6057</v>
      </c>
      <c r="B1012" t="s">
        <v>6058</v>
      </c>
      <c r="E1012" t="b">
        <v>1</v>
      </c>
    </row>
    <row r="1013" spans="1:5">
      <c r="A1013" t="s">
        <v>6059</v>
      </c>
      <c r="B1013" t="s">
        <v>6060</v>
      </c>
      <c r="E1013" t="b">
        <v>1</v>
      </c>
    </row>
    <row r="1014" spans="1:5">
      <c r="A1014" t="s">
        <v>6061</v>
      </c>
      <c r="B1014" t="s">
        <v>6062</v>
      </c>
      <c r="E1014" t="b">
        <v>1</v>
      </c>
    </row>
    <row r="1015" spans="1:5">
      <c r="A1015" t="s">
        <v>6063</v>
      </c>
      <c r="B1015" t="s">
        <v>6064</v>
      </c>
      <c r="E1015" t="b">
        <v>1</v>
      </c>
    </row>
    <row r="1016" spans="1:5">
      <c r="A1016" t="s">
        <v>6065</v>
      </c>
      <c r="B1016" t="s">
        <v>6066</v>
      </c>
      <c r="E1016" t="b">
        <v>1</v>
      </c>
    </row>
    <row r="1017" spans="1:5">
      <c r="A1017" t="s">
        <v>2431</v>
      </c>
      <c r="B1017" t="s">
        <v>6067</v>
      </c>
      <c r="E1017" t="b">
        <v>1</v>
      </c>
    </row>
    <row r="1018" spans="1:5">
      <c r="A1018" t="s">
        <v>6068</v>
      </c>
      <c r="B1018" t="s">
        <v>6069</v>
      </c>
      <c r="E1018" t="b">
        <v>1</v>
      </c>
    </row>
    <row r="1019" spans="1:5">
      <c r="A1019" t="s">
        <v>6070</v>
      </c>
      <c r="B1019" t="s">
        <v>6071</v>
      </c>
      <c r="E1019" t="b">
        <v>1</v>
      </c>
    </row>
    <row r="1020" spans="1:5">
      <c r="A1020" t="s">
        <v>6072</v>
      </c>
      <c r="B1020" t="s">
        <v>6073</v>
      </c>
      <c r="E1020" t="b">
        <v>1</v>
      </c>
    </row>
    <row r="1021" spans="1:5">
      <c r="A1021" t="s">
        <v>1293</v>
      </c>
      <c r="B1021" t="s">
        <v>6074</v>
      </c>
      <c r="E1021" t="b">
        <v>1</v>
      </c>
    </row>
    <row r="1022" spans="1:5">
      <c r="A1022" t="s">
        <v>6075</v>
      </c>
      <c r="B1022" t="s">
        <v>6076</v>
      </c>
      <c r="E1022" t="b">
        <v>1</v>
      </c>
    </row>
    <row r="1023" spans="1:5">
      <c r="A1023" t="s">
        <v>6077</v>
      </c>
      <c r="B1023" t="s">
        <v>6078</v>
      </c>
      <c r="E1023" t="b">
        <v>1</v>
      </c>
    </row>
    <row r="1024" spans="1:5">
      <c r="A1024" t="s">
        <v>2943</v>
      </c>
      <c r="B1024" t="s">
        <v>6079</v>
      </c>
      <c r="E1024" t="b">
        <v>1</v>
      </c>
    </row>
    <row r="1025" spans="1:5">
      <c r="A1025" t="s">
        <v>2754</v>
      </c>
      <c r="B1025" t="s">
        <v>6080</v>
      </c>
      <c r="E1025" t="b">
        <v>1</v>
      </c>
    </row>
    <row r="1026" spans="1:5">
      <c r="A1026" t="s">
        <v>6081</v>
      </c>
      <c r="B1026" t="s">
        <v>6082</v>
      </c>
      <c r="E1026" t="b">
        <v>1</v>
      </c>
    </row>
    <row r="1027" spans="1:5">
      <c r="A1027" t="s">
        <v>6083</v>
      </c>
      <c r="B1027" t="s">
        <v>6084</v>
      </c>
      <c r="E1027" t="b">
        <v>1</v>
      </c>
    </row>
    <row r="1028" spans="1:5">
      <c r="A1028" t="s">
        <v>6085</v>
      </c>
      <c r="B1028" t="s">
        <v>6086</v>
      </c>
      <c r="E1028" t="b">
        <v>1</v>
      </c>
    </row>
    <row r="1029" spans="1:5">
      <c r="A1029" t="s">
        <v>2860</v>
      </c>
      <c r="B1029" t="s">
        <v>6087</v>
      </c>
      <c r="E1029" t="b">
        <v>1</v>
      </c>
    </row>
    <row r="1030" spans="1:5">
      <c r="A1030" t="s">
        <v>6088</v>
      </c>
      <c r="B1030" t="s">
        <v>6089</v>
      </c>
      <c r="E1030" t="b">
        <v>1</v>
      </c>
    </row>
    <row r="1031" spans="1:5">
      <c r="A1031" t="s">
        <v>6090</v>
      </c>
      <c r="B1031" t="s">
        <v>6091</v>
      </c>
      <c r="E1031" t="b">
        <v>1</v>
      </c>
    </row>
    <row r="1032" spans="1:5">
      <c r="A1032" t="s">
        <v>6092</v>
      </c>
      <c r="B1032" t="s">
        <v>6093</v>
      </c>
      <c r="E1032" t="b">
        <v>1</v>
      </c>
    </row>
    <row r="1033" spans="1:5">
      <c r="A1033" t="s">
        <v>6094</v>
      </c>
      <c r="B1033" t="s">
        <v>6095</v>
      </c>
      <c r="E1033" t="b">
        <v>1</v>
      </c>
    </row>
    <row r="1034" spans="1:5">
      <c r="A1034" t="s">
        <v>2430</v>
      </c>
      <c r="B1034" t="s">
        <v>6096</v>
      </c>
      <c r="E1034" t="b">
        <v>1</v>
      </c>
    </row>
    <row r="1035" spans="1:5">
      <c r="A1035" t="s">
        <v>6097</v>
      </c>
      <c r="B1035" t="s">
        <v>6098</v>
      </c>
      <c r="E1035" t="b">
        <v>1</v>
      </c>
    </row>
    <row r="1036" spans="1:5">
      <c r="A1036" t="s">
        <v>2465</v>
      </c>
      <c r="B1036" t="s">
        <v>6099</v>
      </c>
      <c r="E1036" t="b">
        <v>1</v>
      </c>
    </row>
    <row r="1037" spans="1:5">
      <c r="A1037" t="s">
        <v>2470</v>
      </c>
      <c r="B1037" t="s">
        <v>6100</v>
      </c>
      <c r="E1037" t="b">
        <v>1</v>
      </c>
    </row>
    <row r="1038" spans="1:5">
      <c r="A1038" t="s">
        <v>6101</v>
      </c>
      <c r="B1038" t="s">
        <v>6102</v>
      </c>
      <c r="E1038" t="b">
        <v>1</v>
      </c>
    </row>
    <row r="1039" spans="1:5">
      <c r="A1039" t="s">
        <v>6103</v>
      </c>
      <c r="B1039" t="s">
        <v>6104</v>
      </c>
      <c r="E1039" t="b">
        <v>1</v>
      </c>
    </row>
    <row r="1040" spans="1:5">
      <c r="A1040" t="s">
        <v>6105</v>
      </c>
      <c r="B1040" t="s">
        <v>6106</v>
      </c>
      <c r="E1040" t="b">
        <v>1</v>
      </c>
    </row>
    <row r="1041" spans="1:5">
      <c r="A1041" t="s">
        <v>2376</v>
      </c>
      <c r="B1041" t="s">
        <v>6107</v>
      </c>
      <c r="E1041" t="b">
        <v>1</v>
      </c>
    </row>
    <row r="1042" spans="1:5">
      <c r="A1042" t="s">
        <v>6108</v>
      </c>
      <c r="B1042" t="s">
        <v>6109</v>
      </c>
      <c r="E1042" t="b">
        <v>1</v>
      </c>
    </row>
    <row r="1043" spans="1:5">
      <c r="A1043" t="s">
        <v>6110</v>
      </c>
      <c r="B1043" t="s">
        <v>6111</v>
      </c>
      <c r="E1043" t="b">
        <v>1</v>
      </c>
    </row>
    <row r="1044" spans="1:5">
      <c r="A1044" t="s">
        <v>6112</v>
      </c>
      <c r="B1044" t="s">
        <v>6113</v>
      </c>
      <c r="E1044" t="b">
        <v>1</v>
      </c>
    </row>
    <row r="1045" spans="1:5">
      <c r="A1045" t="s">
        <v>6114</v>
      </c>
      <c r="B1045" t="s">
        <v>6115</v>
      </c>
      <c r="E1045" t="b">
        <v>1</v>
      </c>
    </row>
    <row r="1046" spans="1:5">
      <c r="A1046" t="s">
        <v>6116</v>
      </c>
      <c r="B1046" t="s">
        <v>6117</v>
      </c>
      <c r="E1046" t="b">
        <v>1</v>
      </c>
    </row>
    <row r="1047" spans="1:5">
      <c r="A1047" t="s">
        <v>6118</v>
      </c>
      <c r="B1047" t="s">
        <v>6119</v>
      </c>
      <c r="E1047" t="b">
        <v>1</v>
      </c>
    </row>
    <row r="1048" spans="1:5">
      <c r="A1048" t="s">
        <v>6120</v>
      </c>
      <c r="B1048" t="s">
        <v>6121</v>
      </c>
      <c r="E1048" t="b">
        <v>1</v>
      </c>
    </row>
    <row r="1049" spans="1:5">
      <c r="A1049" t="s">
        <v>2432</v>
      </c>
      <c r="B1049" t="s">
        <v>6122</v>
      </c>
      <c r="E1049" t="b">
        <v>1</v>
      </c>
    </row>
    <row r="1050" spans="1:5">
      <c r="A1050" t="s">
        <v>6123</v>
      </c>
      <c r="B1050" t="s">
        <v>6124</v>
      </c>
      <c r="E1050" t="b">
        <v>1</v>
      </c>
    </row>
    <row r="1051" spans="1:5">
      <c r="A1051" t="s">
        <v>6125</v>
      </c>
      <c r="B1051" t="s">
        <v>6126</v>
      </c>
      <c r="E1051" t="b">
        <v>1</v>
      </c>
    </row>
    <row r="1052" spans="1:5">
      <c r="A1052" t="s">
        <v>6127</v>
      </c>
      <c r="B1052" t="s">
        <v>6128</v>
      </c>
      <c r="E1052" t="b">
        <v>1</v>
      </c>
    </row>
    <row r="1053" spans="1:5">
      <c r="A1053" t="s">
        <v>6129</v>
      </c>
      <c r="B1053" t="s">
        <v>6130</v>
      </c>
      <c r="E1053" t="b">
        <v>1</v>
      </c>
    </row>
    <row r="1054" spans="1:5">
      <c r="A1054" t="s">
        <v>6131</v>
      </c>
      <c r="B1054" t="s">
        <v>6132</v>
      </c>
      <c r="E1054" t="b">
        <v>1</v>
      </c>
    </row>
    <row r="1055" spans="1:5">
      <c r="A1055" t="s">
        <v>6133</v>
      </c>
      <c r="B1055" t="s">
        <v>6134</v>
      </c>
      <c r="E1055" t="b">
        <v>1</v>
      </c>
    </row>
    <row r="1056" spans="1:5">
      <c r="A1056" t="s">
        <v>6135</v>
      </c>
      <c r="B1056" t="s">
        <v>6136</v>
      </c>
      <c r="E1056" t="b">
        <v>1</v>
      </c>
    </row>
    <row r="1057" spans="1:5">
      <c r="A1057" t="s">
        <v>6137</v>
      </c>
      <c r="B1057" t="s">
        <v>6138</v>
      </c>
      <c r="E1057" t="b">
        <v>1</v>
      </c>
    </row>
    <row r="1058" spans="1:5">
      <c r="A1058" t="s">
        <v>6139</v>
      </c>
      <c r="B1058" t="s">
        <v>6140</v>
      </c>
      <c r="E1058" t="b">
        <v>1</v>
      </c>
    </row>
    <row r="1059" spans="1:5">
      <c r="A1059" t="s">
        <v>6141</v>
      </c>
      <c r="B1059" t="s">
        <v>6142</v>
      </c>
      <c r="E1059" t="b">
        <v>1</v>
      </c>
    </row>
    <row r="1060" spans="1:5">
      <c r="A1060" t="s">
        <v>6143</v>
      </c>
      <c r="B1060" t="s">
        <v>6144</v>
      </c>
      <c r="E1060" t="b">
        <v>1</v>
      </c>
    </row>
    <row r="1061" spans="1:5">
      <c r="A1061" t="s">
        <v>6145</v>
      </c>
      <c r="B1061" t="s">
        <v>6146</v>
      </c>
      <c r="E1061" t="b">
        <v>1</v>
      </c>
    </row>
    <row r="1062" spans="1:5">
      <c r="A1062" t="s">
        <v>6147</v>
      </c>
      <c r="B1062" t="s">
        <v>6148</v>
      </c>
      <c r="E1062" t="b">
        <v>1</v>
      </c>
    </row>
    <row r="1063" spans="1:5">
      <c r="A1063" t="s">
        <v>6149</v>
      </c>
      <c r="B1063" t="s">
        <v>6150</v>
      </c>
      <c r="E1063" t="b">
        <v>1</v>
      </c>
    </row>
    <row r="1064" spans="1:5">
      <c r="A1064" t="s">
        <v>6151</v>
      </c>
      <c r="B1064" t="s">
        <v>6152</v>
      </c>
      <c r="E1064" t="b">
        <v>1</v>
      </c>
    </row>
    <row r="1065" spans="1:5">
      <c r="A1065" t="s">
        <v>6153</v>
      </c>
      <c r="B1065" t="s">
        <v>6154</v>
      </c>
      <c r="E1065" t="b">
        <v>1</v>
      </c>
    </row>
    <row r="1066" spans="1:5">
      <c r="A1066" t="s">
        <v>6155</v>
      </c>
      <c r="B1066" t="s">
        <v>6156</v>
      </c>
      <c r="E1066" t="b">
        <v>1</v>
      </c>
    </row>
    <row r="1067" spans="1:5">
      <c r="A1067" t="s">
        <v>6157</v>
      </c>
      <c r="B1067" t="s">
        <v>6158</v>
      </c>
      <c r="E1067" t="b">
        <v>1</v>
      </c>
    </row>
    <row r="1068" spans="1:5">
      <c r="A1068" t="s">
        <v>6159</v>
      </c>
      <c r="B1068" t="s">
        <v>6160</v>
      </c>
      <c r="E1068" t="b">
        <v>1</v>
      </c>
    </row>
    <row r="1069" spans="1:5">
      <c r="A1069" t="s">
        <v>6161</v>
      </c>
      <c r="B1069" t="s">
        <v>6162</v>
      </c>
      <c r="E1069" t="b">
        <v>1</v>
      </c>
    </row>
    <row r="1070" spans="1:5">
      <c r="A1070" t="s">
        <v>6163</v>
      </c>
      <c r="B1070" t="s">
        <v>6164</v>
      </c>
      <c r="E1070" t="b">
        <v>1</v>
      </c>
    </row>
    <row r="1071" spans="1:5">
      <c r="A1071" t="s">
        <v>6165</v>
      </c>
      <c r="B1071" t="s">
        <v>6166</v>
      </c>
      <c r="E1071" t="b">
        <v>1</v>
      </c>
    </row>
    <row r="1072" spans="1:5">
      <c r="A1072" t="s">
        <v>6167</v>
      </c>
      <c r="B1072" t="s">
        <v>6168</v>
      </c>
      <c r="E1072" t="b">
        <v>1</v>
      </c>
    </row>
    <row r="1073" spans="1:5">
      <c r="A1073" t="s">
        <v>6169</v>
      </c>
      <c r="B1073" t="s">
        <v>6170</v>
      </c>
      <c r="E1073" t="b">
        <v>1</v>
      </c>
    </row>
    <row r="1074" spans="1:5">
      <c r="A1074" t="s">
        <v>6171</v>
      </c>
      <c r="B1074" t="s">
        <v>6172</v>
      </c>
      <c r="E1074" t="b">
        <v>1</v>
      </c>
    </row>
    <row r="1075" spans="1:5">
      <c r="A1075" t="s">
        <v>6173</v>
      </c>
      <c r="B1075" t="s">
        <v>6174</v>
      </c>
      <c r="E1075" t="b">
        <v>1</v>
      </c>
    </row>
    <row r="1076" spans="1:5">
      <c r="A1076" t="s">
        <v>6175</v>
      </c>
      <c r="B1076" t="s">
        <v>6176</v>
      </c>
      <c r="E1076" t="b">
        <v>1</v>
      </c>
    </row>
    <row r="1077" spans="1:5">
      <c r="A1077" t="s">
        <v>6177</v>
      </c>
      <c r="B1077" t="s">
        <v>6178</v>
      </c>
      <c r="E1077" t="b">
        <v>1</v>
      </c>
    </row>
    <row r="1078" spans="1:5">
      <c r="A1078" t="s">
        <v>6179</v>
      </c>
      <c r="B1078" t="s">
        <v>6180</v>
      </c>
      <c r="E1078" t="b">
        <v>1</v>
      </c>
    </row>
    <row r="1079" spans="1:5">
      <c r="A1079" t="s">
        <v>6181</v>
      </c>
      <c r="B1079" t="s">
        <v>6182</v>
      </c>
      <c r="E1079" t="b">
        <v>1</v>
      </c>
    </row>
    <row r="1080" spans="1:5">
      <c r="A1080" t="s">
        <v>6183</v>
      </c>
      <c r="B1080" t="s">
        <v>6184</v>
      </c>
      <c r="E1080" t="b">
        <v>1</v>
      </c>
    </row>
    <row r="1081" spans="1:5">
      <c r="A1081" t="s">
        <v>6185</v>
      </c>
      <c r="B1081" t="s">
        <v>6186</v>
      </c>
      <c r="E1081" t="b">
        <v>1</v>
      </c>
    </row>
    <row r="1082" spans="1:5">
      <c r="A1082" t="s">
        <v>6187</v>
      </c>
      <c r="B1082" t="s">
        <v>6188</v>
      </c>
      <c r="E1082" t="b">
        <v>1</v>
      </c>
    </row>
    <row r="1083" spans="1:5">
      <c r="A1083" t="s">
        <v>6189</v>
      </c>
      <c r="B1083" t="s">
        <v>6190</v>
      </c>
      <c r="E1083" t="b">
        <v>1</v>
      </c>
    </row>
    <row r="1084" spans="1:5">
      <c r="A1084" t="s">
        <v>2381</v>
      </c>
      <c r="B1084" t="s">
        <v>6191</v>
      </c>
      <c r="E1084" t="b">
        <v>1</v>
      </c>
    </row>
    <row r="1085" spans="1:5">
      <c r="A1085" t="s">
        <v>6192</v>
      </c>
      <c r="B1085" t="s">
        <v>6193</v>
      </c>
      <c r="E1085" t="b">
        <v>1</v>
      </c>
    </row>
    <row r="1086" spans="1:5">
      <c r="A1086" t="s">
        <v>6194</v>
      </c>
      <c r="B1086" t="s">
        <v>6195</v>
      </c>
      <c r="E1086" t="b">
        <v>1</v>
      </c>
    </row>
    <row r="1087" spans="1:5">
      <c r="A1087" t="s">
        <v>6196</v>
      </c>
      <c r="B1087" t="s">
        <v>6197</v>
      </c>
      <c r="E1087" t="b">
        <v>1</v>
      </c>
    </row>
    <row r="1088" spans="1:5">
      <c r="A1088" t="s">
        <v>2749</v>
      </c>
      <c r="B1088" t="s">
        <v>6198</v>
      </c>
      <c r="E1088" t="b">
        <v>1</v>
      </c>
    </row>
    <row r="1089" spans="1:5">
      <c r="A1089" t="s">
        <v>6199</v>
      </c>
      <c r="B1089" t="s">
        <v>6200</v>
      </c>
      <c r="E1089" t="b">
        <v>1</v>
      </c>
    </row>
    <row r="1090" spans="1:5">
      <c r="A1090" t="s">
        <v>6201</v>
      </c>
      <c r="B1090" t="s">
        <v>6202</v>
      </c>
      <c r="E1090" t="b">
        <v>1</v>
      </c>
    </row>
    <row r="1091" spans="1:5">
      <c r="A1091" t="s">
        <v>6203</v>
      </c>
      <c r="B1091" t="s">
        <v>6204</v>
      </c>
      <c r="E1091" t="b">
        <v>1</v>
      </c>
    </row>
    <row r="1092" spans="1:5">
      <c r="A1092" t="s">
        <v>6205</v>
      </c>
      <c r="B1092" t="s">
        <v>6206</v>
      </c>
      <c r="E1092" t="b">
        <v>1</v>
      </c>
    </row>
    <row r="1093" spans="1:5">
      <c r="A1093" t="s">
        <v>6207</v>
      </c>
      <c r="B1093" t="s">
        <v>6208</v>
      </c>
      <c r="E1093" t="b">
        <v>1</v>
      </c>
    </row>
    <row r="1094" spans="1:5">
      <c r="A1094" t="s">
        <v>6209</v>
      </c>
      <c r="B1094" t="s">
        <v>6210</v>
      </c>
      <c r="E1094" t="b">
        <v>1</v>
      </c>
    </row>
    <row r="1095" spans="1:5">
      <c r="A1095" t="s">
        <v>6211</v>
      </c>
      <c r="B1095" t="s">
        <v>6212</v>
      </c>
      <c r="E1095" t="b">
        <v>1</v>
      </c>
    </row>
    <row r="1096" spans="1:5">
      <c r="A1096" t="s">
        <v>6213</v>
      </c>
      <c r="B1096" t="s">
        <v>6214</v>
      </c>
      <c r="E1096" t="b">
        <v>1</v>
      </c>
    </row>
    <row r="1097" spans="1:5">
      <c r="A1097" t="s">
        <v>2464</v>
      </c>
      <c r="B1097" t="s">
        <v>6215</v>
      </c>
      <c r="E1097" t="b">
        <v>1</v>
      </c>
    </row>
    <row r="1098" spans="1:5">
      <c r="A1098" t="s">
        <v>6216</v>
      </c>
      <c r="B1098" t="s">
        <v>6217</v>
      </c>
      <c r="E1098" t="b">
        <v>1</v>
      </c>
    </row>
    <row r="1099" spans="1:5">
      <c r="A1099" t="s">
        <v>6218</v>
      </c>
      <c r="B1099" t="s">
        <v>6219</v>
      </c>
      <c r="E1099" t="b">
        <v>1</v>
      </c>
    </row>
    <row r="1100" spans="1:5">
      <c r="A1100" t="s">
        <v>6220</v>
      </c>
      <c r="B1100" t="s">
        <v>6221</v>
      </c>
      <c r="E1100" t="b">
        <v>1</v>
      </c>
    </row>
    <row r="1101" spans="1:5">
      <c r="A1101" t="s">
        <v>6222</v>
      </c>
      <c r="B1101" t="s">
        <v>6223</v>
      </c>
      <c r="E1101" t="b">
        <v>1</v>
      </c>
    </row>
    <row r="1102" spans="1:5">
      <c r="A1102" t="s">
        <v>6224</v>
      </c>
      <c r="B1102" t="s">
        <v>6225</v>
      </c>
      <c r="E1102" t="b">
        <v>1</v>
      </c>
    </row>
    <row r="1103" spans="1:5">
      <c r="A1103" t="s">
        <v>6226</v>
      </c>
      <c r="B1103" t="s">
        <v>6227</v>
      </c>
      <c r="E1103" t="b">
        <v>1</v>
      </c>
    </row>
    <row r="1104" spans="1:5">
      <c r="A1104" t="s">
        <v>6228</v>
      </c>
      <c r="B1104" t="s">
        <v>6229</v>
      </c>
      <c r="E1104" t="b">
        <v>1</v>
      </c>
    </row>
    <row r="1105" spans="1:5">
      <c r="A1105" t="s">
        <v>6230</v>
      </c>
      <c r="B1105" t="s">
        <v>6231</v>
      </c>
      <c r="E1105" t="b">
        <v>1</v>
      </c>
    </row>
    <row r="1106" spans="1:5">
      <c r="A1106" t="s">
        <v>6232</v>
      </c>
      <c r="B1106" t="s">
        <v>6233</v>
      </c>
      <c r="E1106" t="b">
        <v>1</v>
      </c>
    </row>
    <row r="1107" spans="1:5">
      <c r="A1107" t="s">
        <v>6234</v>
      </c>
      <c r="B1107" t="s">
        <v>6235</v>
      </c>
      <c r="E1107" t="b">
        <v>1</v>
      </c>
    </row>
    <row r="1108" spans="1:5">
      <c r="A1108" t="s">
        <v>6236</v>
      </c>
      <c r="B1108" t="s">
        <v>6237</v>
      </c>
      <c r="E1108" t="b">
        <v>1</v>
      </c>
    </row>
    <row r="1109" spans="1:5">
      <c r="A1109" t="s">
        <v>6238</v>
      </c>
      <c r="B1109" t="s">
        <v>6239</v>
      </c>
      <c r="E1109" t="b">
        <v>1</v>
      </c>
    </row>
    <row r="1110" spans="1:5">
      <c r="A1110" t="s">
        <v>6240</v>
      </c>
      <c r="B1110" t="s">
        <v>6241</v>
      </c>
      <c r="E1110" t="b">
        <v>1</v>
      </c>
    </row>
    <row r="1111" spans="1:5">
      <c r="A1111" t="s">
        <v>2651</v>
      </c>
      <c r="B1111" t="s">
        <v>6242</v>
      </c>
      <c r="E1111" t="b">
        <v>1</v>
      </c>
    </row>
    <row r="1112" spans="1:5">
      <c r="A1112" t="s">
        <v>6243</v>
      </c>
      <c r="B1112" t="s">
        <v>6244</v>
      </c>
      <c r="E1112" t="b">
        <v>1</v>
      </c>
    </row>
    <row r="1113" spans="1:5">
      <c r="A1113" t="s">
        <v>6245</v>
      </c>
      <c r="B1113" t="s">
        <v>6246</v>
      </c>
      <c r="E1113" t="b">
        <v>1</v>
      </c>
    </row>
    <row r="1114" spans="1:5">
      <c r="A1114" t="s">
        <v>6247</v>
      </c>
      <c r="B1114" t="s">
        <v>6248</v>
      </c>
      <c r="E1114" t="b">
        <v>1</v>
      </c>
    </row>
    <row r="1115" spans="1:5">
      <c r="A1115" t="s">
        <v>6249</v>
      </c>
      <c r="B1115" t="s">
        <v>6250</v>
      </c>
      <c r="E1115" t="b">
        <v>1</v>
      </c>
    </row>
    <row r="1116" spans="1:5">
      <c r="A1116" t="s">
        <v>2555</v>
      </c>
      <c r="B1116" t="s">
        <v>6251</v>
      </c>
      <c r="E1116" t="b">
        <v>1</v>
      </c>
    </row>
    <row r="1117" spans="1:5">
      <c r="A1117" t="s">
        <v>6252</v>
      </c>
      <c r="B1117" t="s">
        <v>6253</v>
      </c>
      <c r="E1117" t="b">
        <v>1</v>
      </c>
    </row>
    <row r="1118" spans="1:5">
      <c r="A1118" t="s">
        <v>6254</v>
      </c>
      <c r="B1118" t="s">
        <v>6255</v>
      </c>
      <c r="E1118" t="b">
        <v>1</v>
      </c>
    </row>
    <row r="1119" spans="1:5">
      <c r="A1119" t="s">
        <v>6256</v>
      </c>
      <c r="B1119" t="s">
        <v>6257</v>
      </c>
      <c r="E1119" t="b">
        <v>1</v>
      </c>
    </row>
    <row r="1120" spans="1:5">
      <c r="A1120" t="s">
        <v>6258</v>
      </c>
      <c r="B1120" t="s">
        <v>6259</v>
      </c>
      <c r="E1120" t="b">
        <v>1</v>
      </c>
    </row>
    <row r="1121" spans="1:5">
      <c r="A1121" t="s">
        <v>6260</v>
      </c>
      <c r="B1121" t="s">
        <v>6261</v>
      </c>
      <c r="E1121" t="b">
        <v>1</v>
      </c>
    </row>
    <row r="1122" spans="1:5">
      <c r="A1122" t="s">
        <v>6262</v>
      </c>
      <c r="B1122" t="s">
        <v>6263</v>
      </c>
      <c r="E1122" t="b">
        <v>1</v>
      </c>
    </row>
    <row r="1123" spans="1:5">
      <c r="A1123" t="s">
        <v>6264</v>
      </c>
      <c r="B1123" t="s">
        <v>6265</v>
      </c>
      <c r="E1123" t="b">
        <v>1</v>
      </c>
    </row>
    <row r="1124" spans="1:5">
      <c r="A1124" t="s">
        <v>6266</v>
      </c>
      <c r="B1124" t="s">
        <v>6267</v>
      </c>
      <c r="E1124" t="b">
        <v>1</v>
      </c>
    </row>
    <row r="1125" spans="1:5">
      <c r="A1125" t="s">
        <v>6268</v>
      </c>
      <c r="B1125" t="s">
        <v>6269</v>
      </c>
      <c r="E1125" t="b">
        <v>1</v>
      </c>
    </row>
    <row r="1126" spans="1:5">
      <c r="A1126" t="s">
        <v>6270</v>
      </c>
      <c r="B1126" t="s">
        <v>6271</v>
      </c>
      <c r="E1126" t="b">
        <v>1</v>
      </c>
    </row>
    <row r="1127" spans="1:5">
      <c r="A1127" t="s">
        <v>1337</v>
      </c>
      <c r="B1127" t="s">
        <v>6272</v>
      </c>
      <c r="E1127" t="b">
        <v>1</v>
      </c>
    </row>
    <row r="1128" spans="1:5">
      <c r="A1128" t="s">
        <v>6273</v>
      </c>
      <c r="B1128" t="s">
        <v>6274</v>
      </c>
      <c r="E1128" t="b">
        <v>1</v>
      </c>
    </row>
    <row r="1129" spans="1:5">
      <c r="A1129" t="s">
        <v>6275</v>
      </c>
      <c r="B1129" t="s">
        <v>6276</v>
      </c>
      <c r="E1129" t="b">
        <v>1</v>
      </c>
    </row>
    <row r="1130" spans="1:5">
      <c r="A1130" t="s">
        <v>6277</v>
      </c>
      <c r="B1130" t="s">
        <v>6278</v>
      </c>
      <c r="E1130" t="b">
        <v>1</v>
      </c>
    </row>
    <row r="1131" spans="1:5">
      <c r="A1131" t="s">
        <v>6279</v>
      </c>
      <c r="B1131" t="s">
        <v>6280</v>
      </c>
      <c r="E1131" t="b">
        <v>1</v>
      </c>
    </row>
    <row r="1132" spans="1:5">
      <c r="A1132" t="s">
        <v>6281</v>
      </c>
      <c r="B1132" t="s">
        <v>6282</v>
      </c>
      <c r="E1132" t="b">
        <v>1</v>
      </c>
    </row>
    <row r="1133" spans="1:5">
      <c r="A1133" t="s">
        <v>2635</v>
      </c>
      <c r="B1133" t="s">
        <v>6283</v>
      </c>
      <c r="E1133" t="b">
        <v>1</v>
      </c>
    </row>
    <row r="1134" spans="1:5">
      <c r="A1134" t="s">
        <v>6284</v>
      </c>
      <c r="B1134" t="s">
        <v>6285</v>
      </c>
      <c r="E1134" t="b">
        <v>1</v>
      </c>
    </row>
    <row r="1135" spans="1:5">
      <c r="A1135" t="s">
        <v>6286</v>
      </c>
      <c r="B1135" t="s">
        <v>6287</v>
      </c>
      <c r="E1135" t="b">
        <v>1</v>
      </c>
    </row>
    <row r="1136" spans="1:5">
      <c r="A1136" t="s">
        <v>6288</v>
      </c>
      <c r="B1136" t="s">
        <v>6289</v>
      </c>
      <c r="E1136" t="b">
        <v>1</v>
      </c>
    </row>
    <row r="1137" spans="1:5">
      <c r="A1137" t="s">
        <v>6290</v>
      </c>
      <c r="B1137" t="s">
        <v>6291</v>
      </c>
      <c r="E1137" t="b">
        <v>1</v>
      </c>
    </row>
    <row r="1138" spans="1:5">
      <c r="A1138" t="s">
        <v>2350</v>
      </c>
      <c r="B1138" t="s">
        <v>6292</v>
      </c>
      <c r="E1138" t="b">
        <v>1</v>
      </c>
    </row>
    <row r="1139" spans="1:5">
      <c r="A1139" t="s">
        <v>6293</v>
      </c>
      <c r="B1139" t="s">
        <v>6294</v>
      </c>
      <c r="E1139" t="b">
        <v>1</v>
      </c>
    </row>
    <row r="1140" spans="1:5">
      <c r="A1140" t="s">
        <v>1321</v>
      </c>
      <c r="B1140" t="s">
        <v>6295</v>
      </c>
      <c r="E1140" t="b">
        <v>1</v>
      </c>
    </row>
    <row r="1141" spans="1:5">
      <c r="A1141" t="s">
        <v>2861</v>
      </c>
      <c r="B1141" t="s">
        <v>6296</v>
      </c>
      <c r="E1141" t="b">
        <v>1</v>
      </c>
    </row>
    <row r="1142" spans="1:5">
      <c r="A1142" t="s">
        <v>6297</v>
      </c>
      <c r="B1142" t="s">
        <v>6298</v>
      </c>
      <c r="E1142" t="b">
        <v>1</v>
      </c>
    </row>
    <row r="1143" spans="1:5">
      <c r="A1143" t="s">
        <v>2393</v>
      </c>
      <c r="B1143" t="s">
        <v>6299</v>
      </c>
      <c r="E1143" t="b">
        <v>1</v>
      </c>
    </row>
    <row r="1144" spans="1:5">
      <c r="A1144" t="s">
        <v>6300</v>
      </c>
      <c r="B1144" t="s">
        <v>6301</v>
      </c>
      <c r="E1144" t="b">
        <v>1</v>
      </c>
    </row>
    <row r="1145" spans="1:5">
      <c r="A1145" t="s">
        <v>1725</v>
      </c>
      <c r="B1145" t="s">
        <v>6302</v>
      </c>
      <c r="E1145" t="b">
        <v>1</v>
      </c>
    </row>
    <row r="1146" spans="1:5">
      <c r="A1146" t="s">
        <v>6303</v>
      </c>
      <c r="B1146" t="s">
        <v>6304</v>
      </c>
      <c r="E1146" t="b">
        <v>1</v>
      </c>
    </row>
    <row r="1147" spans="1:5">
      <c r="A1147" t="s">
        <v>6305</v>
      </c>
      <c r="B1147" t="s">
        <v>6306</v>
      </c>
      <c r="E1147" t="b">
        <v>1</v>
      </c>
    </row>
    <row r="1148" spans="1:5">
      <c r="A1148" t="s">
        <v>6307</v>
      </c>
      <c r="B1148" t="s">
        <v>6308</v>
      </c>
      <c r="E1148" t="b">
        <v>1</v>
      </c>
    </row>
    <row r="1149" spans="1:5">
      <c r="A1149" t="s">
        <v>6309</v>
      </c>
      <c r="B1149" t="s">
        <v>6310</v>
      </c>
      <c r="E1149" t="b">
        <v>1</v>
      </c>
    </row>
    <row r="1150" spans="1:5">
      <c r="A1150" t="s">
        <v>6311</v>
      </c>
      <c r="B1150" t="s">
        <v>6312</v>
      </c>
      <c r="E1150" t="b">
        <v>1</v>
      </c>
    </row>
    <row r="1151" spans="1:5">
      <c r="A1151" t="s">
        <v>6313</v>
      </c>
      <c r="B1151" t="s">
        <v>6314</v>
      </c>
      <c r="E1151" t="b">
        <v>1</v>
      </c>
    </row>
    <row r="1152" spans="1:5">
      <c r="A1152" t="s">
        <v>6315</v>
      </c>
      <c r="B1152" t="s">
        <v>6316</v>
      </c>
      <c r="E1152" t="b">
        <v>1</v>
      </c>
    </row>
    <row r="1153" spans="1:5">
      <c r="A1153" t="s">
        <v>2933</v>
      </c>
      <c r="B1153" t="s">
        <v>6317</v>
      </c>
      <c r="E1153" t="b">
        <v>1</v>
      </c>
    </row>
    <row r="1154" spans="1:5">
      <c r="A1154" t="s">
        <v>6318</v>
      </c>
      <c r="B1154" t="s">
        <v>6319</v>
      </c>
      <c r="E1154" t="b">
        <v>1</v>
      </c>
    </row>
    <row r="1155" spans="1:5">
      <c r="A1155" t="s">
        <v>6320</v>
      </c>
      <c r="B1155" t="s">
        <v>6321</v>
      </c>
      <c r="E1155" t="b">
        <v>1</v>
      </c>
    </row>
    <row r="1156" spans="1:5">
      <c r="A1156" t="s">
        <v>6322</v>
      </c>
      <c r="B1156" t="s">
        <v>6323</v>
      </c>
      <c r="E1156" t="b">
        <v>1</v>
      </c>
    </row>
    <row r="1157" spans="1:5">
      <c r="A1157" t="s">
        <v>2789</v>
      </c>
      <c r="B1157" t="s">
        <v>6324</v>
      </c>
      <c r="E1157" t="b">
        <v>1</v>
      </c>
    </row>
    <row r="1158" spans="1:5">
      <c r="A1158" t="s">
        <v>2790</v>
      </c>
      <c r="B1158" t="s">
        <v>6325</v>
      </c>
      <c r="E1158" t="b">
        <v>1</v>
      </c>
    </row>
    <row r="1159" spans="1:5">
      <c r="A1159" t="s">
        <v>6326</v>
      </c>
      <c r="B1159" t="s">
        <v>6327</v>
      </c>
      <c r="E1159" t="b">
        <v>1</v>
      </c>
    </row>
    <row r="1160" spans="1:5">
      <c r="A1160" t="s">
        <v>6328</v>
      </c>
      <c r="B1160" t="s">
        <v>6329</v>
      </c>
      <c r="E1160" t="b">
        <v>1</v>
      </c>
    </row>
    <row r="1161" spans="1:5">
      <c r="A1161" t="s">
        <v>6330</v>
      </c>
      <c r="B1161" t="s">
        <v>6331</v>
      </c>
      <c r="E1161" t="b">
        <v>1</v>
      </c>
    </row>
    <row r="1162" spans="1:5">
      <c r="A1162" t="s">
        <v>2890</v>
      </c>
      <c r="B1162" t="s">
        <v>6332</v>
      </c>
      <c r="E1162" t="b">
        <v>1</v>
      </c>
    </row>
    <row r="1163" spans="1:5">
      <c r="A1163" t="s">
        <v>6333</v>
      </c>
      <c r="B1163" t="s">
        <v>6334</v>
      </c>
      <c r="E1163" t="b">
        <v>1</v>
      </c>
    </row>
    <row r="1164" spans="1:5">
      <c r="A1164" t="s">
        <v>6335</v>
      </c>
      <c r="B1164" t="s">
        <v>6336</v>
      </c>
      <c r="E1164" t="b">
        <v>1</v>
      </c>
    </row>
    <row r="1165" spans="1:5">
      <c r="A1165" t="s">
        <v>6337</v>
      </c>
      <c r="B1165" t="s">
        <v>6338</v>
      </c>
      <c r="E1165" t="b">
        <v>1</v>
      </c>
    </row>
    <row r="1166" spans="1:5">
      <c r="A1166" t="s">
        <v>6339</v>
      </c>
      <c r="B1166" t="s">
        <v>6340</v>
      </c>
      <c r="E1166" t="b">
        <v>1</v>
      </c>
    </row>
    <row r="1167" spans="1:5">
      <c r="A1167" t="s">
        <v>6341</v>
      </c>
      <c r="B1167" t="s">
        <v>6342</v>
      </c>
      <c r="E1167" t="b">
        <v>1</v>
      </c>
    </row>
    <row r="1168" spans="1:5">
      <c r="A1168" t="s">
        <v>6343</v>
      </c>
      <c r="B1168" t="s">
        <v>6344</v>
      </c>
      <c r="E1168" t="b">
        <v>1</v>
      </c>
    </row>
    <row r="1169" spans="1:5">
      <c r="A1169" t="s">
        <v>6345</v>
      </c>
      <c r="B1169" t="s">
        <v>6346</v>
      </c>
      <c r="E1169" t="b">
        <v>1</v>
      </c>
    </row>
    <row r="1170" spans="1:5">
      <c r="A1170" t="s">
        <v>6347</v>
      </c>
      <c r="B1170" t="s">
        <v>6348</v>
      </c>
      <c r="E1170" t="b">
        <v>1</v>
      </c>
    </row>
    <row r="1171" spans="1:5">
      <c r="A1171" t="s">
        <v>6349</v>
      </c>
      <c r="B1171" t="s">
        <v>6350</v>
      </c>
      <c r="E1171" t="b">
        <v>1</v>
      </c>
    </row>
    <row r="1172" spans="1:5">
      <c r="A1172" t="s">
        <v>6351</v>
      </c>
      <c r="B1172" t="s">
        <v>6352</v>
      </c>
      <c r="E1172" t="b">
        <v>1</v>
      </c>
    </row>
    <row r="1173" spans="1:5">
      <c r="A1173" t="s">
        <v>6353</v>
      </c>
      <c r="B1173" t="s">
        <v>6354</v>
      </c>
      <c r="E1173" t="b">
        <v>1</v>
      </c>
    </row>
    <row r="1174" spans="1:5">
      <c r="A1174" t="s">
        <v>6355</v>
      </c>
      <c r="B1174" t="s">
        <v>6356</v>
      </c>
      <c r="E1174" t="b">
        <v>1</v>
      </c>
    </row>
    <row r="1175" spans="1:5">
      <c r="A1175" t="s">
        <v>2734</v>
      </c>
      <c r="B1175" t="s">
        <v>6357</v>
      </c>
      <c r="E1175" t="b">
        <v>1</v>
      </c>
    </row>
    <row r="1176" spans="1:5">
      <c r="A1176" t="s">
        <v>6358</v>
      </c>
      <c r="B1176" t="s">
        <v>6359</v>
      </c>
      <c r="E1176" t="b">
        <v>1</v>
      </c>
    </row>
    <row r="1177" spans="1:5">
      <c r="A1177" t="s">
        <v>6360</v>
      </c>
      <c r="B1177" t="s">
        <v>6361</v>
      </c>
      <c r="E1177" t="b">
        <v>1</v>
      </c>
    </row>
    <row r="1178" spans="1:5">
      <c r="A1178" t="s">
        <v>6362</v>
      </c>
      <c r="B1178" t="s">
        <v>6363</v>
      </c>
      <c r="E1178" t="b">
        <v>1</v>
      </c>
    </row>
    <row r="1179" spans="1:5">
      <c r="A1179" t="s">
        <v>6364</v>
      </c>
      <c r="B1179" t="s">
        <v>6365</v>
      </c>
      <c r="E1179" t="b">
        <v>1</v>
      </c>
    </row>
    <row r="1180" spans="1:5">
      <c r="A1180" t="s">
        <v>6366</v>
      </c>
      <c r="B1180" t="s">
        <v>6367</v>
      </c>
      <c r="E1180" t="b">
        <v>1</v>
      </c>
    </row>
    <row r="1181" spans="1:5">
      <c r="A1181" t="s">
        <v>6368</v>
      </c>
      <c r="B1181" t="s">
        <v>6369</v>
      </c>
      <c r="E1181" t="b">
        <v>1</v>
      </c>
    </row>
    <row r="1182" spans="1:5">
      <c r="A1182" t="s">
        <v>6370</v>
      </c>
      <c r="B1182" t="s">
        <v>6371</v>
      </c>
      <c r="E1182" t="b">
        <v>1</v>
      </c>
    </row>
    <row r="1183" spans="1:5">
      <c r="A1183" t="s">
        <v>2650</v>
      </c>
      <c r="B1183" t="s">
        <v>6372</v>
      </c>
      <c r="E1183" t="b">
        <v>1</v>
      </c>
    </row>
    <row r="1184" spans="1:5">
      <c r="A1184" t="s">
        <v>6373</v>
      </c>
      <c r="B1184" t="s">
        <v>6374</v>
      </c>
      <c r="E1184" t="b">
        <v>1</v>
      </c>
    </row>
    <row r="1185" spans="1:5">
      <c r="A1185" t="s">
        <v>6375</v>
      </c>
      <c r="B1185" t="s">
        <v>6376</v>
      </c>
      <c r="E1185" t="b">
        <v>1</v>
      </c>
    </row>
    <row r="1186" spans="1:5">
      <c r="A1186" t="s">
        <v>6377</v>
      </c>
      <c r="B1186" t="s">
        <v>6378</v>
      </c>
      <c r="E1186" t="b">
        <v>1</v>
      </c>
    </row>
    <row r="1187" spans="1:5">
      <c r="A1187" t="s">
        <v>6379</v>
      </c>
      <c r="B1187" t="s">
        <v>6380</v>
      </c>
      <c r="E1187" t="b">
        <v>1</v>
      </c>
    </row>
    <row r="1188" spans="1:5">
      <c r="A1188" t="s">
        <v>6381</v>
      </c>
      <c r="B1188" t="s">
        <v>6382</v>
      </c>
      <c r="E1188" t="b">
        <v>1</v>
      </c>
    </row>
    <row r="1189" spans="1:5">
      <c r="A1189" t="s">
        <v>6383</v>
      </c>
      <c r="B1189" t="s">
        <v>6384</v>
      </c>
      <c r="E1189" t="b">
        <v>1</v>
      </c>
    </row>
    <row r="1190" spans="1:5">
      <c r="A1190" t="s">
        <v>6385</v>
      </c>
      <c r="B1190" t="s">
        <v>6386</v>
      </c>
      <c r="E1190" t="b">
        <v>1</v>
      </c>
    </row>
    <row r="1191" spans="1:5">
      <c r="A1191" t="s">
        <v>2948</v>
      </c>
      <c r="B1191" t="s">
        <v>6387</v>
      </c>
      <c r="E1191" t="b">
        <v>1</v>
      </c>
    </row>
    <row r="1192" spans="1:5">
      <c r="A1192" t="s">
        <v>2910</v>
      </c>
      <c r="B1192" t="s">
        <v>6388</v>
      </c>
      <c r="E1192" t="b">
        <v>1</v>
      </c>
    </row>
    <row r="1193" spans="1:5">
      <c r="A1193" t="s">
        <v>6389</v>
      </c>
      <c r="B1193" t="s">
        <v>6390</v>
      </c>
      <c r="E1193" t="b">
        <v>1</v>
      </c>
    </row>
    <row r="1194" spans="1:5">
      <c r="A1194" t="s">
        <v>6391</v>
      </c>
      <c r="B1194" t="s">
        <v>6392</v>
      </c>
      <c r="E1194" t="b">
        <v>1</v>
      </c>
    </row>
    <row r="1195" spans="1:5">
      <c r="A1195" t="s">
        <v>6393</v>
      </c>
      <c r="B1195" t="s">
        <v>6394</v>
      </c>
      <c r="E1195" t="b">
        <v>1</v>
      </c>
    </row>
    <row r="1196" spans="1:5">
      <c r="A1196" t="s">
        <v>6395</v>
      </c>
      <c r="B1196" t="s">
        <v>6396</v>
      </c>
      <c r="E1196" t="b">
        <v>1</v>
      </c>
    </row>
    <row r="1197" spans="1:5">
      <c r="A1197" t="s">
        <v>6397</v>
      </c>
      <c r="B1197" t="s">
        <v>6398</v>
      </c>
      <c r="E1197" t="b">
        <v>1</v>
      </c>
    </row>
    <row r="1198" spans="1:5">
      <c r="A1198" t="s">
        <v>6399</v>
      </c>
      <c r="B1198" t="s">
        <v>6400</v>
      </c>
      <c r="E1198" t="b">
        <v>1</v>
      </c>
    </row>
    <row r="1199" spans="1:5">
      <c r="A1199" t="s">
        <v>6401</v>
      </c>
      <c r="B1199" t="s">
        <v>6402</v>
      </c>
      <c r="E1199" t="b">
        <v>1</v>
      </c>
    </row>
    <row r="1200" spans="1:5">
      <c r="A1200" t="s">
        <v>6403</v>
      </c>
      <c r="B1200" t="s">
        <v>6404</v>
      </c>
      <c r="E1200" t="b">
        <v>1</v>
      </c>
    </row>
    <row r="1201" spans="1:5">
      <c r="A1201" t="s">
        <v>2863</v>
      </c>
      <c r="B1201" t="s">
        <v>6405</v>
      </c>
      <c r="E1201" t="b">
        <v>1</v>
      </c>
    </row>
    <row r="1202" spans="1:5">
      <c r="A1202" t="s">
        <v>1339</v>
      </c>
      <c r="B1202" t="s">
        <v>6406</v>
      </c>
      <c r="E1202" t="b">
        <v>1</v>
      </c>
    </row>
    <row r="1203" spans="1:5">
      <c r="A1203" t="s">
        <v>2788</v>
      </c>
      <c r="B1203" t="s">
        <v>6407</v>
      </c>
      <c r="E1203" t="b">
        <v>1</v>
      </c>
    </row>
    <row r="1204" spans="1:5">
      <c r="A1204" t="s">
        <v>6408</v>
      </c>
      <c r="B1204" t="s">
        <v>6409</v>
      </c>
      <c r="E1204" t="b">
        <v>1</v>
      </c>
    </row>
    <row r="1205" spans="1:5">
      <c r="A1205" t="s">
        <v>6410</v>
      </c>
      <c r="B1205" t="s">
        <v>6411</v>
      </c>
      <c r="E1205" t="b">
        <v>1</v>
      </c>
    </row>
    <row r="1206" spans="1:5">
      <c r="A1206" t="s">
        <v>6412</v>
      </c>
      <c r="B1206" t="s">
        <v>6413</v>
      </c>
      <c r="E1206" t="b">
        <v>1</v>
      </c>
    </row>
    <row r="1207" spans="1:5">
      <c r="A1207" t="s">
        <v>6414</v>
      </c>
      <c r="B1207" t="s">
        <v>6415</v>
      </c>
      <c r="E1207" t="b">
        <v>1</v>
      </c>
    </row>
    <row r="1208" spans="1:5">
      <c r="A1208" t="s">
        <v>6416</v>
      </c>
      <c r="B1208" t="s">
        <v>6417</v>
      </c>
      <c r="E1208" t="b">
        <v>1</v>
      </c>
    </row>
    <row r="1209" spans="1:5">
      <c r="A1209" t="s">
        <v>6418</v>
      </c>
      <c r="B1209" t="s">
        <v>6419</v>
      </c>
      <c r="E1209" t="b">
        <v>1</v>
      </c>
    </row>
    <row r="1210" spans="1:5">
      <c r="A1210" t="s">
        <v>6420</v>
      </c>
      <c r="B1210" t="s">
        <v>6421</v>
      </c>
      <c r="E1210" t="b">
        <v>1</v>
      </c>
    </row>
    <row r="1211" spans="1:5">
      <c r="A1211" t="s">
        <v>6422</v>
      </c>
      <c r="B1211" t="s">
        <v>6423</v>
      </c>
      <c r="E1211" t="b">
        <v>1</v>
      </c>
    </row>
    <row r="1212" spans="1:5">
      <c r="A1212" t="s">
        <v>6424</v>
      </c>
      <c r="B1212" t="s">
        <v>6425</v>
      </c>
      <c r="E1212" t="b">
        <v>1</v>
      </c>
    </row>
    <row r="1213" spans="1:5">
      <c r="A1213" t="s">
        <v>6426</v>
      </c>
      <c r="B1213" t="s">
        <v>6427</v>
      </c>
      <c r="E1213" t="b">
        <v>1</v>
      </c>
    </row>
    <row r="1214" spans="1:5">
      <c r="A1214" t="s">
        <v>6428</v>
      </c>
      <c r="B1214" t="s">
        <v>6429</v>
      </c>
      <c r="E1214" t="b">
        <v>1</v>
      </c>
    </row>
    <row r="1215" spans="1:5">
      <c r="A1215" t="s">
        <v>6430</v>
      </c>
      <c r="B1215" t="s">
        <v>6431</v>
      </c>
      <c r="E1215" t="b">
        <v>1</v>
      </c>
    </row>
    <row r="1216" spans="1:5">
      <c r="A1216" t="s">
        <v>6432</v>
      </c>
      <c r="B1216" t="s">
        <v>6433</v>
      </c>
      <c r="E1216" t="b">
        <v>1</v>
      </c>
    </row>
    <row r="1217" spans="1:5">
      <c r="A1217" t="s">
        <v>2473</v>
      </c>
      <c r="B1217" t="s">
        <v>6434</v>
      </c>
      <c r="E1217" t="b">
        <v>1</v>
      </c>
    </row>
    <row r="1218" spans="1:5">
      <c r="A1218" t="s">
        <v>6435</v>
      </c>
      <c r="B1218" t="s">
        <v>6436</v>
      </c>
      <c r="E1218" t="b">
        <v>1</v>
      </c>
    </row>
    <row r="1219" spans="1:5">
      <c r="A1219" t="s">
        <v>6437</v>
      </c>
      <c r="B1219" t="s">
        <v>6438</v>
      </c>
      <c r="E1219" t="b">
        <v>1</v>
      </c>
    </row>
    <row r="1220" spans="1:5">
      <c r="A1220" t="s">
        <v>6439</v>
      </c>
      <c r="B1220" t="s">
        <v>6440</v>
      </c>
      <c r="E1220" t="b">
        <v>1</v>
      </c>
    </row>
    <row r="1221" spans="1:5">
      <c r="A1221" t="s">
        <v>6441</v>
      </c>
      <c r="B1221" t="s">
        <v>6442</v>
      </c>
      <c r="E1221" t="b">
        <v>1</v>
      </c>
    </row>
    <row r="1222" spans="1:5">
      <c r="A1222" t="s">
        <v>6443</v>
      </c>
      <c r="B1222" t="s">
        <v>6444</v>
      </c>
      <c r="E1222" t="b">
        <v>1</v>
      </c>
    </row>
    <row r="1223" spans="1:5">
      <c r="A1223" t="s">
        <v>6445</v>
      </c>
      <c r="B1223" t="s">
        <v>6446</v>
      </c>
      <c r="E1223" t="b">
        <v>1</v>
      </c>
    </row>
    <row r="1224" spans="1:5">
      <c r="A1224" t="s">
        <v>6447</v>
      </c>
      <c r="B1224" t="s">
        <v>6448</v>
      </c>
      <c r="E1224" t="b">
        <v>1</v>
      </c>
    </row>
    <row r="1225" spans="1:5">
      <c r="A1225" t="s">
        <v>6449</v>
      </c>
      <c r="B1225" t="s">
        <v>6450</v>
      </c>
      <c r="E1225" t="b">
        <v>1</v>
      </c>
    </row>
    <row r="1226" spans="1:5">
      <c r="A1226" t="s">
        <v>6451</v>
      </c>
      <c r="B1226" t="s">
        <v>6452</v>
      </c>
      <c r="E1226" t="b">
        <v>1</v>
      </c>
    </row>
    <row r="1227" spans="1:5">
      <c r="A1227" t="s">
        <v>6453</v>
      </c>
      <c r="B1227" t="s">
        <v>6454</v>
      </c>
      <c r="E1227" t="b">
        <v>1</v>
      </c>
    </row>
    <row r="1228" spans="1:5">
      <c r="A1228" t="s">
        <v>6455</v>
      </c>
      <c r="B1228" t="s">
        <v>6456</v>
      </c>
      <c r="E1228" t="b">
        <v>1</v>
      </c>
    </row>
    <row r="1229" spans="1:5">
      <c r="A1229" t="s">
        <v>6457</v>
      </c>
      <c r="B1229" t="s">
        <v>6458</v>
      </c>
      <c r="E1229" t="b">
        <v>1</v>
      </c>
    </row>
    <row r="1230" spans="1:5">
      <c r="A1230" t="s">
        <v>6459</v>
      </c>
      <c r="B1230" t="s">
        <v>6460</v>
      </c>
      <c r="E1230" t="b">
        <v>1</v>
      </c>
    </row>
    <row r="1231" spans="1:5">
      <c r="A1231" t="s">
        <v>6461</v>
      </c>
      <c r="B1231" t="s">
        <v>6462</v>
      </c>
      <c r="E1231" t="b">
        <v>1</v>
      </c>
    </row>
    <row r="1232" spans="1:5">
      <c r="A1232" t="s">
        <v>6463</v>
      </c>
      <c r="B1232" t="s">
        <v>6464</v>
      </c>
      <c r="E1232" t="b">
        <v>1</v>
      </c>
    </row>
    <row r="1233" spans="1:5">
      <c r="A1233" t="s">
        <v>6465</v>
      </c>
      <c r="B1233" t="s">
        <v>6466</v>
      </c>
      <c r="E1233" t="b">
        <v>1</v>
      </c>
    </row>
    <row r="1234" spans="1:5">
      <c r="A1234" t="s">
        <v>6467</v>
      </c>
      <c r="B1234" t="s">
        <v>6468</v>
      </c>
      <c r="E1234" t="b">
        <v>1</v>
      </c>
    </row>
    <row r="1235" spans="1:5">
      <c r="A1235" t="s">
        <v>2914</v>
      </c>
      <c r="B1235" t="s">
        <v>6469</v>
      </c>
      <c r="E1235" t="b">
        <v>1</v>
      </c>
    </row>
    <row r="1236" spans="1:5">
      <c r="A1236" t="s">
        <v>2687</v>
      </c>
      <c r="B1236" t="s">
        <v>6470</v>
      </c>
      <c r="E1236" t="b">
        <v>1</v>
      </c>
    </row>
    <row r="1237" spans="1:5">
      <c r="A1237" t="s">
        <v>6471</v>
      </c>
      <c r="B1237" t="s">
        <v>6472</v>
      </c>
      <c r="E1237" t="b">
        <v>1</v>
      </c>
    </row>
    <row r="1238" spans="1:5">
      <c r="A1238" t="s">
        <v>6473</v>
      </c>
      <c r="B1238" t="s">
        <v>6474</v>
      </c>
      <c r="E1238" t="b">
        <v>1</v>
      </c>
    </row>
    <row r="1239" spans="1:5">
      <c r="A1239" t="s">
        <v>6475</v>
      </c>
      <c r="B1239" t="s">
        <v>6476</v>
      </c>
      <c r="E1239" t="b">
        <v>1</v>
      </c>
    </row>
    <row r="1240" spans="1:5">
      <c r="A1240" t="s">
        <v>6477</v>
      </c>
      <c r="B1240" t="s">
        <v>6478</v>
      </c>
      <c r="E1240" t="b">
        <v>1</v>
      </c>
    </row>
    <row r="1241" spans="1:5">
      <c r="A1241" t="s">
        <v>6479</v>
      </c>
      <c r="B1241" t="s">
        <v>6480</v>
      </c>
      <c r="E1241" t="b">
        <v>1</v>
      </c>
    </row>
    <row r="1242" spans="1:5">
      <c r="A1242" t="s">
        <v>6481</v>
      </c>
      <c r="B1242" t="s">
        <v>6482</v>
      </c>
      <c r="E1242" t="b">
        <v>1</v>
      </c>
    </row>
    <row r="1243" spans="1:5">
      <c r="A1243" t="s">
        <v>1291</v>
      </c>
      <c r="B1243" t="s">
        <v>6483</v>
      </c>
      <c r="E1243" t="b">
        <v>1</v>
      </c>
    </row>
    <row r="1244" spans="1:5">
      <c r="A1244" t="s">
        <v>6484</v>
      </c>
      <c r="B1244" t="s">
        <v>6485</v>
      </c>
      <c r="E1244" t="b">
        <v>1</v>
      </c>
    </row>
    <row r="1245" spans="1:5">
      <c r="A1245" t="s">
        <v>6486</v>
      </c>
      <c r="B1245" t="s">
        <v>6487</v>
      </c>
      <c r="E1245" t="b">
        <v>1</v>
      </c>
    </row>
    <row r="1246" spans="1:5">
      <c r="A1246" t="s">
        <v>3332</v>
      </c>
      <c r="B1246" t="s">
        <v>6488</v>
      </c>
      <c r="E1246" t="b">
        <v>1</v>
      </c>
    </row>
    <row r="1247" spans="1:5">
      <c r="A1247" t="s">
        <v>6489</v>
      </c>
      <c r="B1247" t="s">
        <v>6490</v>
      </c>
      <c r="E1247" t="b">
        <v>1</v>
      </c>
    </row>
    <row r="1248" spans="1:5">
      <c r="A1248" t="s">
        <v>6491</v>
      </c>
      <c r="B1248" t="s">
        <v>6492</v>
      </c>
      <c r="E1248" t="b">
        <v>1</v>
      </c>
    </row>
    <row r="1249" spans="1:5">
      <c r="A1249" t="s">
        <v>6493</v>
      </c>
      <c r="B1249" t="s">
        <v>6494</v>
      </c>
      <c r="E1249" t="b">
        <v>1</v>
      </c>
    </row>
    <row r="1250" spans="1:5">
      <c r="A1250" t="s">
        <v>6495</v>
      </c>
      <c r="B1250" t="s">
        <v>6496</v>
      </c>
      <c r="E1250" t="b">
        <v>1</v>
      </c>
    </row>
    <row r="1251" spans="1:5">
      <c r="A1251" t="s">
        <v>6497</v>
      </c>
      <c r="B1251" t="s">
        <v>6498</v>
      </c>
      <c r="E1251" t="b">
        <v>1</v>
      </c>
    </row>
    <row r="1252" spans="1:5">
      <c r="A1252" t="s">
        <v>6499</v>
      </c>
      <c r="B1252" t="s">
        <v>6500</v>
      </c>
      <c r="E1252" t="b">
        <v>1</v>
      </c>
    </row>
    <row r="1253" spans="1:5">
      <c r="A1253" t="s">
        <v>6501</v>
      </c>
      <c r="B1253" t="s">
        <v>6502</v>
      </c>
      <c r="E1253" t="b">
        <v>1</v>
      </c>
    </row>
    <row r="1254" spans="1:5">
      <c r="A1254" t="s">
        <v>6503</v>
      </c>
      <c r="B1254" t="s">
        <v>6504</v>
      </c>
      <c r="E1254" t="b">
        <v>1</v>
      </c>
    </row>
    <row r="1255" spans="1:5">
      <c r="A1255" t="s">
        <v>6505</v>
      </c>
      <c r="B1255" t="s">
        <v>6506</v>
      </c>
      <c r="E1255" t="b">
        <v>1</v>
      </c>
    </row>
    <row r="1256" spans="1:5">
      <c r="A1256" t="s">
        <v>6507</v>
      </c>
      <c r="B1256" t="s">
        <v>6508</v>
      </c>
      <c r="E1256" t="b">
        <v>1</v>
      </c>
    </row>
    <row r="1257" spans="1:5">
      <c r="A1257" t="s">
        <v>2816</v>
      </c>
      <c r="B1257" t="s">
        <v>6509</v>
      </c>
      <c r="E1257" t="b">
        <v>1</v>
      </c>
    </row>
    <row r="1258" spans="1:5">
      <c r="A1258" t="s">
        <v>6510</v>
      </c>
      <c r="B1258" t="s">
        <v>6511</v>
      </c>
      <c r="E1258" t="b">
        <v>1</v>
      </c>
    </row>
    <row r="1259" spans="1:5">
      <c r="A1259" t="s">
        <v>6512</v>
      </c>
      <c r="B1259" t="s">
        <v>6513</v>
      </c>
      <c r="E1259" t="b">
        <v>1</v>
      </c>
    </row>
    <row r="1260" spans="1:5">
      <c r="A1260" t="s">
        <v>6514</v>
      </c>
      <c r="B1260" t="s">
        <v>6515</v>
      </c>
      <c r="E1260" t="b">
        <v>1</v>
      </c>
    </row>
    <row r="1261" spans="1:5">
      <c r="A1261" t="s">
        <v>2347</v>
      </c>
      <c r="B1261" t="s">
        <v>6516</v>
      </c>
      <c r="E1261" t="b">
        <v>1</v>
      </c>
    </row>
    <row r="1262" spans="1:5">
      <c r="A1262" t="s">
        <v>6517</v>
      </c>
      <c r="B1262" t="s">
        <v>6518</v>
      </c>
      <c r="E1262" t="b">
        <v>1</v>
      </c>
    </row>
    <row r="1263" spans="1:5">
      <c r="A1263" t="s">
        <v>6519</v>
      </c>
      <c r="B1263" t="s">
        <v>6520</v>
      </c>
      <c r="E1263" t="b">
        <v>1</v>
      </c>
    </row>
    <row r="1264" spans="1:5">
      <c r="A1264" t="s">
        <v>6521</v>
      </c>
      <c r="B1264" t="s">
        <v>6522</v>
      </c>
      <c r="E1264" t="b">
        <v>1</v>
      </c>
    </row>
    <row r="1265" spans="1:5">
      <c r="A1265" t="s">
        <v>6523</v>
      </c>
      <c r="B1265" t="s">
        <v>6524</v>
      </c>
      <c r="E1265" t="b">
        <v>1</v>
      </c>
    </row>
    <row r="1266" spans="1:5">
      <c r="A1266" t="s">
        <v>6525</v>
      </c>
      <c r="B1266" t="s">
        <v>6526</v>
      </c>
      <c r="E1266" t="b">
        <v>1</v>
      </c>
    </row>
    <row r="1267" spans="1:5">
      <c r="A1267" t="s">
        <v>6527</v>
      </c>
      <c r="B1267" t="s">
        <v>6528</v>
      </c>
      <c r="E1267" t="b">
        <v>1</v>
      </c>
    </row>
    <row r="1268" spans="1:5">
      <c r="A1268" t="s">
        <v>2931</v>
      </c>
      <c r="B1268" t="s">
        <v>6529</v>
      </c>
      <c r="E1268" t="b">
        <v>1</v>
      </c>
    </row>
    <row r="1269" spans="1:5">
      <c r="A1269" t="s">
        <v>6530</v>
      </c>
      <c r="B1269" t="s">
        <v>6531</v>
      </c>
      <c r="E1269" t="b">
        <v>1</v>
      </c>
    </row>
    <row r="1270" spans="1:5">
      <c r="A1270" t="s">
        <v>6532</v>
      </c>
      <c r="B1270" t="s">
        <v>6533</v>
      </c>
      <c r="E1270" t="b">
        <v>1</v>
      </c>
    </row>
    <row r="1271" spans="1:5">
      <c r="A1271" t="s">
        <v>6534</v>
      </c>
      <c r="B1271" t="s">
        <v>6535</v>
      </c>
      <c r="E1271" t="b">
        <v>1</v>
      </c>
    </row>
    <row r="1272" spans="1:5">
      <c r="A1272" t="s">
        <v>6536</v>
      </c>
      <c r="B1272" t="s">
        <v>6537</v>
      </c>
      <c r="E1272" t="b">
        <v>1</v>
      </c>
    </row>
    <row r="1273" spans="1:5">
      <c r="A1273" t="s">
        <v>6538</v>
      </c>
      <c r="B1273" t="s">
        <v>6539</v>
      </c>
      <c r="E1273" t="b">
        <v>1</v>
      </c>
    </row>
    <row r="1274" spans="1:5">
      <c r="A1274" t="s">
        <v>6540</v>
      </c>
      <c r="B1274" t="s">
        <v>6541</v>
      </c>
      <c r="E1274" t="b">
        <v>1</v>
      </c>
    </row>
    <row r="1275" spans="1:5">
      <c r="A1275" t="s">
        <v>2891</v>
      </c>
      <c r="B1275" t="s">
        <v>6542</v>
      </c>
      <c r="E1275" t="b">
        <v>1</v>
      </c>
    </row>
    <row r="1276" spans="1:5">
      <c r="A1276" t="s">
        <v>6543</v>
      </c>
      <c r="B1276" t="s">
        <v>6544</v>
      </c>
      <c r="E1276" t="b">
        <v>1</v>
      </c>
    </row>
    <row r="1277" spans="1:5">
      <c r="A1277" t="s">
        <v>6545</v>
      </c>
      <c r="B1277" t="s">
        <v>6546</v>
      </c>
      <c r="E1277" t="b">
        <v>1</v>
      </c>
    </row>
    <row r="1278" spans="1:5">
      <c r="A1278" t="s">
        <v>6547</v>
      </c>
      <c r="B1278" t="s">
        <v>6548</v>
      </c>
      <c r="E1278" t="b">
        <v>1</v>
      </c>
    </row>
    <row r="1279" spans="1:5">
      <c r="A1279" t="s">
        <v>6549</v>
      </c>
      <c r="B1279" t="s">
        <v>6550</v>
      </c>
      <c r="E1279" t="b">
        <v>1</v>
      </c>
    </row>
    <row r="1280" spans="1:5">
      <c r="A1280" t="s">
        <v>6551</v>
      </c>
      <c r="B1280" t="s">
        <v>6552</v>
      </c>
      <c r="E1280" t="b">
        <v>1</v>
      </c>
    </row>
    <row r="1281" spans="1:5">
      <c r="A1281" t="s">
        <v>6553</v>
      </c>
      <c r="B1281" t="s">
        <v>6554</v>
      </c>
      <c r="E1281" t="b">
        <v>1</v>
      </c>
    </row>
    <row r="1282" spans="1:5">
      <c r="A1282" t="s">
        <v>6555</v>
      </c>
      <c r="B1282" t="s">
        <v>6556</v>
      </c>
      <c r="E1282" t="b">
        <v>1</v>
      </c>
    </row>
    <row r="1283" spans="1:5">
      <c r="A1283" t="s">
        <v>6557</v>
      </c>
      <c r="B1283" t="s">
        <v>6558</v>
      </c>
      <c r="E1283" t="b">
        <v>1</v>
      </c>
    </row>
    <row r="1284" spans="1:5">
      <c r="A1284" t="s">
        <v>2893</v>
      </c>
      <c r="B1284" t="s">
        <v>6559</v>
      </c>
      <c r="E1284" t="b">
        <v>1</v>
      </c>
    </row>
    <row r="1285" spans="1:5">
      <c r="A1285" t="s">
        <v>2753</v>
      </c>
      <c r="B1285" t="s">
        <v>6560</v>
      </c>
      <c r="E1285" t="b">
        <v>1</v>
      </c>
    </row>
    <row r="1286" spans="1:5">
      <c r="A1286" t="s">
        <v>6561</v>
      </c>
      <c r="B1286" t="s">
        <v>6562</v>
      </c>
      <c r="E1286" t="b">
        <v>1</v>
      </c>
    </row>
    <row r="1287" spans="1:5">
      <c r="A1287" t="s">
        <v>6563</v>
      </c>
      <c r="B1287" t="s">
        <v>6564</v>
      </c>
      <c r="E1287" t="b">
        <v>1</v>
      </c>
    </row>
    <row r="1288" spans="1:5">
      <c r="A1288" t="s">
        <v>6565</v>
      </c>
      <c r="B1288" t="s">
        <v>6566</v>
      </c>
      <c r="E1288" t="b">
        <v>1</v>
      </c>
    </row>
    <row r="1289" spans="1:5">
      <c r="A1289" t="s">
        <v>6567</v>
      </c>
      <c r="B1289" t="s">
        <v>6568</v>
      </c>
      <c r="E1289" t="b">
        <v>1</v>
      </c>
    </row>
    <row r="1290" spans="1:5">
      <c r="A1290" t="s">
        <v>6569</v>
      </c>
      <c r="B1290" t="s">
        <v>6570</v>
      </c>
      <c r="E1290" t="b">
        <v>1</v>
      </c>
    </row>
    <row r="1291" spans="1:5">
      <c r="A1291" t="s">
        <v>6571</v>
      </c>
      <c r="B1291" t="s">
        <v>6572</v>
      </c>
      <c r="E1291" t="b">
        <v>1</v>
      </c>
    </row>
    <row r="1292" spans="1:5">
      <c r="A1292" t="s">
        <v>6573</v>
      </c>
      <c r="B1292" t="s">
        <v>6574</v>
      </c>
      <c r="E1292" t="b">
        <v>1</v>
      </c>
    </row>
    <row r="1293" spans="1:5">
      <c r="A1293" t="s">
        <v>2551</v>
      </c>
      <c r="B1293" t="s">
        <v>6575</v>
      </c>
      <c r="E1293" t="b">
        <v>1</v>
      </c>
    </row>
    <row r="1294" spans="1:5">
      <c r="A1294" t="s">
        <v>6576</v>
      </c>
      <c r="B1294" t="s">
        <v>6577</v>
      </c>
      <c r="E1294" t="b">
        <v>1</v>
      </c>
    </row>
    <row r="1295" spans="1:5">
      <c r="A1295" t="s">
        <v>6578</v>
      </c>
      <c r="B1295" t="s">
        <v>6579</v>
      </c>
      <c r="E1295" t="b">
        <v>1</v>
      </c>
    </row>
    <row r="1296" spans="1:5">
      <c r="A1296" t="s">
        <v>6580</v>
      </c>
      <c r="B1296" t="s">
        <v>6581</v>
      </c>
      <c r="E1296" t="b">
        <v>1</v>
      </c>
    </row>
    <row r="1297" spans="1:5">
      <c r="A1297" t="s">
        <v>6582</v>
      </c>
      <c r="B1297" t="s">
        <v>6583</v>
      </c>
      <c r="E1297" t="b">
        <v>1</v>
      </c>
    </row>
    <row r="1298" spans="1:5">
      <c r="A1298" t="s">
        <v>6584</v>
      </c>
      <c r="B1298" t="s">
        <v>6585</v>
      </c>
      <c r="E1298" t="b">
        <v>1</v>
      </c>
    </row>
    <row r="1299" spans="1:5">
      <c r="A1299" t="s">
        <v>2482</v>
      </c>
      <c r="B1299" t="s">
        <v>6586</v>
      </c>
      <c r="E1299" t="b">
        <v>1</v>
      </c>
    </row>
    <row r="1300" spans="1:5">
      <c r="A1300" t="s">
        <v>6587</v>
      </c>
      <c r="B1300" t="s">
        <v>6588</v>
      </c>
      <c r="E1300" t="b">
        <v>1</v>
      </c>
    </row>
    <row r="1301" spans="1:5">
      <c r="A1301" t="s">
        <v>6589</v>
      </c>
      <c r="B1301" t="s">
        <v>6590</v>
      </c>
      <c r="E1301" t="b">
        <v>1</v>
      </c>
    </row>
    <row r="1302" spans="1:5">
      <c r="A1302" t="s">
        <v>6591</v>
      </c>
      <c r="B1302" t="s">
        <v>6592</v>
      </c>
      <c r="E1302" t="b">
        <v>1</v>
      </c>
    </row>
    <row r="1303" spans="1:5">
      <c r="A1303" t="s">
        <v>6593</v>
      </c>
      <c r="B1303" t="s">
        <v>6594</v>
      </c>
      <c r="E1303" t="b">
        <v>1</v>
      </c>
    </row>
    <row r="1304" spans="1:5">
      <c r="A1304" t="s">
        <v>2475</v>
      </c>
      <c r="B1304" t="s">
        <v>6595</v>
      </c>
      <c r="E1304" t="b">
        <v>1</v>
      </c>
    </row>
    <row r="1305" spans="1:5">
      <c r="A1305" t="s">
        <v>6596</v>
      </c>
      <c r="B1305" t="s">
        <v>6597</v>
      </c>
      <c r="E1305" t="b">
        <v>1</v>
      </c>
    </row>
    <row r="1306" spans="1:5">
      <c r="A1306" t="s">
        <v>6598</v>
      </c>
      <c r="B1306" t="s">
        <v>6599</v>
      </c>
      <c r="E1306" t="b">
        <v>1</v>
      </c>
    </row>
    <row r="1307" spans="1:5">
      <c r="A1307" t="s">
        <v>6600</v>
      </c>
      <c r="B1307" t="s">
        <v>6601</v>
      </c>
      <c r="E1307" t="b">
        <v>1</v>
      </c>
    </row>
    <row r="1308" spans="1:5">
      <c r="A1308" t="s">
        <v>6602</v>
      </c>
      <c r="B1308" t="s">
        <v>6603</v>
      </c>
      <c r="E1308" t="b">
        <v>1</v>
      </c>
    </row>
    <row r="1309" spans="1:5">
      <c r="A1309" t="s">
        <v>6604</v>
      </c>
      <c r="B1309" t="s">
        <v>6605</v>
      </c>
      <c r="E1309" t="b">
        <v>1</v>
      </c>
    </row>
    <row r="1310" spans="1:5">
      <c r="A1310" t="s">
        <v>6606</v>
      </c>
      <c r="B1310" t="s">
        <v>6607</v>
      </c>
      <c r="E1310" t="b">
        <v>1</v>
      </c>
    </row>
    <row r="1311" spans="1:5">
      <c r="A1311" t="s">
        <v>6608</v>
      </c>
      <c r="B1311" t="s">
        <v>6609</v>
      </c>
      <c r="E1311" t="b">
        <v>1</v>
      </c>
    </row>
    <row r="1312" spans="1:5">
      <c r="A1312" t="s">
        <v>6610</v>
      </c>
      <c r="B1312" t="s">
        <v>6611</v>
      </c>
      <c r="E1312" t="b">
        <v>1</v>
      </c>
    </row>
    <row r="1313" spans="1:5">
      <c r="A1313" t="s">
        <v>1489</v>
      </c>
      <c r="B1313" t="s">
        <v>6612</v>
      </c>
      <c r="E1313" t="b">
        <v>1</v>
      </c>
    </row>
    <row r="1314" spans="1:5">
      <c r="A1314" t="s">
        <v>6613</v>
      </c>
      <c r="B1314" t="s">
        <v>6614</v>
      </c>
      <c r="E1314" t="b">
        <v>1</v>
      </c>
    </row>
    <row r="1315" spans="1:5">
      <c r="A1315" t="s">
        <v>1277</v>
      </c>
      <c r="B1315" t="s">
        <v>6615</v>
      </c>
      <c r="E1315" t="b">
        <v>1</v>
      </c>
    </row>
    <row r="1316" spans="1:5">
      <c r="A1316" t="s">
        <v>2484</v>
      </c>
      <c r="B1316" t="s">
        <v>6616</v>
      </c>
      <c r="E1316" t="b">
        <v>1</v>
      </c>
    </row>
    <row r="1317" spans="1:5">
      <c r="A1317" t="s">
        <v>6617</v>
      </c>
      <c r="B1317" t="s">
        <v>6618</v>
      </c>
      <c r="E1317" t="b">
        <v>1</v>
      </c>
    </row>
    <row r="1318" spans="1:5">
      <c r="A1318" t="s">
        <v>6619</v>
      </c>
      <c r="B1318" t="s">
        <v>6620</v>
      </c>
      <c r="E1318" t="b">
        <v>1</v>
      </c>
    </row>
    <row r="1319" spans="1:5">
      <c r="A1319" t="s">
        <v>6621</v>
      </c>
      <c r="B1319" t="s">
        <v>6622</v>
      </c>
      <c r="E1319" t="b">
        <v>1</v>
      </c>
    </row>
    <row r="1320" spans="1:5">
      <c r="A1320" t="s">
        <v>6623</v>
      </c>
      <c r="B1320" t="s">
        <v>6624</v>
      </c>
      <c r="E1320" t="b">
        <v>1</v>
      </c>
    </row>
    <row r="1321" spans="1:5">
      <c r="A1321" t="s">
        <v>6625</v>
      </c>
      <c r="B1321" t="s">
        <v>6626</v>
      </c>
      <c r="E1321" t="b">
        <v>1</v>
      </c>
    </row>
    <row r="1322" spans="1:5">
      <c r="A1322" t="s">
        <v>6627</v>
      </c>
      <c r="B1322" t="s">
        <v>6628</v>
      </c>
      <c r="E1322" t="b">
        <v>1</v>
      </c>
    </row>
    <row r="1323" spans="1:5">
      <c r="A1323" t="s">
        <v>6629</v>
      </c>
      <c r="B1323" t="s">
        <v>6630</v>
      </c>
      <c r="E1323" t="b">
        <v>1</v>
      </c>
    </row>
    <row r="1324" spans="1:5">
      <c r="A1324" t="s">
        <v>2752</v>
      </c>
      <c r="B1324" t="s">
        <v>6631</v>
      </c>
      <c r="E1324" t="b">
        <v>1</v>
      </c>
    </row>
    <row r="1325" spans="1:5">
      <c r="A1325" t="s">
        <v>6632</v>
      </c>
      <c r="B1325" t="s">
        <v>6633</v>
      </c>
      <c r="E1325" t="b">
        <v>1</v>
      </c>
    </row>
    <row r="1326" spans="1:5">
      <c r="A1326" t="s">
        <v>6634</v>
      </c>
      <c r="B1326" t="s">
        <v>6635</v>
      </c>
      <c r="E1326" t="b">
        <v>1</v>
      </c>
    </row>
    <row r="1327" spans="1:5">
      <c r="A1327" t="s">
        <v>6636</v>
      </c>
      <c r="B1327" t="s">
        <v>6637</v>
      </c>
      <c r="E1327" t="b">
        <v>1</v>
      </c>
    </row>
    <row r="1328" spans="1:5">
      <c r="A1328" t="s">
        <v>6638</v>
      </c>
      <c r="B1328" t="s">
        <v>6639</v>
      </c>
      <c r="E1328" t="b">
        <v>1</v>
      </c>
    </row>
    <row r="1329" spans="1:5">
      <c r="A1329" t="s">
        <v>6640</v>
      </c>
      <c r="B1329" t="s">
        <v>6641</v>
      </c>
      <c r="E1329" t="b">
        <v>1</v>
      </c>
    </row>
    <row r="1330" spans="1:5">
      <c r="A1330" t="s">
        <v>6642</v>
      </c>
      <c r="B1330" t="s">
        <v>6643</v>
      </c>
      <c r="E1330" t="b">
        <v>1</v>
      </c>
    </row>
    <row r="1331" spans="1:5">
      <c r="A1331" t="s">
        <v>6644</v>
      </c>
      <c r="B1331" t="s">
        <v>6645</v>
      </c>
      <c r="E1331" t="b">
        <v>1</v>
      </c>
    </row>
    <row r="1332" spans="1:5">
      <c r="A1332" t="s">
        <v>6646</v>
      </c>
      <c r="B1332" t="s">
        <v>6647</v>
      </c>
      <c r="E1332" t="b">
        <v>1</v>
      </c>
    </row>
    <row r="1333" spans="1:5">
      <c r="A1333" t="s">
        <v>6648</v>
      </c>
      <c r="B1333" t="s">
        <v>6649</v>
      </c>
      <c r="E1333" t="b">
        <v>1</v>
      </c>
    </row>
    <row r="1334" spans="1:5">
      <c r="A1334" t="s">
        <v>6650</v>
      </c>
      <c r="B1334" t="s">
        <v>6651</v>
      </c>
      <c r="E1334" t="b">
        <v>1</v>
      </c>
    </row>
    <row r="1335" spans="1:5">
      <c r="A1335" t="s">
        <v>6652</v>
      </c>
      <c r="B1335" t="s">
        <v>6653</v>
      </c>
      <c r="E1335" t="b">
        <v>1</v>
      </c>
    </row>
    <row r="1336" spans="1:5">
      <c r="A1336" t="s">
        <v>6654</v>
      </c>
      <c r="B1336" t="s">
        <v>6655</v>
      </c>
      <c r="E1336" t="b">
        <v>1</v>
      </c>
    </row>
    <row r="1337" spans="1:5">
      <c r="A1337" t="s">
        <v>6656</v>
      </c>
      <c r="B1337" t="s">
        <v>6657</v>
      </c>
      <c r="E1337" t="b">
        <v>1</v>
      </c>
    </row>
    <row r="1338" spans="1:5">
      <c r="A1338" t="s">
        <v>6658</v>
      </c>
      <c r="B1338" t="s">
        <v>6659</v>
      </c>
      <c r="E1338" t="b">
        <v>1</v>
      </c>
    </row>
    <row r="1339" spans="1:5">
      <c r="A1339" t="s">
        <v>6660</v>
      </c>
      <c r="B1339" t="s">
        <v>6661</v>
      </c>
      <c r="E1339" t="b">
        <v>1</v>
      </c>
    </row>
    <row r="1340" spans="1:5">
      <c r="A1340" t="s">
        <v>6662</v>
      </c>
      <c r="B1340" t="s">
        <v>6663</v>
      </c>
      <c r="E1340" t="b">
        <v>1</v>
      </c>
    </row>
    <row r="1341" spans="1:5">
      <c r="A1341" t="s">
        <v>2916</v>
      </c>
      <c r="B1341" t="s">
        <v>6664</v>
      </c>
      <c r="E1341" t="b">
        <v>1</v>
      </c>
    </row>
    <row r="1342" spans="1:5">
      <c r="A1342" t="s">
        <v>2488</v>
      </c>
      <c r="B1342" t="s">
        <v>6665</v>
      </c>
      <c r="E1342" t="b">
        <v>1</v>
      </c>
    </row>
    <row r="1343" spans="1:5">
      <c r="A1343" t="s">
        <v>6666</v>
      </c>
      <c r="B1343" t="s">
        <v>6667</v>
      </c>
      <c r="E1343" t="b">
        <v>1</v>
      </c>
    </row>
    <row r="1344" spans="1:5">
      <c r="A1344" t="s">
        <v>6668</v>
      </c>
      <c r="B1344" t="s">
        <v>6669</v>
      </c>
      <c r="E1344" t="b">
        <v>1</v>
      </c>
    </row>
    <row r="1345" spans="1:5">
      <c r="A1345" t="s">
        <v>2925</v>
      </c>
      <c r="B1345" t="s">
        <v>6670</v>
      </c>
      <c r="E1345" t="b">
        <v>1</v>
      </c>
    </row>
    <row r="1346" spans="1:5">
      <c r="A1346" t="s">
        <v>6671</v>
      </c>
      <c r="B1346" t="s">
        <v>6672</v>
      </c>
      <c r="E1346" t="b">
        <v>1</v>
      </c>
    </row>
    <row r="1347" spans="1:5">
      <c r="A1347" t="s">
        <v>6673</v>
      </c>
      <c r="B1347" t="s">
        <v>6674</v>
      </c>
      <c r="E1347" t="b">
        <v>1</v>
      </c>
    </row>
    <row r="1348" spans="1:5">
      <c r="A1348" t="s">
        <v>6675</v>
      </c>
      <c r="B1348" t="s">
        <v>6676</v>
      </c>
      <c r="E1348" t="b">
        <v>1</v>
      </c>
    </row>
    <row r="1349" spans="1:5">
      <c r="A1349" t="s">
        <v>6677</v>
      </c>
      <c r="B1349" t="s">
        <v>6678</v>
      </c>
      <c r="E1349" t="b">
        <v>1</v>
      </c>
    </row>
    <row r="1350" spans="1:5">
      <c r="A1350" t="s">
        <v>6679</v>
      </c>
      <c r="B1350" t="s">
        <v>6680</v>
      </c>
      <c r="E1350" t="b">
        <v>1</v>
      </c>
    </row>
    <row r="1351" spans="1:5">
      <c r="A1351" t="s">
        <v>6681</v>
      </c>
      <c r="B1351" t="s">
        <v>6682</v>
      </c>
      <c r="E1351" t="b">
        <v>1</v>
      </c>
    </row>
    <row r="1352" spans="1:5">
      <c r="A1352" t="s">
        <v>6683</v>
      </c>
      <c r="B1352" t="s">
        <v>6684</v>
      </c>
      <c r="E1352" t="b">
        <v>1</v>
      </c>
    </row>
    <row r="1353" spans="1:5">
      <c r="A1353" t="s">
        <v>6685</v>
      </c>
      <c r="B1353" t="s">
        <v>6686</v>
      </c>
      <c r="E1353" t="b">
        <v>1</v>
      </c>
    </row>
    <row r="1354" spans="1:5">
      <c r="A1354" t="s">
        <v>6687</v>
      </c>
      <c r="B1354" t="s">
        <v>6688</v>
      </c>
      <c r="E1354" t="b">
        <v>1</v>
      </c>
    </row>
    <row r="1355" spans="1:5">
      <c r="A1355" t="s">
        <v>6689</v>
      </c>
      <c r="B1355" t="s">
        <v>6690</v>
      </c>
      <c r="E1355" t="b">
        <v>1</v>
      </c>
    </row>
    <row r="1356" spans="1:5">
      <c r="A1356" t="s">
        <v>2460</v>
      </c>
      <c r="B1356" t="s">
        <v>6691</v>
      </c>
      <c r="E1356" t="b">
        <v>1</v>
      </c>
    </row>
    <row r="1357" spans="1:5">
      <c r="A1357" t="s">
        <v>6692</v>
      </c>
      <c r="B1357" t="s">
        <v>6693</v>
      </c>
      <c r="E1357" t="b">
        <v>1</v>
      </c>
    </row>
    <row r="1358" spans="1:5">
      <c r="A1358" t="s">
        <v>6694</v>
      </c>
      <c r="B1358" t="s">
        <v>6695</v>
      </c>
      <c r="E1358" t="b">
        <v>1</v>
      </c>
    </row>
    <row r="1359" spans="1:5">
      <c r="A1359" t="s">
        <v>2751</v>
      </c>
      <c r="B1359" t="s">
        <v>6696</v>
      </c>
      <c r="E1359" t="b">
        <v>1</v>
      </c>
    </row>
    <row r="1360" spans="1:5">
      <c r="A1360" t="s">
        <v>6697</v>
      </c>
      <c r="B1360" t="s">
        <v>6698</v>
      </c>
      <c r="E1360" t="b">
        <v>1</v>
      </c>
    </row>
    <row r="1361" spans="1:5">
      <c r="A1361" t="s">
        <v>6699</v>
      </c>
      <c r="B1361" t="s">
        <v>6700</v>
      </c>
      <c r="E1361" t="b">
        <v>1</v>
      </c>
    </row>
    <row r="1362" spans="1:5">
      <c r="A1362" t="s">
        <v>6701</v>
      </c>
      <c r="B1362" t="s">
        <v>6702</v>
      </c>
      <c r="E1362" t="b">
        <v>1</v>
      </c>
    </row>
    <row r="1363" spans="1:5">
      <c r="A1363" t="s">
        <v>6703</v>
      </c>
      <c r="B1363" t="s">
        <v>6704</v>
      </c>
      <c r="E1363" t="b">
        <v>1</v>
      </c>
    </row>
    <row r="1364" spans="1:5">
      <c r="A1364" t="s">
        <v>2433</v>
      </c>
      <c r="B1364" t="s">
        <v>6705</v>
      </c>
      <c r="E1364" t="b">
        <v>1</v>
      </c>
    </row>
    <row r="1365" spans="1:5">
      <c r="A1365" t="s">
        <v>6706</v>
      </c>
      <c r="B1365" t="s">
        <v>6707</v>
      </c>
      <c r="E1365" t="b">
        <v>1</v>
      </c>
    </row>
    <row r="1366" spans="1:5">
      <c r="A1366" t="s">
        <v>6708</v>
      </c>
      <c r="B1366" t="s">
        <v>6709</v>
      </c>
      <c r="E1366" t="b">
        <v>1</v>
      </c>
    </row>
    <row r="1367" spans="1:5">
      <c r="A1367" t="s">
        <v>1704</v>
      </c>
      <c r="B1367" t="s">
        <v>6710</v>
      </c>
      <c r="E1367" t="b">
        <v>1</v>
      </c>
    </row>
    <row r="1368" spans="1:5">
      <c r="A1368" t="s">
        <v>6711</v>
      </c>
      <c r="B1368" t="s">
        <v>6712</v>
      </c>
      <c r="E1368" t="b">
        <v>1</v>
      </c>
    </row>
    <row r="1369" spans="1:5">
      <c r="A1369" t="s">
        <v>6713</v>
      </c>
      <c r="B1369" t="s">
        <v>6714</v>
      </c>
      <c r="E1369" t="b">
        <v>1</v>
      </c>
    </row>
    <row r="1370" spans="1:5">
      <c r="A1370" t="s">
        <v>6715</v>
      </c>
      <c r="B1370" t="s">
        <v>6716</v>
      </c>
      <c r="E1370" t="b">
        <v>1</v>
      </c>
    </row>
    <row r="1371" spans="1:5">
      <c r="A1371" t="s">
        <v>6717</v>
      </c>
      <c r="B1371" t="s">
        <v>6718</v>
      </c>
      <c r="E1371" t="b">
        <v>1</v>
      </c>
    </row>
    <row r="1372" spans="1:5">
      <c r="A1372" t="s">
        <v>2747</v>
      </c>
      <c r="B1372" t="s">
        <v>6719</v>
      </c>
      <c r="E1372" t="b">
        <v>1</v>
      </c>
    </row>
    <row r="1373" spans="1:5">
      <c r="A1373" t="s">
        <v>2900</v>
      </c>
      <c r="B1373" t="s">
        <v>6720</v>
      </c>
      <c r="E1373" t="b">
        <v>1</v>
      </c>
    </row>
    <row r="1374" spans="1:5">
      <c r="A1374" t="s">
        <v>6721</v>
      </c>
      <c r="B1374" t="s">
        <v>6722</v>
      </c>
      <c r="E1374" t="b">
        <v>1</v>
      </c>
    </row>
    <row r="1375" spans="1:5">
      <c r="A1375" t="s">
        <v>6723</v>
      </c>
      <c r="B1375" t="s">
        <v>6724</v>
      </c>
      <c r="E1375" t="b">
        <v>1</v>
      </c>
    </row>
    <row r="1376" spans="1:5">
      <c r="A1376" t="s">
        <v>6725</v>
      </c>
      <c r="B1376" t="s">
        <v>6726</v>
      </c>
      <c r="E1376" t="b">
        <v>1</v>
      </c>
    </row>
    <row r="1377" spans="1:5">
      <c r="A1377" t="s">
        <v>6727</v>
      </c>
      <c r="B1377" t="s">
        <v>6728</v>
      </c>
      <c r="E1377" t="b">
        <v>1</v>
      </c>
    </row>
    <row r="1378" spans="1:5">
      <c r="A1378" t="s">
        <v>6729</v>
      </c>
      <c r="B1378" t="s">
        <v>6730</v>
      </c>
      <c r="E1378" t="b">
        <v>1</v>
      </c>
    </row>
    <row r="1379" spans="1:5">
      <c r="A1379" t="s">
        <v>6731</v>
      </c>
      <c r="B1379" t="s">
        <v>6732</v>
      </c>
      <c r="E1379" t="b">
        <v>1</v>
      </c>
    </row>
    <row r="1380" spans="1:5">
      <c r="A1380" t="s">
        <v>1305</v>
      </c>
      <c r="B1380" t="s">
        <v>6733</v>
      </c>
      <c r="E1380" t="b">
        <v>1</v>
      </c>
    </row>
    <row r="1381" spans="1:5">
      <c r="A1381" t="s">
        <v>6734</v>
      </c>
      <c r="B1381" t="s">
        <v>6735</v>
      </c>
      <c r="E1381" t="b">
        <v>1</v>
      </c>
    </row>
    <row r="1382" spans="1:5">
      <c r="A1382" t="s">
        <v>2812</v>
      </c>
      <c r="B1382" t="s">
        <v>6736</v>
      </c>
      <c r="E1382" t="b">
        <v>1</v>
      </c>
    </row>
    <row r="1383" spans="1:5">
      <c r="A1383" t="s">
        <v>6737</v>
      </c>
      <c r="B1383" t="s">
        <v>6738</v>
      </c>
      <c r="E1383" t="b">
        <v>1</v>
      </c>
    </row>
    <row r="1384" spans="1:5">
      <c r="A1384" t="s">
        <v>6739</v>
      </c>
      <c r="B1384" t="s">
        <v>6740</v>
      </c>
      <c r="E1384" t="b">
        <v>1</v>
      </c>
    </row>
    <row r="1385" spans="1:5">
      <c r="A1385" t="s">
        <v>6741</v>
      </c>
      <c r="B1385" t="s">
        <v>6742</v>
      </c>
      <c r="E1385" t="b">
        <v>1</v>
      </c>
    </row>
    <row r="1386" spans="1:5">
      <c r="A1386" t="s">
        <v>6743</v>
      </c>
      <c r="B1386" t="s">
        <v>6744</v>
      </c>
      <c r="E1386" t="b">
        <v>1</v>
      </c>
    </row>
    <row r="1387" spans="1:5">
      <c r="A1387" t="s">
        <v>6745</v>
      </c>
      <c r="B1387" t="s">
        <v>6746</v>
      </c>
      <c r="E1387" t="b">
        <v>1</v>
      </c>
    </row>
    <row r="1388" spans="1:5">
      <c r="A1388" t="s">
        <v>6747</v>
      </c>
      <c r="B1388" t="s">
        <v>6748</v>
      </c>
      <c r="E1388" t="b">
        <v>1</v>
      </c>
    </row>
    <row r="1389" spans="1:5">
      <c r="A1389" t="s">
        <v>6749</v>
      </c>
      <c r="B1389" t="s">
        <v>6750</v>
      </c>
      <c r="E1389" t="b">
        <v>1</v>
      </c>
    </row>
    <row r="1390" spans="1:5">
      <c r="A1390" t="s">
        <v>6751</v>
      </c>
      <c r="B1390" t="s">
        <v>6752</v>
      </c>
      <c r="E1390" t="b">
        <v>1</v>
      </c>
    </row>
    <row r="1391" spans="1:5">
      <c r="A1391" t="s">
        <v>6753</v>
      </c>
      <c r="B1391" t="s">
        <v>6754</v>
      </c>
      <c r="E1391" t="b">
        <v>1</v>
      </c>
    </row>
    <row r="1392" spans="1:5">
      <c r="A1392" t="s">
        <v>6755</v>
      </c>
      <c r="B1392" t="s">
        <v>6756</v>
      </c>
      <c r="E1392" t="b">
        <v>1</v>
      </c>
    </row>
    <row r="1393" spans="1:5">
      <c r="A1393" t="s">
        <v>6757</v>
      </c>
      <c r="B1393" t="s">
        <v>6758</v>
      </c>
      <c r="E1393" t="b">
        <v>1</v>
      </c>
    </row>
    <row r="1394" spans="1:5">
      <c r="A1394" t="s">
        <v>6759</v>
      </c>
      <c r="B1394" t="s">
        <v>6760</v>
      </c>
      <c r="E1394" t="b">
        <v>1</v>
      </c>
    </row>
    <row r="1395" spans="1:5">
      <c r="A1395" t="s">
        <v>6761</v>
      </c>
      <c r="B1395" t="s">
        <v>6762</v>
      </c>
      <c r="E1395" t="b">
        <v>1</v>
      </c>
    </row>
    <row r="1396" spans="1:5">
      <c r="A1396" t="s">
        <v>6763</v>
      </c>
      <c r="B1396" t="s">
        <v>6764</v>
      </c>
      <c r="E1396" t="b">
        <v>1</v>
      </c>
    </row>
    <row r="1397" spans="1:5">
      <c r="A1397" t="s">
        <v>6765</v>
      </c>
      <c r="B1397" t="s">
        <v>6766</v>
      </c>
      <c r="E1397" t="b">
        <v>1</v>
      </c>
    </row>
    <row r="1398" spans="1:5">
      <c r="A1398" t="s">
        <v>6767</v>
      </c>
      <c r="B1398" t="s">
        <v>6768</v>
      </c>
      <c r="E1398" t="b">
        <v>1</v>
      </c>
    </row>
    <row r="1399" spans="1:5">
      <c r="A1399" t="s">
        <v>6769</v>
      </c>
      <c r="B1399" t="s">
        <v>6770</v>
      </c>
      <c r="E1399" t="b">
        <v>1</v>
      </c>
    </row>
    <row r="1400" spans="1:5">
      <c r="A1400" t="s">
        <v>6771</v>
      </c>
      <c r="B1400" t="s">
        <v>6772</v>
      </c>
      <c r="E1400" t="b">
        <v>1</v>
      </c>
    </row>
    <row r="1401" spans="1:5">
      <c r="A1401" t="s">
        <v>6773</v>
      </c>
      <c r="B1401" t="s">
        <v>6774</v>
      </c>
      <c r="E1401" t="b">
        <v>1</v>
      </c>
    </row>
    <row r="1402" spans="1:5">
      <c r="A1402" t="s">
        <v>6775</v>
      </c>
      <c r="B1402" t="s">
        <v>6776</v>
      </c>
      <c r="E1402" t="b">
        <v>1</v>
      </c>
    </row>
    <row r="1403" spans="1:5">
      <c r="A1403" t="s">
        <v>6777</v>
      </c>
      <c r="B1403" t="s">
        <v>6778</v>
      </c>
      <c r="E1403" t="b">
        <v>1</v>
      </c>
    </row>
    <row r="1404" spans="1:5">
      <c r="A1404" t="s">
        <v>6779</v>
      </c>
      <c r="B1404" t="s">
        <v>6780</v>
      </c>
      <c r="E1404" t="b">
        <v>1</v>
      </c>
    </row>
    <row r="1405" spans="1:5">
      <c r="A1405" t="s">
        <v>6781</v>
      </c>
      <c r="B1405" t="s">
        <v>6782</v>
      </c>
      <c r="E1405" t="b">
        <v>1</v>
      </c>
    </row>
    <row r="1406" spans="1:5">
      <c r="A1406" t="s">
        <v>2902</v>
      </c>
      <c r="B1406" t="s">
        <v>6783</v>
      </c>
      <c r="E1406" t="b">
        <v>1</v>
      </c>
    </row>
    <row r="1407" spans="1:5">
      <c r="A1407" t="s">
        <v>6784</v>
      </c>
      <c r="B1407" t="s">
        <v>6785</v>
      </c>
      <c r="E1407" t="b">
        <v>1</v>
      </c>
    </row>
    <row r="1408" spans="1:5">
      <c r="A1408" t="s">
        <v>6786</v>
      </c>
      <c r="B1408" t="s">
        <v>6787</v>
      </c>
      <c r="E1408" t="b">
        <v>1</v>
      </c>
    </row>
    <row r="1409" spans="1:5">
      <c r="A1409" t="s">
        <v>6788</v>
      </c>
      <c r="B1409" t="s">
        <v>6789</v>
      </c>
      <c r="E1409" t="b">
        <v>1</v>
      </c>
    </row>
    <row r="1410" spans="1:5">
      <c r="A1410" t="s">
        <v>6790</v>
      </c>
      <c r="B1410" t="s">
        <v>6791</v>
      </c>
      <c r="E1410" t="b">
        <v>1</v>
      </c>
    </row>
    <row r="1411" spans="1:5">
      <c r="A1411" t="s">
        <v>6792</v>
      </c>
      <c r="B1411" t="s">
        <v>6793</v>
      </c>
      <c r="E1411" t="b">
        <v>1</v>
      </c>
    </row>
    <row r="1412" spans="1:5">
      <c r="A1412" t="s">
        <v>6794</v>
      </c>
      <c r="B1412" t="s">
        <v>6795</v>
      </c>
      <c r="E1412" t="b">
        <v>1</v>
      </c>
    </row>
    <row r="1413" spans="1:5">
      <c r="A1413" t="s">
        <v>6796</v>
      </c>
      <c r="B1413" t="s">
        <v>6797</v>
      </c>
      <c r="E1413" t="b">
        <v>1</v>
      </c>
    </row>
    <row r="1414" spans="1:5">
      <c r="A1414" t="s">
        <v>6798</v>
      </c>
      <c r="B1414" t="s">
        <v>6799</v>
      </c>
      <c r="E1414" t="b">
        <v>1</v>
      </c>
    </row>
    <row r="1415" spans="1:5">
      <c r="A1415" t="s">
        <v>6800</v>
      </c>
      <c r="B1415" t="s">
        <v>6801</v>
      </c>
      <c r="E1415" t="b">
        <v>1</v>
      </c>
    </row>
    <row r="1416" spans="1:5">
      <c r="A1416" t="s">
        <v>6802</v>
      </c>
      <c r="B1416" t="s">
        <v>6803</v>
      </c>
      <c r="E1416" t="b">
        <v>1</v>
      </c>
    </row>
    <row r="1417" spans="1:5">
      <c r="A1417" t="s">
        <v>6804</v>
      </c>
      <c r="B1417" t="s">
        <v>6805</v>
      </c>
      <c r="E1417" t="b">
        <v>1</v>
      </c>
    </row>
    <row r="1418" spans="1:5">
      <c r="A1418" t="s">
        <v>6806</v>
      </c>
      <c r="B1418" t="s">
        <v>6807</v>
      </c>
      <c r="E1418" t="b">
        <v>1</v>
      </c>
    </row>
    <row r="1419" spans="1:5">
      <c r="A1419" t="s">
        <v>6808</v>
      </c>
      <c r="B1419" t="s">
        <v>6809</v>
      </c>
      <c r="E1419" t="b">
        <v>1</v>
      </c>
    </row>
    <row r="1420" spans="1:5">
      <c r="A1420" t="s">
        <v>6810</v>
      </c>
      <c r="B1420" t="s">
        <v>6811</v>
      </c>
      <c r="E1420" t="b">
        <v>1</v>
      </c>
    </row>
    <row r="1421" spans="1:5">
      <c r="A1421" t="s">
        <v>6812</v>
      </c>
      <c r="B1421" t="s">
        <v>6813</v>
      </c>
      <c r="E1421" t="b">
        <v>1</v>
      </c>
    </row>
    <row r="1422" spans="1:5">
      <c r="A1422" t="s">
        <v>6814</v>
      </c>
      <c r="B1422" t="s">
        <v>6815</v>
      </c>
      <c r="E1422" t="b">
        <v>1</v>
      </c>
    </row>
    <row r="1423" spans="1:5">
      <c r="A1423" t="s">
        <v>6816</v>
      </c>
      <c r="B1423" t="s">
        <v>6817</v>
      </c>
      <c r="E1423" t="b">
        <v>1</v>
      </c>
    </row>
    <row r="1424" spans="1:5">
      <c r="A1424" t="s">
        <v>1441</v>
      </c>
      <c r="B1424" t="s">
        <v>6818</v>
      </c>
      <c r="E1424" t="b">
        <v>1</v>
      </c>
    </row>
    <row r="1425" spans="1:5">
      <c r="A1425" t="s">
        <v>2567</v>
      </c>
      <c r="B1425" t="s">
        <v>6819</v>
      </c>
      <c r="E1425" t="b">
        <v>1</v>
      </c>
    </row>
    <row r="1426" spans="1:5">
      <c r="A1426" t="s">
        <v>6820</v>
      </c>
      <c r="B1426" t="s">
        <v>6821</v>
      </c>
      <c r="E1426" t="b">
        <v>1</v>
      </c>
    </row>
    <row r="1427" spans="1:5">
      <c r="A1427" t="s">
        <v>6822</v>
      </c>
      <c r="B1427" t="s">
        <v>6823</v>
      </c>
      <c r="E1427" t="b">
        <v>1</v>
      </c>
    </row>
    <row r="1428" spans="1:5">
      <c r="A1428" t="s">
        <v>6824</v>
      </c>
      <c r="B1428" t="s">
        <v>6825</v>
      </c>
      <c r="E1428" t="b">
        <v>1</v>
      </c>
    </row>
    <row r="1429" spans="1:5">
      <c r="A1429" t="s">
        <v>6826</v>
      </c>
      <c r="B1429" t="s">
        <v>6827</v>
      </c>
      <c r="E1429" t="b">
        <v>1</v>
      </c>
    </row>
    <row r="1430" spans="1:5">
      <c r="A1430" t="s">
        <v>6828</v>
      </c>
      <c r="B1430" t="s">
        <v>6829</v>
      </c>
      <c r="E1430" t="b">
        <v>1</v>
      </c>
    </row>
    <row r="1431" spans="1:5">
      <c r="A1431" t="s">
        <v>6830</v>
      </c>
      <c r="B1431" t="s">
        <v>6831</v>
      </c>
      <c r="E1431" t="b">
        <v>1</v>
      </c>
    </row>
    <row r="1432" spans="1:5">
      <c r="A1432" t="s">
        <v>6832</v>
      </c>
      <c r="B1432" t="s">
        <v>6833</v>
      </c>
      <c r="E1432" t="b">
        <v>1</v>
      </c>
    </row>
    <row r="1433" spans="1:5">
      <c r="A1433" t="s">
        <v>6834</v>
      </c>
      <c r="B1433" t="s">
        <v>6835</v>
      </c>
      <c r="E1433" t="b">
        <v>1</v>
      </c>
    </row>
    <row r="1434" spans="1:5">
      <c r="A1434" t="s">
        <v>6836</v>
      </c>
      <c r="B1434" t="s">
        <v>6837</v>
      </c>
      <c r="E1434" t="b">
        <v>1</v>
      </c>
    </row>
    <row r="1435" spans="1:5">
      <c r="A1435" t="s">
        <v>1349</v>
      </c>
      <c r="B1435" t="s">
        <v>6838</v>
      </c>
      <c r="E1435" t="b">
        <v>1</v>
      </c>
    </row>
    <row r="1436" spans="1:5">
      <c r="A1436" t="s">
        <v>6839</v>
      </c>
      <c r="B1436" t="s">
        <v>6840</v>
      </c>
      <c r="E1436" t="b">
        <v>1</v>
      </c>
    </row>
    <row r="1437" spans="1:5">
      <c r="A1437" t="s">
        <v>6841</v>
      </c>
      <c r="B1437" t="s">
        <v>6842</v>
      </c>
      <c r="E1437" t="b">
        <v>1</v>
      </c>
    </row>
    <row r="1438" spans="1:5">
      <c r="A1438" t="s">
        <v>2699</v>
      </c>
      <c r="B1438" t="s">
        <v>6843</v>
      </c>
      <c r="E1438" t="b">
        <v>1</v>
      </c>
    </row>
    <row r="1439" spans="1:5">
      <c r="A1439" t="s">
        <v>6844</v>
      </c>
      <c r="B1439" t="s">
        <v>6845</v>
      </c>
      <c r="E1439" t="b">
        <v>1</v>
      </c>
    </row>
    <row r="1440" spans="1:5">
      <c r="A1440" t="s">
        <v>6846</v>
      </c>
      <c r="B1440" t="s">
        <v>6847</v>
      </c>
      <c r="E1440" t="b">
        <v>1</v>
      </c>
    </row>
    <row r="1441" spans="1:5">
      <c r="A1441" t="s">
        <v>6848</v>
      </c>
      <c r="B1441" t="s">
        <v>6849</v>
      </c>
      <c r="E1441" t="b">
        <v>1</v>
      </c>
    </row>
    <row r="1442" spans="1:5">
      <c r="A1442" t="s">
        <v>6850</v>
      </c>
      <c r="B1442" t="s">
        <v>6851</v>
      </c>
      <c r="E1442" t="b">
        <v>1</v>
      </c>
    </row>
    <row r="1443" spans="1:5">
      <c r="A1443" t="s">
        <v>6852</v>
      </c>
      <c r="B1443" t="s">
        <v>6853</v>
      </c>
      <c r="E1443" t="b">
        <v>1</v>
      </c>
    </row>
    <row r="1444" spans="1:5">
      <c r="A1444" t="s">
        <v>2743</v>
      </c>
      <c r="B1444" t="s">
        <v>6854</v>
      </c>
      <c r="E1444" t="b">
        <v>1</v>
      </c>
    </row>
    <row r="1445" spans="1:5">
      <c r="A1445" t="s">
        <v>6855</v>
      </c>
      <c r="B1445" t="s">
        <v>6856</v>
      </c>
      <c r="E1445" t="b">
        <v>1</v>
      </c>
    </row>
    <row r="1446" spans="1:5">
      <c r="A1446" t="s">
        <v>6857</v>
      </c>
      <c r="B1446" t="s">
        <v>6858</v>
      </c>
      <c r="E1446" t="b">
        <v>1</v>
      </c>
    </row>
    <row r="1447" spans="1:5">
      <c r="A1447" t="s">
        <v>6859</v>
      </c>
      <c r="B1447" t="s">
        <v>6860</v>
      </c>
      <c r="E1447" t="b">
        <v>1</v>
      </c>
    </row>
    <row r="1448" spans="1:5">
      <c r="A1448" t="s">
        <v>6861</v>
      </c>
      <c r="B1448" t="s">
        <v>6862</v>
      </c>
      <c r="E1448" t="b">
        <v>1</v>
      </c>
    </row>
    <row r="1449" spans="1:5">
      <c r="A1449" t="s">
        <v>6863</v>
      </c>
      <c r="B1449" t="s">
        <v>6864</v>
      </c>
      <c r="E1449" t="b">
        <v>1</v>
      </c>
    </row>
    <row r="1450" spans="1:5">
      <c r="A1450" t="s">
        <v>6865</v>
      </c>
      <c r="B1450" t="s">
        <v>6866</v>
      </c>
      <c r="E1450" t="b">
        <v>1</v>
      </c>
    </row>
    <row r="1451" spans="1:5">
      <c r="A1451" t="s">
        <v>6867</v>
      </c>
      <c r="B1451" t="s">
        <v>6868</v>
      </c>
      <c r="E1451" t="b">
        <v>1</v>
      </c>
    </row>
    <row r="1452" spans="1:5">
      <c r="A1452" t="s">
        <v>6869</v>
      </c>
      <c r="B1452" t="s">
        <v>6870</v>
      </c>
      <c r="E1452" t="b">
        <v>1</v>
      </c>
    </row>
    <row r="1453" spans="1:5">
      <c r="A1453" t="s">
        <v>6871</v>
      </c>
      <c r="B1453" t="s">
        <v>6872</v>
      </c>
      <c r="E1453" t="b">
        <v>1</v>
      </c>
    </row>
    <row r="1454" spans="1:5">
      <c r="A1454" t="s">
        <v>6873</v>
      </c>
      <c r="B1454" t="s">
        <v>6874</v>
      </c>
      <c r="E1454" t="b">
        <v>1</v>
      </c>
    </row>
    <row r="1455" spans="1:5">
      <c r="A1455" t="s">
        <v>2554</v>
      </c>
      <c r="B1455" t="s">
        <v>6875</v>
      </c>
      <c r="E1455" t="b">
        <v>1</v>
      </c>
    </row>
    <row r="1456" spans="1:5">
      <c r="A1456" t="s">
        <v>6876</v>
      </c>
      <c r="B1456" t="s">
        <v>6877</v>
      </c>
      <c r="E1456" t="b">
        <v>1</v>
      </c>
    </row>
    <row r="1457" spans="1:5">
      <c r="A1457" t="s">
        <v>6878</v>
      </c>
      <c r="B1457" t="s">
        <v>6879</v>
      </c>
      <c r="E1457" t="b">
        <v>1</v>
      </c>
    </row>
    <row r="1458" spans="1:5">
      <c r="A1458" t="s">
        <v>6880</v>
      </c>
      <c r="B1458" t="s">
        <v>6881</v>
      </c>
      <c r="E1458" t="b">
        <v>1</v>
      </c>
    </row>
    <row r="1459" spans="1:5">
      <c r="A1459" t="s">
        <v>2345</v>
      </c>
      <c r="B1459" t="s">
        <v>6882</v>
      </c>
      <c r="E1459" t="b">
        <v>1</v>
      </c>
    </row>
    <row r="1460" spans="1:5">
      <c r="A1460" t="s">
        <v>2380</v>
      </c>
      <c r="B1460" t="s">
        <v>6883</v>
      </c>
      <c r="E1460" t="b">
        <v>1</v>
      </c>
    </row>
    <row r="1461" spans="1:5">
      <c r="A1461" t="s">
        <v>6884</v>
      </c>
      <c r="B1461" t="s">
        <v>6885</v>
      </c>
      <c r="E1461" t="b">
        <v>1</v>
      </c>
    </row>
    <row r="1462" spans="1:5">
      <c r="A1462" t="s">
        <v>6886</v>
      </c>
      <c r="B1462" t="s">
        <v>6887</v>
      </c>
      <c r="E1462" t="b">
        <v>1</v>
      </c>
    </row>
    <row r="1463" spans="1:5">
      <c r="A1463" t="s">
        <v>6888</v>
      </c>
      <c r="B1463" t="s">
        <v>6889</v>
      </c>
      <c r="E1463" t="b">
        <v>1</v>
      </c>
    </row>
    <row r="1464" spans="1:5">
      <c r="A1464" t="s">
        <v>2683</v>
      </c>
      <c r="B1464" t="s">
        <v>6890</v>
      </c>
      <c r="E1464" t="b">
        <v>1</v>
      </c>
    </row>
    <row r="1465" spans="1:5">
      <c r="A1465" t="s">
        <v>2971</v>
      </c>
      <c r="B1465" t="s">
        <v>6891</v>
      </c>
      <c r="E1465" t="b">
        <v>1</v>
      </c>
    </row>
    <row r="1466" spans="1:5">
      <c r="A1466" t="s">
        <v>6892</v>
      </c>
      <c r="B1466" t="s">
        <v>6893</v>
      </c>
      <c r="E1466" t="b">
        <v>1</v>
      </c>
    </row>
    <row r="1467" spans="1:5">
      <c r="A1467" t="s">
        <v>6894</v>
      </c>
      <c r="B1467" t="s">
        <v>6895</v>
      </c>
      <c r="E1467" t="b">
        <v>1</v>
      </c>
    </row>
    <row r="1468" spans="1:5">
      <c r="A1468" t="s">
        <v>6896</v>
      </c>
      <c r="B1468" t="s">
        <v>6897</v>
      </c>
      <c r="E1468" t="b">
        <v>1</v>
      </c>
    </row>
    <row r="1469" spans="1:5">
      <c r="A1469" t="s">
        <v>6898</v>
      </c>
      <c r="B1469" t="s">
        <v>6899</v>
      </c>
      <c r="E1469" t="b">
        <v>1</v>
      </c>
    </row>
    <row r="1470" spans="1:5">
      <c r="A1470" t="s">
        <v>6900</v>
      </c>
      <c r="B1470" t="s">
        <v>6901</v>
      </c>
      <c r="E1470" t="b">
        <v>1</v>
      </c>
    </row>
    <row r="1471" spans="1:5">
      <c r="A1471" t="s">
        <v>6902</v>
      </c>
      <c r="B1471" t="s">
        <v>6903</v>
      </c>
      <c r="E1471" t="b">
        <v>1</v>
      </c>
    </row>
    <row r="1472" spans="1:5">
      <c r="A1472" t="s">
        <v>6904</v>
      </c>
      <c r="B1472" t="s">
        <v>6905</v>
      </c>
      <c r="E1472" t="b">
        <v>1</v>
      </c>
    </row>
    <row r="1473" spans="1:5">
      <c r="A1473" t="s">
        <v>6906</v>
      </c>
      <c r="B1473" t="s">
        <v>6907</v>
      </c>
      <c r="E1473" t="b">
        <v>1</v>
      </c>
    </row>
    <row r="1474" spans="1:5">
      <c r="A1474" t="s">
        <v>6908</v>
      </c>
      <c r="B1474" t="s">
        <v>6909</v>
      </c>
      <c r="E1474" t="b">
        <v>1</v>
      </c>
    </row>
    <row r="1475" spans="1:5">
      <c r="A1475" t="s">
        <v>6910</v>
      </c>
      <c r="B1475" t="s">
        <v>6911</v>
      </c>
      <c r="E1475" t="b">
        <v>1</v>
      </c>
    </row>
    <row r="1476" spans="1:5">
      <c r="A1476" t="s">
        <v>6912</v>
      </c>
      <c r="B1476" t="s">
        <v>6913</v>
      </c>
      <c r="E1476" t="b">
        <v>1</v>
      </c>
    </row>
    <row r="1477" spans="1:5">
      <c r="A1477" t="s">
        <v>2562</v>
      </c>
      <c r="B1477" t="s">
        <v>6914</v>
      </c>
      <c r="E1477" t="b">
        <v>1</v>
      </c>
    </row>
    <row r="1478" spans="1:5">
      <c r="A1478" t="s">
        <v>1717</v>
      </c>
      <c r="B1478" t="s">
        <v>6915</v>
      </c>
      <c r="E1478" t="b">
        <v>1</v>
      </c>
    </row>
    <row r="1479" spans="1:5">
      <c r="A1479" t="s">
        <v>6916</v>
      </c>
      <c r="B1479" t="s">
        <v>6917</v>
      </c>
      <c r="E1479" t="b">
        <v>1</v>
      </c>
    </row>
    <row r="1480" spans="1:5">
      <c r="A1480" t="s">
        <v>6918</v>
      </c>
      <c r="B1480" t="s">
        <v>6919</v>
      </c>
      <c r="E1480" t="b">
        <v>1</v>
      </c>
    </row>
    <row r="1481" spans="1:5">
      <c r="A1481" t="s">
        <v>6920</v>
      </c>
      <c r="B1481" t="s">
        <v>6921</v>
      </c>
      <c r="E1481" t="b">
        <v>1</v>
      </c>
    </row>
    <row r="1482" spans="1:5">
      <c r="A1482" t="s">
        <v>6922</v>
      </c>
      <c r="B1482" t="s">
        <v>6923</v>
      </c>
      <c r="E1482" t="b">
        <v>1</v>
      </c>
    </row>
    <row r="1483" spans="1:5">
      <c r="A1483" t="s">
        <v>6924</v>
      </c>
      <c r="B1483" t="s">
        <v>6925</v>
      </c>
      <c r="E1483" t="b">
        <v>1</v>
      </c>
    </row>
    <row r="1484" spans="1:5">
      <c r="A1484" t="s">
        <v>2799</v>
      </c>
      <c r="B1484" t="s">
        <v>6926</v>
      </c>
      <c r="E1484" t="b">
        <v>1</v>
      </c>
    </row>
    <row r="1485" spans="1:5">
      <c r="A1485" t="s">
        <v>2409</v>
      </c>
      <c r="B1485" t="s">
        <v>6927</v>
      </c>
      <c r="E1485" t="b">
        <v>1</v>
      </c>
    </row>
    <row r="1486" spans="1:5">
      <c r="A1486" t="s">
        <v>6928</v>
      </c>
      <c r="B1486" t="s">
        <v>6929</v>
      </c>
      <c r="E1486" t="b">
        <v>1</v>
      </c>
    </row>
    <row r="1487" spans="1:5">
      <c r="A1487" t="s">
        <v>6930</v>
      </c>
      <c r="B1487" t="s">
        <v>6931</v>
      </c>
      <c r="E1487" t="b">
        <v>1</v>
      </c>
    </row>
    <row r="1488" spans="1:5">
      <c r="A1488" t="s">
        <v>6932</v>
      </c>
      <c r="B1488" t="s">
        <v>6933</v>
      </c>
      <c r="E1488" t="b">
        <v>1</v>
      </c>
    </row>
    <row r="1489" spans="1:5">
      <c r="A1489" t="s">
        <v>6934</v>
      </c>
      <c r="B1489" t="s">
        <v>6935</v>
      </c>
      <c r="E1489" t="b">
        <v>1</v>
      </c>
    </row>
    <row r="1490" spans="1:5">
      <c r="A1490" t="s">
        <v>6936</v>
      </c>
      <c r="B1490" t="s">
        <v>6937</v>
      </c>
      <c r="E1490" t="b">
        <v>1</v>
      </c>
    </row>
    <row r="1491" spans="1:5">
      <c r="A1491" t="s">
        <v>6938</v>
      </c>
      <c r="B1491" t="s">
        <v>6939</v>
      </c>
      <c r="E1491" t="b">
        <v>1</v>
      </c>
    </row>
    <row r="1492" spans="1:5">
      <c r="A1492" t="s">
        <v>6940</v>
      </c>
      <c r="B1492" t="s">
        <v>6941</v>
      </c>
      <c r="E1492" t="b">
        <v>1</v>
      </c>
    </row>
    <row r="1493" spans="1:5">
      <c r="A1493" t="s">
        <v>6942</v>
      </c>
      <c r="B1493" t="s">
        <v>6943</v>
      </c>
      <c r="E1493" t="b">
        <v>1</v>
      </c>
    </row>
    <row r="1494" spans="1:5">
      <c r="A1494" t="s">
        <v>6944</v>
      </c>
      <c r="B1494" t="s">
        <v>6945</v>
      </c>
      <c r="E1494" t="b">
        <v>1</v>
      </c>
    </row>
    <row r="1495" spans="1:5">
      <c r="A1495" t="s">
        <v>2937</v>
      </c>
      <c r="B1495" t="s">
        <v>6946</v>
      </c>
      <c r="E1495" t="b">
        <v>1</v>
      </c>
    </row>
    <row r="1496" spans="1:5">
      <c r="A1496" t="s">
        <v>6947</v>
      </c>
      <c r="B1496" t="s">
        <v>6948</v>
      </c>
      <c r="E1496" t="b">
        <v>1</v>
      </c>
    </row>
    <row r="1497" spans="1:5">
      <c r="A1497" t="s">
        <v>6949</v>
      </c>
      <c r="B1497" t="s">
        <v>6950</v>
      </c>
      <c r="E1497" t="b">
        <v>1</v>
      </c>
    </row>
    <row r="1498" spans="1:5">
      <c r="A1498" t="s">
        <v>6951</v>
      </c>
      <c r="B1498" t="s">
        <v>6952</v>
      </c>
      <c r="E1498" t="b">
        <v>1</v>
      </c>
    </row>
    <row r="1499" spans="1:5">
      <c r="A1499" t="s">
        <v>6953</v>
      </c>
      <c r="B1499" t="s">
        <v>6954</v>
      </c>
      <c r="E1499" t="b">
        <v>1</v>
      </c>
    </row>
    <row r="1500" spans="1:5">
      <c r="A1500" t="s">
        <v>6955</v>
      </c>
      <c r="B1500" t="s">
        <v>6956</v>
      </c>
      <c r="E1500" t="b">
        <v>1</v>
      </c>
    </row>
    <row r="1501" spans="1:5">
      <c r="A1501" t="s">
        <v>2402</v>
      </c>
      <c r="B1501" t="s">
        <v>6957</v>
      </c>
      <c r="E1501" t="b">
        <v>1</v>
      </c>
    </row>
    <row r="1502" spans="1:5">
      <c r="A1502" t="s">
        <v>6958</v>
      </c>
      <c r="B1502" t="s">
        <v>6959</v>
      </c>
      <c r="E1502" t="b">
        <v>1</v>
      </c>
    </row>
    <row r="1503" spans="1:5">
      <c r="A1503" t="s">
        <v>6960</v>
      </c>
      <c r="B1503" t="s">
        <v>6961</v>
      </c>
      <c r="E1503" t="b">
        <v>1</v>
      </c>
    </row>
    <row r="1504" spans="1:5">
      <c r="A1504" t="s">
        <v>6962</v>
      </c>
      <c r="B1504" t="s">
        <v>6963</v>
      </c>
      <c r="E1504" t="b">
        <v>1</v>
      </c>
    </row>
    <row r="1505" spans="1:5">
      <c r="A1505" t="s">
        <v>6964</v>
      </c>
      <c r="B1505" t="s">
        <v>6965</v>
      </c>
      <c r="E1505" t="b">
        <v>1</v>
      </c>
    </row>
    <row r="1506" spans="1:5">
      <c r="A1506" t="s">
        <v>6966</v>
      </c>
      <c r="B1506" t="s">
        <v>6967</v>
      </c>
      <c r="E1506" t="b">
        <v>1</v>
      </c>
    </row>
    <row r="1507" spans="1:5">
      <c r="A1507" t="s">
        <v>2348</v>
      </c>
      <c r="B1507" t="s">
        <v>6968</v>
      </c>
      <c r="E1507" t="b">
        <v>1</v>
      </c>
    </row>
    <row r="1508" spans="1:5">
      <c r="A1508" t="s">
        <v>6969</v>
      </c>
      <c r="B1508" t="s">
        <v>6970</v>
      </c>
      <c r="E1508" t="b">
        <v>1</v>
      </c>
    </row>
    <row r="1509" spans="1:5">
      <c r="A1509" t="s">
        <v>6971</v>
      </c>
      <c r="B1509" t="s">
        <v>6972</v>
      </c>
      <c r="E1509" t="b">
        <v>1</v>
      </c>
    </row>
    <row r="1510" spans="1:5">
      <c r="A1510" t="s">
        <v>6973</v>
      </c>
      <c r="B1510" t="s">
        <v>6974</v>
      </c>
      <c r="E1510" t="b">
        <v>1</v>
      </c>
    </row>
    <row r="1511" spans="1:5">
      <c r="A1511" t="s">
        <v>6975</v>
      </c>
      <c r="B1511" t="s">
        <v>6976</v>
      </c>
      <c r="E1511" t="b">
        <v>1</v>
      </c>
    </row>
    <row r="1512" spans="1:5">
      <c r="A1512" t="s">
        <v>6977</v>
      </c>
      <c r="B1512" t="s">
        <v>6978</v>
      </c>
      <c r="E1512" t="b">
        <v>1</v>
      </c>
    </row>
    <row r="1513" spans="1:5">
      <c r="A1513" t="s">
        <v>6979</v>
      </c>
      <c r="B1513" t="s">
        <v>6980</v>
      </c>
      <c r="E1513" t="b">
        <v>1</v>
      </c>
    </row>
    <row r="1514" spans="1:5">
      <c r="A1514" t="s">
        <v>2732</v>
      </c>
      <c r="B1514" t="s">
        <v>6981</v>
      </c>
      <c r="E1514" t="b">
        <v>1</v>
      </c>
    </row>
    <row r="1515" spans="1:5">
      <c r="A1515" t="s">
        <v>6982</v>
      </c>
      <c r="B1515" t="s">
        <v>6983</v>
      </c>
      <c r="E1515" t="b">
        <v>1</v>
      </c>
    </row>
    <row r="1516" spans="1:5">
      <c r="A1516" t="s">
        <v>6984</v>
      </c>
      <c r="B1516" t="s">
        <v>6985</v>
      </c>
      <c r="E1516" t="b">
        <v>1</v>
      </c>
    </row>
    <row r="1517" spans="1:5">
      <c r="A1517" t="s">
        <v>6986</v>
      </c>
      <c r="B1517" t="s">
        <v>6987</v>
      </c>
      <c r="E1517" t="b">
        <v>1</v>
      </c>
    </row>
    <row r="1518" spans="1:5">
      <c r="A1518" t="s">
        <v>6988</v>
      </c>
      <c r="B1518" t="s">
        <v>6989</v>
      </c>
      <c r="E1518" t="b">
        <v>1</v>
      </c>
    </row>
    <row r="1519" spans="1:5">
      <c r="A1519" t="s">
        <v>6990</v>
      </c>
      <c r="B1519" t="s">
        <v>6991</v>
      </c>
      <c r="E1519" t="b">
        <v>1</v>
      </c>
    </row>
    <row r="1520" spans="1:5">
      <c r="A1520" t="s">
        <v>6992</v>
      </c>
      <c r="B1520" t="s">
        <v>6993</v>
      </c>
      <c r="E1520" t="b">
        <v>1</v>
      </c>
    </row>
    <row r="1521" spans="1:5">
      <c r="A1521" t="s">
        <v>6994</v>
      </c>
      <c r="B1521" t="s">
        <v>6995</v>
      </c>
      <c r="E1521" t="b">
        <v>1</v>
      </c>
    </row>
    <row r="1522" spans="1:5">
      <c r="A1522" t="s">
        <v>6996</v>
      </c>
      <c r="B1522" t="s">
        <v>6997</v>
      </c>
      <c r="E1522" t="b">
        <v>1</v>
      </c>
    </row>
    <row r="1523" spans="1:5">
      <c r="A1523" t="s">
        <v>6998</v>
      </c>
      <c r="B1523" t="s">
        <v>6999</v>
      </c>
      <c r="E1523" t="b">
        <v>1</v>
      </c>
    </row>
    <row r="1524" spans="1:5">
      <c r="A1524" t="s">
        <v>7000</v>
      </c>
      <c r="B1524" t="s">
        <v>7001</v>
      </c>
      <c r="E1524" t="b">
        <v>1</v>
      </c>
    </row>
    <row r="1525" spans="1:5">
      <c r="A1525" t="s">
        <v>2755</v>
      </c>
      <c r="B1525" t="s">
        <v>7002</v>
      </c>
      <c r="E1525" t="b">
        <v>1</v>
      </c>
    </row>
    <row r="1526" spans="1:5">
      <c r="A1526" t="s">
        <v>7003</v>
      </c>
      <c r="B1526" t="s">
        <v>7004</v>
      </c>
      <c r="E1526" t="b">
        <v>1</v>
      </c>
    </row>
    <row r="1527" spans="1:5">
      <c r="A1527" t="s">
        <v>7005</v>
      </c>
      <c r="B1527" t="s">
        <v>7006</v>
      </c>
      <c r="E1527" t="b">
        <v>1</v>
      </c>
    </row>
    <row r="1528" spans="1:5">
      <c r="A1528" t="s">
        <v>7007</v>
      </c>
      <c r="B1528" t="s">
        <v>7008</v>
      </c>
      <c r="E1528" t="b">
        <v>1</v>
      </c>
    </row>
    <row r="1529" spans="1:5">
      <c r="A1529" t="s">
        <v>7009</v>
      </c>
      <c r="B1529" t="s">
        <v>7010</v>
      </c>
      <c r="E1529" t="b">
        <v>1</v>
      </c>
    </row>
    <row r="1530" spans="1:5">
      <c r="A1530" t="s">
        <v>7011</v>
      </c>
      <c r="B1530" t="s">
        <v>7012</v>
      </c>
      <c r="E1530" t="b">
        <v>1</v>
      </c>
    </row>
    <row r="1531" spans="1:5">
      <c r="A1531" t="s">
        <v>7013</v>
      </c>
      <c r="B1531" t="s">
        <v>7014</v>
      </c>
      <c r="E1531" t="b">
        <v>1</v>
      </c>
    </row>
    <row r="1532" spans="1:5">
      <c r="A1532" t="s">
        <v>7015</v>
      </c>
      <c r="B1532" t="s">
        <v>7016</v>
      </c>
      <c r="E1532" t="b">
        <v>1</v>
      </c>
    </row>
    <row r="1533" spans="1:5">
      <c r="A1533" t="s">
        <v>7017</v>
      </c>
      <c r="B1533" t="s">
        <v>7018</v>
      </c>
      <c r="E1533" t="b">
        <v>1</v>
      </c>
    </row>
    <row r="1534" spans="1:5">
      <c r="A1534" t="s">
        <v>7019</v>
      </c>
      <c r="B1534" t="s">
        <v>7020</v>
      </c>
      <c r="E1534" t="b">
        <v>1</v>
      </c>
    </row>
    <row r="1535" spans="1:5">
      <c r="A1535" t="s">
        <v>7021</v>
      </c>
      <c r="B1535" t="s">
        <v>7022</v>
      </c>
      <c r="E1535" t="b">
        <v>1</v>
      </c>
    </row>
    <row r="1536" spans="1:5">
      <c r="A1536" t="s">
        <v>7023</v>
      </c>
      <c r="B1536" t="s">
        <v>7024</v>
      </c>
      <c r="E1536" t="b">
        <v>1</v>
      </c>
    </row>
    <row r="1537" spans="1:5">
      <c r="A1537" t="s">
        <v>2565</v>
      </c>
      <c r="B1537" t="s">
        <v>7025</v>
      </c>
      <c r="E1537" t="b">
        <v>1</v>
      </c>
    </row>
    <row r="1538" spans="1:5">
      <c r="A1538" t="s">
        <v>7026</v>
      </c>
      <c r="B1538" t="s">
        <v>7027</v>
      </c>
      <c r="E1538" t="b">
        <v>1</v>
      </c>
    </row>
    <row r="1539" spans="1:5">
      <c r="A1539" t="s">
        <v>2938</v>
      </c>
      <c r="B1539" t="s">
        <v>7028</v>
      </c>
      <c r="E1539" t="b">
        <v>1</v>
      </c>
    </row>
    <row r="1540" spans="1:5">
      <c r="A1540" t="s">
        <v>7029</v>
      </c>
      <c r="B1540" t="s">
        <v>7030</v>
      </c>
      <c r="E1540" t="b">
        <v>1</v>
      </c>
    </row>
    <row r="1541" spans="1:5">
      <c r="A1541" t="s">
        <v>7031</v>
      </c>
      <c r="B1541" t="s">
        <v>7032</v>
      </c>
      <c r="E1541" t="b">
        <v>1</v>
      </c>
    </row>
    <row r="1542" spans="1:5">
      <c r="A1542" t="s">
        <v>7033</v>
      </c>
      <c r="B1542" t="s">
        <v>7034</v>
      </c>
      <c r="E1542" t="b">
        <v>1</v>
      </c>
    </row>
    <row r="1543" spans="1:5">
      <c r="A1543" t="s">
        <v>2401</v>
      </c>
      <c r="B1543" t="s">
        <v>7035</v>
      </c>
      <c r="E1543" t="b">
        <v>1</v>
      </c>
    </row>
    <row r="1544" spans="1:5">
      <c r="A1544" t="s">
        <v>2500</v>
      </c>
      <c r="B1544" t="s">
        <v>7036</v>
      </c>
      <c r="E1544" t="b">
        <v>1</v>
      </c>
    </row>
    <row r="1545" spans="1:5">
      <c r="A1545" t="s">
        <v>7037</v>
      </c>
      <c r="B1545" t="s">
        <v>7038</v>
      </c>
      <c r="E1545" t="b">
        <v>1</v>
      </c>
    </row>
    <row r="1546" spans="1:5">
      <c r="A1546" t="s">
        <v>7039</v>
      </c>
      <c r="B1546" t="s">
        <v>7040</v>
      </c>
      <c r="E1546" t="b">
        <v>1</v>
      </c>
    </row>
    <row r="1547" spans="1:5">
      <c r="A1547" t="s">
        <v>7041</v>
      </c>
      <c r="B1547" t="s">
        <v>7042</v>
      </c>
      <c r="E1547" t="b">
        <v>1</v>
      </c>
    </row>
    <row r="1548" spans="1:5">
      <c r="A1548" t="s">
        <v>2563</v>
      </c>
      <c r="B1548" t="s">
        <v>7043</v>
      </c>
      <c r="E1548" t="b">
        <v>1</v>
      </c>
    </row>
    <row r="1549" spans="1:5">
      <c r="A1549" t="s">
        <v>7044</v>
      </c>
      <c r="B1549" t="s">
        <v>7045</v>
      </c>
      <c r="E1549" t="b">
        <v>1</v>
      </c>
    </row>
    <row r="1550" spans="1:5">
      <c r="A1550" t="s">
        <v>7046</v>
      </c>
      <c r="B1550" t="s">
        <v>7047</v>
      </c>
      <c r="E1550" t="b">
        <v>1</v>
      </c>
    </row>
    <row r="1551" spans="1:5">
      <c r="A1551" t="s">
        <v>7048</v>
      </c>
      <c r="B1551" t="s">
        <v>7049</v>
      </c>
      <c r="E1551" t="b">
        <v>1</v>
      </c>
    </row>
    <row r="1552" spans="1:5">
      <c r="A1552" t="s">
        <v>7050</v>
      </c>
      <c r="B1552" t="s">
        <v>7051</v>
      </c>
      <c r="E1552" t="b">
        <v>1</v>
      </c>
    </row>
    <row r="1553" spans="1:5">
      <c r="A1553" t="s">
        <v>7052</v>
      </c>
      <c r="B1553" t="s">
        <v>7053</v>
      </c>
      <c r="E1553" t="b">
        <v>1</v>
      </c>
    </row>
    <row r="1554" spans="1:5">
      <c r="A1554" t="s">
        <v>7054</v>
      </c>
      <c r="B1554" t="s">
        <v>7055</v>
      </c>
      <c r="E1554" t="b">
        <v>1</v>
      </c>
    </row>
    <row r="1555" spans="1:5">
      <c r="A1555" t="s">
        <v>2905</v>
      </c>
      <c r="B1555" t="s">
        <v>7056</v>
      </c>
      <c r="E1555" t="b">
        <v>1</v>
      </c>
    </row>
    <row r="1556" spans="1:5">
      <c r="A1556" t="s">
        <v>7057</v>
      </c>
      <c r="B1556" t="s">
        <v>7058</v>
      </c>
      <c r="E1556" t="b">
        <v>1</v>
      </c>
    </row>
    <row r="1557" spans="1:5">
      <c r="A1557" t="s">
        <v>7059</v>
      </c>
      <c r="B1557" t="s">
        <v>7060</v>
      </c>
      <c r="E1557" t="b">
        <v>1</v>
      </c>
    </row>
    <row r="1558" spans="1:5">
      <c r="A1558" t="s">
        <v>7061</v>
      </c>
      <c r="B1558" t="s">
        <v>7062</v>
      </c>
      <c r="E1558" t="b">
        <v>1</v>
      </c>
    </row>
    <row r="1559" spans="1:5">
      <c r="A1559" t="s">
        <v>7063</v>
      </c>
      <c r="B1559" t="s">
        <v>7064</v>
      </c>
      <c r="E1559" t="b">
        <v>1</v>
      </c>
    </row>
    <row r="1560" spans="1:5">
      <c r="A1560" t="s">
        <v>7065</v>
      </c>
      <c r="B1560" t="s">
        <v>7066</v>
      </c>
      <c r="E1560" t="b">
        <v>1</v>
      </c>
    </row>
    <row r="1561" spans="1:5">
      <c r="A1561" t="s">
        <v>7067</v>
      </c>
      <c r="B1561" t="s">
        <v>7068</v>
      </c>
      <c r="E1561" t="b">
        <v>1</v>
      </c>
    </row>
    <row r="1562" spans="1:5">
      <c r="A1562" t="s">
        <v>7069</v>
      </c>
      <c r="B1562" t="s">
        <v>7070</v>
      </c>
      <c r="E1562" t="b">
        <v>1</v>
      </c>
    </row>
    <row r="1563" spans="1:5">
      <c r="A1563" t="s">
        <v>7071</v>
      </c>
      <c r="B1563" t="s">
        <v>7072</v>
      </c>
      <c r="E1563" t="b">
        <v>1</v>
      </c>
    </row>
    <row r="1564" spans="1:5">
      <c r="A1564" t="s">
        <v>7073</v>
      </c>
      <c r="B1564" t="s">
        <v>7074</v>
      </c>
      <c r="E1564" t="b">
        <v>1</v>
      </c>
    </row>
    <row r="1565" spans="1:5">
      <c r="A1565" t="s">
        <v>7075</v>
      </c>
      <c r="B1565" t="s">
        <v>7076</v>
      </c>
      <c r="E1565" t="b">
        <v>1</v>
      </c>
    </row>
    <row r="1566" spans="1:5">
      <c r="A1566" t="s">
        <v>7077</v>
      </c>
      <c r="B1566" t="s">
        <v>7078</v>
      </c>
      <c r="E1566" t="b">
        <v>1</v>
      </c>
    </row>
    <row r="1567" spans="1:5">
      <c r="A1567" t="s">
        <v>7079</v>
      </c>
      <c r="B1567" t="s">
        <v>7080</v>
      </c>
      <c r="E1567" t="b">
        <v>1</v>
      </c>
    </row>
    <row r="1568" spans="1:5">
      <c r="A1568" t="s">
        <v>7081</v>
      </c>
      <c r="B1568" t="s">
        <v>7082</v>
      </c>
      <c r="E1568" t="b">
        <v>1</v>
      </c>
    </row>
    <row r="1569" spans="1:5">
      <c r="A1569" t="s">
        <v>7083</v>
      </c>
      <c r="B1569" t="s">
        <v>7084</v>
      </c>
      <c r="E1569" t="b">
        <v>1</v>
      </c>
    </row>
    <row r="1570" spans="1:5">
      <c r="A1570" t="s">
        <v>7085</v>
      </c>
      <c r="B1570" t="s">
        <v>7086</v>
      </c>
      <c r="E1570" t="b">
        <v>1</v>
      </c>
    </row>
    <row r="1571" spans="1:5">
      <c r="A1571" t="s">
        <v>7087</v>
      </c>
      <c r="B1571" t="s">
        <v>7088</v>
      </c>
      <c r="E1571" t="b">
        <v>1</v>
      </c>
    </row>
    <row r="1572" spans="1:5">
      <c r="A1572" t="s">
        <v>7089</v>
      </c>
      <c r="B1572" t="s">
        <v>7090</v>
      </c>
      <c r="E1572" t="b">
        <v>1</v>
      </c>
    </row>
    <row r="1573" spans="1:5">
      <c r="A1573" t="s">
        <v>2759</v>
      </c>
      <c r="B1573" t="s">
        <v>7091</v>
      </c>
      <c r="E1573" t="b">
        <v>1</v>
      </c>
    </row>
    <row r="1574" spans="1:5">
      <c r="A1574" t="s">
        <v>2785</v>
      </c>
      <c r="B1574" t="s">
        <v>7092</v>
      </c>
      <c r="E1574" t="b">
        <v>1</v>
      </c>
    </row>
    <row r="1575" spans="1:5">
      <c r="A1575" t="s">
        <v>7093</v>
      </c>
      <c r="B1575" t="s">
        <v>7094</v>
      </c>
      <c r="E1575" t="b">
        <v>1</v>
      </c>
    </row>
    <row r="1576" spans="1:5">
      <c r="A1576" t="s">
        <v>7095</v>
      </c>
      <c r="B1576" t="s">
        <v>7096</v>
      </c>
      <c r="E1576" t="b">
        <v>1</v>
      </c>
    </row>
    <row r="1577" spans="1:5">
      <c r="A1577" t="s">
        <v>7097</v>
      </c>
      <c r="B1577" t="s">
        <v>7098</v>
      </c>
      <c r="E1577" t="b">
        <v>1</v>
      </c>
    </row>
    <row r="1578" spans="1:5">
      <c r="A1578" t="s">
        <v>7099</v>
      </c>
      <c r="B1578" t="s">
        <v>7100</v>
      </c>
      <c r="E1578" t="b">
        <v>1</v>
      </c>
    </row>
    <row r="1579" spans="1:5">
      <c r="A1579" t="s">
        <v>2550</v>
      </c>
      <c r="B1579" t="s">
        <v>7101</v>
      </c>
      <c r="E1579" t="b">
        <v>1</v>
      </c>
    </row>
    <row r="1580" spans="1:5">
      <c r="A1580" t="s">
        <v>2947</v>
      </c>
      <c r="B1580" t="s">
        <v>7102</v>
      </c>
      <c r="E1580" t="b">
        <v>1</v>
      </c>
    </row>
    <row r="1581" spans="1:5">
      <c r="A1581" t="s">
        <v>7103</v>
      </c>
      <c r="B1581" t="s">
        <v>7104</v>
      </c>
      <c r="E1581" t="b">
        <v>1</v>
      </c>
    </row>
    <row r="1582" spans="1:5">
      <c r="A1582" t="s">
        <v>7105</v>
      </c>
      <c r="B1582" t="s">
        <v>7106</v>
      </c>
      <c r="E1582" t="b">
        <v>1</v>
      </c>
    </row>
    <row r="1583" spans="1:5">
      <c r="A1583" t="s">
        <v>7107</v>
      </c>
      <c r="B1583" t="s">
        <v>7108</v>
      </c>
      <c r="E1583" t="b">
        <v>1</v>
      </c>
    </row>
    <row r="1584" spans="1:5">
      <c r="A1584" t="s">
        <v>2835</v>
      </c>
      <c r="B1584" t="s">
        <v>7109</v>
      </c>
      <c r="E1584" t="b">
        <v>1</v>
      </c>
    </row>
    <row r="1585" spans="1:5">
      <c r="A1585" t="s">
        <v>7110</v>
      </c>
      <c r="B1585" t="s">
        <v>7111</v>
      </c>
      <c r="E1585" t="b">
        <v>1</v>
      </c>
    </row>
    <row r="1586" spans="1:5">
      <c r="A1586" t="s">
        <v>7112</v>
      </c>
      <c r="B1586" t="s">
        <v>7113</v>
      </c>
      <c r="E1586" t="b">
        <v>1</v>
      </c>
    </row>
    <row r="1587" spans="1:5">
      <c r="A1587" t="s">
        <v>7114</v>
      </c>
      <c r="B1587" t="s">
        <v>7115</v>
      </c>
      <c r="E1587" t="b">
        <v>1</v>
      </c>
    </row>
    <row r="1588" spans="1:5">
      <c r="A1588" t="s">
        <v>7116</v>
      </c>
      <c r="B1588" t="s">
        <v>7117</v>
      </c>
      <c r="E1588" t="b">
        <v>1</v>
      </c>
    </row>
    <row r="1589" spans="1:5">
      <c r="A1589" t="s">
        <v>7118</v>
      </c>
      <c r="B1589" t="s">
        <v>7119</v>
      </c>
      <c r="E1589" t="b">
        <v>1</v>
      </c>
    </row>
    <row r="1590" spans="1:5">
      <c r="A1590" t="s">
        <v>7120</v>
      </c>
      <c r="B1590" t="s">
        <v>7121</v>
      </c>
      <c r="E1590" t="b">
        <v>1</v>
      </c>
    </row>
    <row r="1591" spans="1:5">
      <c r="A1591" t="s">
        <v>7122</v>
      </c>
      <c r="B1591" t="s">
        <v>7123</v>
      </c>
      <c r="E1591" t="b">
        <v>1</v>
      </c>
    </row>
    <row r="1592" spans="1:5">
      <c r="A1592" t="s">
        <v>7124</v>
      </c>
      <c r="B1592" t="s">
        <v>7125</v>
      </c>
      <c r="E1592" t="b">
        <v>1</v>
      </c>
    </row>
    <row r="1593" spans="1:5">
      <c r="A1593" t="s">
        <v>7126</v>
      </c>
      <c r="B1593" t="s">
        <v>7127</v>
      </c>
      <c r="E1593" t="b">
        <v>1</v>
      </c>
    </row>
    <row r="1594" spans="1:5">
      <c r="A1594" t="s">
        <v>7128</v>
      </c>
      <c r="B1594" t="s">
        <v>7129</v>
      </c>
      <c r="E1594" t="b">
        <v>1</v>
      </c>
    </row>
    <row r="1595" spans="1:5">
      <c r="A1595" t="s">
        <v>7130</v>
      </c>
      <c r="B1595" t="s">
        <v>7131</v>
      </c>
      <c r="E1595" t="b">
        <v>1</v>
      </c>
    </row>
    <row r="1596" spans="1:5">
      <c r="A1596" t="s">
        <v>2688</v>
      </c>
      <c r="B1596" t="s">
        <v>7132</v>
      </c>
      <c r="E1596" t="b">
        <v>1</v>
      </c>
    </row>
    <row r="1597" spans="1:5">
      <c r="A1597" t="s">
        <v>7133</v>
      </c>
      <c r="B1597" t="s">
        <v>7134</v>
      </c>
      <c r="E1597" t="b">
        <v>1</v>
      </c>
    </row>
    <row r="1598" spans="1:5">
      <c r="A1598" t="s">
        <v>7135</v>
      </c>
      <c r="B1598" t="s">
        <v>7136</v>
      </c>
      <c r="E1598" t="b">
        <v>1</v>
      </c>
    </row>
    <row r="1599" spans="1:5">
      <c r="A1599" t="s">
        <v>7137</v>
      </c>
      <c r="B1599" t="s">
        <v>7138</v>
      </c>
      <c r="E1599" t="b">
        <v>1</v>
      </c>
    </row>
    <row r="1600" spans="1:5">
      <c r="A1600" t="s">
        <v>7139</v>
      </c>
      <c r="B1600" t="s">
        <v>7140</v>
      </c>
      <c r="E1600" t="b">
        <v>1</v>
      </c>
    </row>
    <row r="1601" spans="1:5">
      <c r="A1601" t="s">
        <v>7141</v>
      </c>
      <c r="B1601" t="s">
        <v>7142</v>
      </c>
      <c r="E1601" t="b">
        <v>1</v>
      </c>
    </row>
    <row r="1602" spans="1:5">
      <c r="A1602" t="s">
        <v>7143</v>
      </c>
      <c r="B1602" t="s">
        <v>7144</v>
      </c>
      <c r="E1602" t="b">
        <v>1</v>
      </c>
    </row>
    <row r="1603" spans="1:5">
      <c r="A1603" t="s">
        <v>2682</v>
      </c>
      <c r="B1603" t="s">
        <v>7145</v>
      </c>
      <c r="E1603" t="b">
        <v>1</v>
      </c>
    </row>
    <row r="1604" spans="1:5">
      <c r="A1604" t="s">
        <v>7146</v>
      </c>
      <c r="B1604" t="s">
        <v>7147</v>
      </c>
      <c r="E1604" t="b">
        <v>1</v>
      </c>
    </row>
    <row r="1605" spans="1:5">
      <c r="A1605" t="s">
        <v>7148</v>
      </c>
      <c r="B1605" t="s">
        <v>7149</v>
      </c>
      <c r="E1605" t="b">
        <v>1</v>
      </c>
    </row>
    <row r="1606" spans="1:5">
      <c r="A1606" t="s">
        <v>7150</v>
      </c>
      <c r="B1606" t="s">
        <v>7151</v>
      </c>
      <c r="E1606" t="b">
        <v>1</v>
      </c>
    </row>
    <row r="1607" spans="1:5">
      <c r="A1607" t="s">
        <v>7152</v>
      </c>
      <c r="B1607" t="s">
        <v>7153</v>
      </c>
      <c r="E1607" t="b">
        <v>1</v>
      </c>
    </row>
    <row r="1608" spans="1:5">
      <c r="A1608" t="s">
        <v>7154</v>
      </c>
      <c r="B1608" t="s">
        <v>7155</v>
      </c>
      <c r="E1608" t="b">
        <v>1</v>
      </c>
    </row>
    <row r="1609" spans="1:5">
      <c r="A1609" t="s">
        <v>2692</v>
      </c>
      <c r="B1609" t="s">
        <v>7156</v>
      </c>
      <c r="E1609" t="b">
        <v>1</v>
      </c>
    </row>
    <row r="1610" spans="1:5">
      <c r="A1610" t="s">
        <v>7157</v>
      </c>
      <c r="B1610" t="s">
        <v>7158</v>
      </c>
      <c r="E1610" t="b">
        <v>1</v>
      </c>
    </row>
    <row r="1611" spans="1:5">
      <c r="A1611" t="s">
        <v>2559</v>
      </c>
      <c r="B1611" t="s">
        <v>7159</v>
      </c>
      <c r="E1611" t="b">
        <v>1</v>
      </c>
    </row>
    <row r="1612" spans="1:5">
      <c r="A1612" t="s">
        <v>2386</v>
      </c>
      <c r="B1612" t="s">
        <v>7160</v>
      </c>
      <c r="E1612" t="b">
        <v>1</v>
      </c>
    </row>
    <row r="1613" spans="1:5">
      <c r="A1613" t="s">
        <v>2941</v>
      </c>
      <c r="B1613" t="s">
        <v>7161</v>
      </c>
      <c r="E1613" t="b">
        <v>1</v>
      </c>
    </row>
    <row r="1614" spans="1:5">
      <c r="A1614" t="s">
        <v>7162</v>
      </c>
      <c r="B1614" t="s">
        <v>7163</v>
      </c>
      <c r="E1614" t="b">
        <v>1</v>
      </c>
    </row>
    <row r="1615" spans="1:5">
      <c r="A1615" t="s">
        <v>7164</v>
      </c>
      <c r="B1615" t="s">
        <v>7165</v>
      </c>
      <c r="E1615" t="b">
        <v>1</v>
      </c>
    </row>
    <row r="1616" spans="1:5">
      <c r="A1616" t="s">
        <v>7166</v>
      </c>
      <c r="B1616" t="s">
        <v>7167</v>
      </c>
      <c r="E1616" t="b">
        <v>1</v>
      </c>
    </row>
    <row r="1617" spans="1:5">
      <c r="A1617" t="s">
        <v>7168</v>
      </c>
      <c r="B1617" t="s">
        <v>7169</v>
      </c>
      <c r="E1617" t="b">
        <v>1</v>
      </c>
    </row>
    <row r="1618" spans="1:5">
      <c r="A1618" t="s">
        <v>7170</v>
      </c>
      <c r="B1618" t="s">
        <v>7171</v>
      </c>
      <c r="E1618" t="b">
        <v>1</v>
      </c>
    </row>
    <row r="1619" spans="1:5">
      <c r="A1619" t="s">
        <v>7172</v>
      </c>
      <c r="B1619" t="s">
        <v>7173</v>
      </c>
      <c r="E1619" t="b">
        <v>1</v>
      </c>
    </row>
    <row r="1620" spans="1:5">
      <c r="A1620" t="s">
        <v>7174</v>
      </c>
      <c r="B1620" t="s">
        <v>7175</v>
      </c>
      <c r="E1620" t="b">
        <v>1</v>
      </c>
    </row>
    <row r="1621" spans="1:5">
      <c r="A1621" t="s">
        <v>2826</v>
      </c>
      <c r="B1621" t="s">
        <v>7176</v>
      </c>
      <c r="E1621" t="b">
        <v>1</v>
      </c>
    </row>
    <row r="1622" spans="1:5">
      <c r="A1622" t="s">
        <v>7177</v>
      </c>
      <c r="B1622" t="s">
        <v>7178</v>
      </c>
      <c r="E1622" t="b">
        <v>1</v>
      </c>
    </row>
    <row r="1623" spans="1:5">
      <c r="A1623" t="s">
        <v>7179</v>
      </c>
      <c r="B1623" t="s">
        <v>7180</v>
      </c>
      <c r="E1623" t="b">
        <v>1</v>
      </c>
    </row>
    <row r="1624" spans="1:5">
      <c r="A1624" t="s">
        <v>7181</v>
      </c>
      <c r="B1624" t="s">
        <v>7182</v>
      </c>
      <c r="E1624" t="b">
        <v>1</v>
      </c>
    </row>
    <row r="1625" spans="1:5">
      <c r="A1625" t="s">
        <v>7183</v>
      </c>
      <c r="B1625" t="s">
        <v>7184</v>
      </c>
      <c r="E1625" t="b">
        <v>1</v>
      </c>
    </row>
    <row r="1626" spans="1:5">
      <c r="A1626" t="s">
        <v>7185</v>
      </c>
      <c r="B1626" t="s">
        <v>7186</v>
      </c>
      <c r="E1626" t="b">
        <v>1</v>
      </c>
    </row>
    <row r="1627" spans="1:5">
      <c r="A1627" t="s">
        <v>7187</v>
      </c>
      <c r="B1627" t="s">
        <v>7188</v>
      </c>
      <c r="E1627" t="b">
        <v>1</v>
      </c>
    </row>
    <row r="1628" spans="1:5">
      <c r="A1628" t="s">
        <v>2834</v>
      </c>
      <c r="B1628" t="s">
        <v>7189</v>
      </c>
      <c r="E1628" t="b">
        <v>1</v>
      </c>
    </row>
    <row r="1629" spans="1:5">
      <c r="A1629" t="s">
        <v>7190</v>
      </c>
      <c r="B1629" t="s">
        <v>7191</v>
      </c>
      <c r="E1629" t="b">
        <v>1</v>
      </c>
    </row>
    <row r="1630" spans="1:5">
      <c r="A1630" t="s">
        <v>7192</v>
      </c>
      <c r="B1630" t="s">
        <v>7193</v>
      </c>
      <c r="E1630" t="b">
        <v>1</v>
      </c>
    </row>
    <row r="1631" spans="1:5">
      <c r="A1631" t="s">
        <v>7194</v>
      </c>
      <c r="B1631" t="s">
        <v>7195</v>
      </c>
      <c r="E1631" t="b">
        <v>1</v>
      </c>
    </row>
    <row r="1632" spans="1:5">
      <c r="A1632" t="s">
        <v>7196</v>
      </c>
      <c r="B1632" t="s">
        <v>7197</v>
      </c>
      <c r="E1632" t="b">
        <v>1</v>
      </c>
    </row>
    <row r="1633" spans="1:5">
      <c r="A1633" t="s">
        <v>7198</v>
      </c>
      <c r="B1633" t="s">
        <v>7199</v>
      </c>
      <c r="E1633" t="b">
        <v>1</v>
      </c>
    </row>
    <row r="1634" spans="1:5">
      <c r="A1634" t="s">
        <v>7200</v>
      </c>
      <c r="B1634" t="s">
        <v>7201</v>
      </c>
      <c r="E1634" t="b">
        <v>1</v>
      </c>
    </row>
    <row r="1635" spans="1:5">
      <c r="A1635" t="s">
        <v>7202</v>
      </c>
      <c r="B1635" t="s">
        <v>7203</v>
      </c>
      <c r="E1635" t="b">
        <v>1</v>
      </c>
    </row>
    <row r="1636" spans="1:5">
      <c r="A1636" t="s">
        <v>7204</v>
      </c>
      <c r="B1636" t="s">
        <v>7205</v>
      </c>
      <c r="E1636" t="b">
        <v>1</v>
      </c>
    </row>
    <row r="1637" spans="1:5">
      <c r="A1637" t="s">
        <v>7206</v>
      </c>
      <c r="B1637" t="s">
        <v>7207</v>
      </c>
      <c r="E1637" t="b">
        <v>1</v>
      </c>
    </row>
    <row r="1638" spans="1:5">
      <c r="A1638" t="s">
        <v>7208</v>
      </c>
      <c r="B1638" t="s">
        <v>7209</v>
      </c>
      <c r="E1638" t="b">
        <v>1</v>
      </c>
    </row>
    <row r="1639" spans="1:5">
      <c r="A1639" t="s">
        <v>7210</v>
      </c>
      <c r="B1639" t="s">
        <v>7211</v>
      </c>
      <c r="E1639" t="b">
        <v>1</v>
      </c>
    </row>
    <row r="1640" spans="1:5">
      <c r="A1640" t="s">
        <v>7212</v>
      </c>
      <c r="B1640" t="s">
        <v>7213</v>
      </c>
      <c r="E1640" t="b">
        <v>1</v>
      </c>
    </row>
    <row r="1641" spans="1:5">
      <c r="A1641" t="s">
        <v>7214</v>
      </c>
      <c r="B1641" t="s">
        <v>7215</v>
      </c>
      <c r="E1641" t="b">
        <v>1</v>
      </c>
    </row>
    <row r="1642" spans="1:5">
      <c r="A1642" t="s">
        <v>7216</v>
      </c>
      <c r="B1642" t="s">
        <v>7217</v>
      </c>
      <c r="E1642" t="b">
        <v>1</v>
      </c>
    </row>
    <row r="1643" spans="1:5">
      <c r="A1643" t="s">
        <v>2763</v>
      </c>
      <c r="B1643" t="s">
        <v>7218</v>
      </c>
      <c r="E1643" t="b">
        <v>1</v>
      </c>
    </row>
    <row r="1644" spans="1:5">
      <c r="A1644" t="s">
        <v>7219</v>
      </c>
      <c r="B1644" t="s">
        <v>7220</v>
      </c>
      <c r="E1644" t="b">
        <v>1</v>
      </c>
    </row>
    <row r="1645" spans="1:5">
      <c r="A1645" t="s">
        <v>7221</v>
      </c>
      <c r="B1645" t="s">
        <v>7222</v>
      </c>
      <c r="E1645" t="b">
        <v>1</v>
      </c>
    </row>
    <row r="1646" spans="1:5">
      <c r="A1646" t="s">
        <v>7223</v>
      </c>
      <c r="B1646" t="s">
        <v>7224</v>
      </c>
      <c r="E1646" t="b">
        <v>1</v>
      </c>
    </row>
    <row r="1647" spans="1:5">
      <c r="A1647" t="s">
        <v>7225</v>
      </c>
      <c r="B1647" t="s">
        <v>7226</v>
      </c>
      <c r="E1647" t="b">
        <v>1</v>
      </c>
    </row>
    <row r="1648" spans="1:5">
      <c r="A1648" t="s">
        <v>2493</v>
      </c>
      <c r="B1648" t="s">
        <v>7227</v>
      </c>
      <c r="E1648" t="b">
        <v>1</v>
      </c>
    </row>
    <row r="1649" spans="1:5">
      <c r="A1649" t="s">
        <v>7228</v>
      </c>
      <c r="B1649" t="s">
        <v>7229</v>
      </c>
      <c r="E1649" t="b">
        <v>1</v>
      </c>
    </row>
    <row r="1650" spans="1:5">
      <c r="A1650" t="s">
        <v>7230</v>
      </c>
      <c r="B1650" t="s">
        <v>7231</v>
      </c>
      <c r="E1650" t="b">
        <v>1</v>
      </c>
    </row>
    <row r="1651" spans="1:5">
      <c r="A1651" t="s">
        <v>7232</v>
      </c>
      <c r="B1651" t="s">
        <v>7233</v>
      </c>
      <c r="E1651" t="b">
        <v>1</v>
      </c>
    </row>
    <row r="1652" spans="1:5">
      <c r="A1652" t="s">
        <v>7234</v>
      </c>
      <c r="B1652" t="s">
        <v>7235</v>
      </c>
      <c r="E1652" t="b">
        <v>1</v>
      </c>
    </row>
    <row r="1653" spans="1:5">
      <c r="A1653" t="s">
        <v>7236</v>
      </c>
      <c r="B1653" t="s">
        <v>7237</v>
      </c>
      <c r="E1653" t="b">
        <v>1</v>
      </c>
    </row>
    <row r="1654" spans="1:5">
      <c r="A1654" t="s">
        <v>7238</v>
      </c>
      <c r="B1654" t="s">
        <v>7239</v>
      </c>
      <c r="E1654" t="b">
        <v>1</v>
      </c>
    </row>
    <row r="1655" spans="1:5">
      <c r="A1655" t="s">
        <v>7240</v>
      </c>
      <c r="B1655" t="s">
        <v>7241</v>
      </c>
      <c r="E1655" t="b">
        <v>1</v>
      </c>
    </row>
    <row r="1656" spans="1:5">
      <c r="A1656" t="s">
        <v>7242</v>
      </c>
      <c r="B1656" t="s">
        <v>7243</v>
      </c>
      <c r="E1656" t="b">
        <v>1</v>
      </c>
    </row>
    <row r="1657" spans="1:5">
      <c r="A1657" t="s">
        <v>7244</v>
      </c>
      <c r="B1657" t="s">
        <v>7245</v>
      </c>
      <c r="E1657" t="b">
        <v>1</v>
      </c>
    </row>
    <row r="1658" spans="1:5">
      <c r="A1658" t="s">
        <v>7246</v>
      </c>
      <c r="B1658" t="s">
        <v>7247</v>
      </c>
      <c r="E1658" t="b">
        <v>1</v>
      </c>
    </row>
    <row r="1659" spans="1:5">
      <c r="A1659" t="s">
        <v>7248</v>
      </c>
      <c r="B1659" t="s">
        <v>7249</v>
      </c>
      <c r="E1659" t="b">
        <v>1</v>
      </c>
    </row>
    <row r="1660" spans="1:5">
      <c r="A1660" t="s">
        <v>7250</v>
      </c>
      <c r="B1660" t="s">
        <v>7251</v>
      </c>
      <c r="E1660" t="b">
        <v>1</v>
      </c>
    </row>
    <row r="1661" spans="1:5">
      <c r="A1661" t="s">
        <v>7252</v>
      </c>
      <c r="B1661" t="s">
        <v>7253</v>
      </c>
      <c r="E1661" t="b">
        <v>1</v>
      </c>
    </row>
    <row r="1662" spans="1:5">
      <c r="A1662" t="s">
        <v>7254</v>
      </c>
      <c r="B1662" t="s">
        <v>7255</v>
      </c>
      <c r="E1662" t="b">
        <v>1</v>
      </c>
    </row>
    <row r="1663" spans="1:5">
      <c r="A1663" t="s">
        <v>7256</v>
      </c>
      <c r="B1663" t="s">
        <v>7257</v>
      </c>
      <c r="E1663" t="b">
        <v>1</v>
      </c>
    </row>
    <row r="1664" spans="1:5">
      <c r="A1664" t="s">
        <v>7258</v>
      </c>
      <c r="B1664" t="s">
        <v>7259</v>
      </c>
      <c r="E1664" t="b">
        <v>1</v>
      </c>
    </row>
    <row r="1665" spans="1:5">
      <c r="A1665" t="s">
        <v>1313</v>
      </c>
      <c r="B1665" t="s">
        <v>7260</v>
      </c>
      <c r="E1665" t="b">
        <v>1</v>
      </c>
    </row>
    <row r="1666" spans="1:5">
      <c r="A1666" t="s">
        <v>7261</v>
      </c>
      <c r="B1666" t="s">
        <v>7262</v>
      </c>
      <c r="E1666" t="b">
        <v>1</v>
      </c>
    </row>
    <row r="1667" spans="1:5">
      <c r="A1667" t="s">
        <v>7263</v>
      </c>
      <c r="B1667" t="s">
        <v>7264</v>
      </c>
      <c r="E1667" t="b">
        <v>1</v>
      </c>
    </row>
    <row r="1668" spans="1:5">
      <c r="A1668" t="s">
        <v>7265</v>
      </c>
      <c r="B1668" t="s">
        <v>7266</v>
      </c>
      <c r="E1668" t="b">
        <v>1</v>
      </c>
    </row>
    <row r="1669" spans="1:5">
      <c r="A1669" t="s">
        <v>7267</v>
      </c>
      <c r="B1669" t="s">
        <v>7268</v>
      </c>
      <c r="E1669" t="b">
        <v>1</v>
      </c>
    </row>
    <row r="1670" spans="1:5">
      <c r="A1670" t="s">
        <v>7269</v>
      </c>
      <c r="B1670" t="s">
        <v>7270</v>
      </c>
      <c r="E1670" t="b">
        <v>1</v>
      </c>
    </row>
    <row r="1671" spans="1:5">
      <c r="A1671" t="s">
        <v>7271</v>
      </c>
      <c r="B1671" t="s">
        <v>7272</v>
      </c>
      <c r="E1671" t="b">
        <v>1</v>
      </c>
    </row>
    <row r="1672" spans="1:5">
      <c r="A1672" t="s">
        <v>7273</v>
      </c>
      <c r="B1672" t="s">
        <v>7274</v>
      </c>
      <c r="E1672" t="b">
        <v>1</v>
      </c>
    </row>
    <row r="1673" spans="1:5">
      <c r="A1673" t="s">
        <v>7275</v>
      </c>
      <c r="B1673" t="s">
        <v>7276</v>
      </c>
      <c r="E1673" t="b">
        <v>1</v>
      </c>
    </row>
    <row r="1674" spans="1:5">
      <c r="A1674" t="s">
        <v>7277</v>
      </c>
      <c r="B1674" t="s">
        <v>7278</v>
      </c>
      <c r="E1674" t="b">
        <v>1</v>
      </c>
    </row>
    <row r="1675" spans="1:5">
      <c r="A1675" t="s">
        <v>2506</v>
      </c>
      <c r="B1675" t="s">
        <v>7279</v>
      </c>
      <c r="E1675" t="b">
        <v>1</v>
      </c>
    </row>
    <row r="1676" spans="1:5">
      <c r="A1676" t="s">
        <v>7280</v>
      </c>
      <c r="B1676" t="s">
        <v>7281</v>
      </c>
      <c r="E1676" t="b">
        <v>1</v>
      </c>
    </row>
    <row r="1677" spans="1:5">
      <c r="A1677" t="s">
        <v>7282</v>
      </c>
      <c r="B1677" t="s">
        <v>7283</v>
      </c>
      <c r="E1677" t="b">
        <v>1</v>
      </c>
    </row>
    <row r="1678" spans="1:5">
      <c r="A1678" t="s">
        <v>7284</v>
      </c>
      <c r="B1678" t="s">
        <v>7285</v>
      </c>
      <c r="E1678" t="b">
        <v>1</v>
      </c>
    </row>
    <row r="1679" spans="1:5">
      <c r="A1679" t="s">
        <v>7286</v>
      </c>
      <c r="B1679" t="s">
        <v>7287</v>
      </c>
      <c r="E1679" t="b">
        <v>1</v>
      </c>
    </row>
    <row r="1680" spans="1:5">
      <c r="A1680" t="s">
        <v>7288</v>
      </c>
      <c r="B1680" t="s">
        <v>7289</v>
      </c>
      <c r="E1680" t="b">
        <v>1</v>
      </c>
    </row>
    <row r="1681" spans="1:5">
      <c r="A1681" t="s">
        <v>7290</v>
      </c>
      <c r="B1681" t="s">
        <v>7291</v>
      </c>
      <c r="E1681" t="b">
        <v>1</v>
      </c>
    </row>
    <row r="1682" spans="1:5">
      <c r="A1682" t="s">
        <v>7292</v>
      </c>
      <c r="B1682" t="s">
        <v>7293</v>
      </c>
      <c r="E1682" t="b">
        <v>1</v>
      </c>
    </row>
    <row r="1683" spans="1:5">
      <c r="A1683" t="s">
        <v>7294</v>
      </c>
      <c r="B1683" t="s">
        <v>7295</v>
      </c>
      <c r="E1683" t="b">
        <v>1</v>
      </c>
    </row>
    <row r="1684" spans="1:5">
      <c r="A1684" t="s">
        <v>7296</v>
      </c>
      <c r="B1684" t="s">
        <v>7297</v>
      </c>
      <c r="E1684" t="b">
        <v>1</v>
      </c>
    </row>
    <row r="1685" spans="1:5">
      <c r="A1685" t="s">
        <v>1476</v>
      </c>
      <c r="B1685" t="s">
        <v>7298</v>
      </c>
      <c r="E1685" t="b">
        <v>1</v>
      </c>
    </row>
    <row r="1686" spans="1:5">
      <c r="A1686" t="s">
        <v>1778</v>
      </c>
      <c r="B1686" t="s">
        <v>7299</v>
      </c>
      <c r="E1686" t="b">
        <v>1</v>
      </c>
    </row>
    <row r="1687" spans="1:5">
      <c r="A1687" t="s">
        <v>1417</v>
      </c>
      <c r="B1687" t="s">
        <v>7300</v>
      </c>
      <c r="E1687" t="b">
        <v>1</v>
      </c>
    </row>
    <row r="1688" spans="1:5">
      <c r="A1688" t="s">
        <v>7301</v>
      </c>
      <c r="B1688" t="s">
        <v>7302</v>
      </c>
      <c r="E1688" t="b">
        <v>1</v>
      </c>
    </row>
    <row r="1689" spans="1:5">
      <c r="A1689" t="s">
        <v>7303</v>
      </c>
      <c r="B1689" t="s">
        <v>7304</v>
      </c>
      <c r="E1689" t="b">
        <v>1</v>
      </c>
    </row>
    <row r="1690" spans="1:5">
      <c r="A1690" t="s">
        <v>7305</v>
      </c>
      <c r="B1690" t="s">
        <v>7306</v>
      </c>
      <c r="E1690" t="b">
        <v>1</v>
      </c>
    </row>
    <row r="1691" spans="1:5">
      <c r="A1691" t="s">
        <v>1702</v>
      </c>
      <c r="B1691" t="s">
        <v>7307</v>
      </c>
      <c r="E1691" t="b">
        <v>1</v>
      </c>
    </row>
    <row r="1692" spans="1:5">
      <c r="A1692" t="s">
        <v>7308</v>
      </c>
      <c r="B1692" t="s">
        <v>7309</v>
      </c>
      <c r="E1692" t="b">
        <v>1</v>
      </c>
    </row>
    <row r="1693" spans="1:5">
      <c r="A1693" t="s">
        <v>7310</v>
      </c>
      <c r="B1693" t="s">
        <v>7311</v>
      </c>
      <c r="E1693" t="b">
        <v>1</v>
      </c>
    </row>
    <row r="1694" spans="1:5">
      <c r="A1694" t="s">
        <v>7312</v>
      </c>
      <c r="B1694" t="s">
        <v>7313</v>
      </c>
      <c r="E1694" t="b">
        <v>1</v>
      </c>
    </row>
    <row r="1695" spans="1:5">
      <c r="A1695" t="s">
        <v>7314</v>
      </c>
      <c r="B1695" t="s">
        <v>7315</v>
      </c>
      <c r="E1695" t="b">
        <v>1</v>
      </c>
    </row>
    <row r="1696" spans="1:5">
      <c r="A1696" t="s">
        <v>7316</v>
      </c>
      <c r="B1696" t="s">
        <v>7317</v>
      </c>
      <c r="E1696" t="b">
        <v>1</v>
      </c>
    </row>
    <row r="1697" spans="1:5">
      <c r="A1697" t="s">
        <v>7318</v>
      </c>
      <c r="B1697" t="s">
        <v>7319</v>
      </c>
      <c r="E1697" t="b">
        <v>1</v>
      </c>
    </row>
    <row r="1698" spans="1:5">
      <c r="A1698" t="s">
        <v>7320</v>
      </c>
      <c r="B1698" t="s">
        <v>7321</v>
      </c>
      <c r="E1698" t="b">
        <v>1</v>
      </c>
    </row>
    <row r="1699" spans="1:5">
      <c r="A1699" t="s">
        <v>7322</v>
      </c>
      <c r="B1699" t="s">
        <v>7323</v>
      </c>
      <c r="E1699" t="b">
        <v>1</v>
      </c>
    </row>
    <row r="1700" spans="1:5">
      <c r="A1700" t="s">
        <v>7324</v>
      </c>
      <c r="B1700" t="s">
        <v>7325</v>
      </c>
      <c r="E1700" t="b">
        <v>1</v>
      </c>
    </row>
    <row r="1701" spans="1:5">
      <c r="A1701" t="s">
        <v>7326</v>
      </c>
      <c r="B1701" t="s">
        <v>7327</v>
      </c>
      <c r="E1701" t="b">
        <v>1</v>
      </c>
    </row>
    <row r="1702" spans="1:5">
      <c r="A1702" t="s">
        <v>7328</v>
      </c>
      <c r="B1702" t="s">
        <v>7329</v>
      </c>
      <c r="E1702" t="b">
        <v>1</v>
      </c>
    </row>
    <row r="1703" spans="1:5">
      <c r="A1703" t="s">
        <v>2804</v>
      </c>
      <c r="B1703" t="s">
        <v>7330</v>
      </c>
      <c r="E1703" t="b">
        <v>1</v>
      </c>
    </row>
    <row r="1704" spans="1:5">
      <c r="A1704" t="s">
        <v>7331</v>
      </c>
      <c r="B1704" t="s">
        <v>7332</v>
      </c>
      <c r="E1704" t="b">
        <v>1</v>
      </c>
    </row>
    <row r="1705" spans="1:5">
      <c r="A1705" t="s">
        <v>7333</v>
      </c>
      <c r="B1705" t="s">
        <v>7334</v>
      </c>
      <c r="E1705" t="b">
        <v>1</v>
      </c>
    </row>
    <row r="1706" spans="1:5">
      <c r="A1706" t="s">
        <v>7335</v>
      </c>
      <c r="B1706" t="s">
        <v>7336</v>
      </c>
      <c r="E1706" t="b">
        <v>1</v>
      </c>
    </row>
    <row r="1707" spans="1:5">
      <c r="A1707" t="s">
        <v>7337</v>
      </c>
      <c r="B1707" t="s">
        <v>7338</v>
      </c>
      <c r="E1707" t="b">
        <v>1</v>
      </c>
    </row>
    <row r="1708" spans="1:5">
      <c r="A1708" t="s">
        <v>7339</v>
      </c>
      <c r="B1708" t="s">
        <v>7340</v>
      </c>
      <c r="E1708" t="b">
        <v>1</v>
      </c>
    </row>
    <row r="1709" spans="1:5">
      <c r="A1709" t="s">
        <v>7341</v>
      </c>
      <c r="B1709" t="s">
        <v>7342</v>
      </c>
      <c r="E1709" t="b">
        <v>1</v>
      </c>
    </row>
    <row r="1710" spans="1:5">
      <c r="A1710" t="s">
        <v>7343</v>
      </c>
      <c r="B1710" t="s">
        <v>7344</v>
      </c>
      <c r="E1710" t="b">
        <v>1</v>
      </c>
    </row>
    <row r="1711" spans="1:5">
      <c r="A1711" t="s">
        <v>7345</v>
      </c>
      <c r="B1711" t="s">
        <v>7346</v>
      </c>
      <c r="E1711" t="b">
        <v>1</v>
      </c>
    </row>
    <row r="1712" spans="1:5">
      <c r="A1712" t="s">
        <v>7347</v>
      </c>
      <c r="B1712" t="s">
        <v>7348</v>
      </c>
      <c r="E1712" t="b">
        <v>1</v>
      </c>
    </row>
    <row r="1713" spans="1:5">
      <c r="A1713" t="s">
        <v>7349</v>
      </c>
      <c r="B1713" t="s">
        <v>7350</v>
      </c>
      <c r="E1713" t="b">
        <v>1</v>
      </c>
    </row>
    <row r="1714" spans="1:5">
      <c r="A1714" t="s">
        <v>7351</v>
      </c>
      <c r="B1714" t="s">
        <v>7352</v>
      </c>
      <c r="E1714" t="b">
        <v>1</v>
      </c>
    </row>
    <row r="1715" spans="1:5">
      <c r="A1715" t="s">
        <v>7353</v>
      </c>
      <c r="B1715" t="s">
        <v>7354</v>
      </c>
      <c r="E1715" t="b">
        <v>1</v>
      </c>
    </row>
    <row r="1716" spans="1:5">
      <c r="A1716" t="s">
        <v>7355</v>
      </c>
      <c r="B1716" t="s">
        <v>7356</v>
      </c>
      <c r="E1716" t="b">
        <v>1</v>
      </c>
    </row>
    <row r="1717" spans="1:5">
      <c r="A1717" t="s">
        <v>7357</v>
      </c>
      <c r="B1717" t="s">
        <v>7358</v>
      </c>
      <c r="E1717" t="b">
        <v>1</v>
      </c>
    </row>
    <row r="1718" spans="1:5">
      <c r="A1718" t="s">
        <v>7359</v>
      </c>
      <c r="B1718" t="s">
        <v>7360</v>
      </c>
      <c r="E1718" t="b">
        <v>1</v>
      </c>
    </row>
    <row r="1719" spans="1:5">
      <c r="A1719" t="s">
        <v>7361</v>
      </c>
      <c r="B1719" t="s">
        <v>7362</v>
      </c>
      <c r="E1719" t="b">
        <v>1</v>
      </c>
    </row>
    <row r="1720" spans="1:5">
      <c r="A1720" t="s">
        <v>1281</v>
      </c>
      <c r="B1720" t="s">
        <v>7363</v>
      </c>
      <c r="E1720" t="b">
        <v>1</v>
      </c>
    </row>
    <row r="1721" spans="1:5">
      <c r="A1721" t="s">
        <v>7364</v>
      </c>
      <c r="B1721" t="s">
        <v>7365</v>
      </c>
      <c r="E1721" t="b">
        <v>1</v>
      </c>
    </row>
    <row r="1722" spans="1:5">
      <c r="A1722" t="s">
        <v>7366</v>
      </c>
      <c r="B1722" t="s">
        <v>7367</v>
      </c>
      <c r="E1722" t="b">
        <v>1</v>
      </c>
    </row>
    <row r="1723" spans="1:5">
      <c r="A1723" t="s">
        <v>7368</v>
      </c>
      <c r="B1723" t="s">
        <v>7369</v>
      </c>
      <c r="E1723" t="b">
        <v>1</v>
      </c>
    </row>
    <row r="1724" spans="1:5">
      <c r="A1724" t="s">
        <v>7370</v>
      </c>
      <c r="B1724" t="s">
        <v>7371</v>
      </c>
      <c r="E1724" t="b">
        <v>1</v>
      </c>
    </row>
    <row r="1725" spans="1:5">
      <c r="A1725" t="s">
        <v>7372</v>
      </c>
      <c r="B1725" t="s">
        <v>7373</v>
      </c>
      <c r="E1725" t="b">
        <v>1</v>
      </c>
    </row>
    <row r="1726" spans="1:5">
      <c r="A1726" t="s">
        <v>7374</v>
      </c>
      <c r="B1726" t="s">
        <v>7375</v>
      </c>
      <c r="E1726" t="b">
        <v>1</v>
      </c>
    </row>
    <row r="1727" spans="1:5">
      <c r="A1727" t="s">
        <v>7376</v>
      </c>
      <c r="B1727" t="s">
        <v>7377</v>
      </c>
      <c r="E1727" t="b">
        <v>1</v>
      </c>
    </row>
    <row r="1728" spans="1:5">
      <c r="A1728" t="s">
        <v>7378</v>
      </c>
      <c r="B1728" t="s">
        <v>7379</v>
      </c>
      <c r="E1728" t="b">
        <v>1</v>
      </c>
    </row>
    <row r="1729" spans="1:5">
      <c r="A1729" t="s">
        <v>7380</v>
      </c>
      <c r="B1729" t="s">
        <v>7381</v>
      </c>
      <c r="E1729" t="b">
        <v>1</v>
      </c>
    </row>
    <row r="1730" spans="1:5">
      <c r="A1730" t="s">
        <v>7382</v>
      </c>
      <c r="B1730" t="s">
        <v>7383</v>
      </c>
      <c r="E1730" t="b">
        <v>1</v>
      </c>
    </row>
    <row r="1731" spans="1:5">
      <c r="A1731" t="s">
        <v>1486</v>
      </c>
      <c r="B1731" t="s">
        <v>7384</v>
      </c>
      <c r="E1731" t="b">
        <v>1</v>
      </c>
    </row>
    <row r="1732" spans="1:5">
      <c r="A1732" t="s">
        <v>7385</v>
      </c>
      <c r="B1732" t="s">
        <v>7386</v>
      </c>
      <c r="E1732" t="b">
        <v>1</v>
      </c>
    </row>
    <row r="1733" spans="1:5">
      <c r="A1733" t="s">
        <v>2414</v>
      </c>
      <c r="B1733" t="s">
        <v>7387</v>
      </c>
      <c r="E1733" t="b">
        <v>1</v>
      </c>
    </row>
    <row r="1734" spans="1:5">
      <c r="A1734" t="s">
        <v>1317</v>
      </c>
      <c r="B1734" t="s">
        <v>7388</v>
      </c>
      <c r="E1734" t="b">
        <v>1</v>
      </c>
    </row>
    <row r="1735" spans="1:5">
      <c r="A1735" t="s">
        <v>7389</v>
      </c>
      <c r="B1735" t="s">
        <v>7390</v>
      </c>
      <c r="E1735" t="b">
        <v>1</v>
      </c>
    </row>
    <row r="1736" spans="1:5">
      <c r="A1736" t="s">
        <v>7391</v>
      </c>
      <c r="B1736" t="s">
        <v>7392</v>
      </c>
      <c r="E1736" t="b">
        <v>1</v>
      </c>
    </row>
    <row r="1737" spans="1:5">
      <c r="A1737" t="s">
        <v>7393</v>
      </c>
      <c r="B1737" t="s">
        <v>7394</v>
      </c>
      <c r="E1737" t="b">
        <v>1</v>
      </c>
    </row>
    <row r="1738" spans="1:5">
      <c r="A1738" t="s">
        <v>7395</v>
      </c>
      <c r="B1738" t="s">
        <v>7396</v>
      </c>
      <c r="E1738" t="b">
        <v>1</v>
      </c>
    </row>
    <row r="1739" spans="1:5">
      <c r="A1739" t="s">
        <v>7397</v>
      </c>
      <c r="B1739" t="s">
        <v>7398</v>
      </c>
      <c r="E1739" t="b">
        <v>1</v>
      </c>
    </row>
    <row r="1740" spans="1:5">
      <c r="A1740" t="s">
        <v>7399</v>
      </c>
      <c r="B1740" t="s">
        <v>7400</v>
      </c>
      <c r="E1740" t="b">
        <v>1</v>
      </c>
    </row>
    <row r="1741" spans="1:5">
      <c r="A1741" t="s">
        <v>7401</v>
      </c>
      <c r="B1741" t="s">
        <v>7402</v>
      </c>
      <c r="E1741" t="b">
        <v>1</v>
      </c>
    </row>
    <row r="1742" spans="1:5">
      <c r="A1742" t="s">
        <v>7403</v>
      </c>
      <c r="B1742" t="s">
        <v>7404</v>
      </c>
      <c r="E1742" t="b">
        <v>1</v>
      </c>
    </row>
    <row r="1743" spans="1:5">
      <c r="A1743" t="s">
        <v>7405</v>
      </c>
      <c r="B1743" t="s">
        <v>7406</v>
      </c>
      <c r="E1743" t="b">
        <v>1</v>
      </c>
    </row>
    <row r="1744" spans="1:5">
      <c r="A1744" t="s">
        <v>7407</v>
      </c>
      <c r="B1744" t="s">
        <v>7408</v>
      </c>
      <c r="E1744" t="b">
        <v>1</v>
      </c>
    </row>
    <row r="1745" spans="1:5">
      <c r="A1745" t="s">
        <v>7409</v>
      </c>
      <c r="B1745" t="s">
        <v>7410</v>
      </c>
      <c r="E1745" t="b">
        <v>1</v>
      </c>
    </row>
    <row r="1746" spans="1:5">
      <c r="A1746" t="s">
        <v>7411</v>
      </c>
      <c r="B1746" t="s">
        <v>7412</v>
      </c>
      <c r="E1746" t="b">
        <v>1</v>
      </c>
    </row>
    <row r="1747" spans="1:5">
      <c r="A1747" t="s">
        <v>7413</v>
      </c>
      <c r="B1747" t="s">
        <v>7414</v>
      </c>
      <c r="E1747" t="b">
        <v>1</v>
      </c>
    </row>
    <row r="1748" spans="1:5">
      <c r="A1748" t="s">
        <v>7415</v>
      </c>
      <c r="B1748" t="s">
        <v>7416</v>
      </c>
      <c r="E1748" t="b">
        <v>1</v>
      </c>
    </row>
    <row r="1749" spans="1:5">
      <c r="A1749" t="s">
        <v>2494</v>
      </c>
      <c r="B1749" t="s">
        <v>7417</v>
      </c>
      <c r="E1749" t="b">
        <v>1</v>
      </c>
    </row>
    <row r="1750" spans="1:5">
      <c r="A1750" t="s">
        <v>7418</v>
      </c>
      <c r="B1750" t="s">
        <v>7419</v>
      </c>
      <c r="E1750" t="b">
        <v>1</v>
      </c>
    </row>
    <row r="1751" spans="1:5">
      <c r="A1751" t="s">
        <v>7420</v>
      </c>
      <c r="B1751" t="s">
        <v>7421</v>
      </c>
      <c r="E1751" t="b">
        <v>1</v>
      </c>
    </row>
    <row r="1752" spans="1:5">
      <c r="A1752" t="s">
        <v>7422</v>
      </c>
      <c r="B1752" t="s">
        <v>7423</v>
      </c>
      <c r="E1752" t="b">
        <v>1</v>
      </c>
    </row>
    <row r="1753" spans="1:5">
      <c r="A1753" t="s">
        <v>7424</v>
      </c>
      <c r="B1753" t="s">
        <v>7425</v>
      </c>
      <c r="E1753" t="b">
        <v>1</v>
      </c>
    </row>
    <row r="1754" spans="1:5">
      <c r="A1754" t="s">
        <v>7426</v>
      </c>
      <c r="B1754" t="s">
        <v>7427</v>
      </c>
      <c r="E1754" t="b">
        <v>1</v>
      </c>
    </row>
    <row r="1755" spans="1:5">
      <c r="A1755" t="s">
        <v>7428</v>
      </c>
      <c r="B1755" t="s">
        <v>7429</v>
      </c>
      <c r="E1755" t="b">
        <v>1</v>
      </c>
    </row>
    <row r="1756" spans="1:5">
      <c r="A1756" t="s">
        <v>7430</v>
      </c>
      <c r="B1756" t="s">
        <v>7431</v>
      </c>
      <c r="E1756" t="b">
        <v>1</v>
      </c>
    </row>
    <row r="1757" spans="1:5">
      <c r="A1757" t="s">
        <v>2889</v>
      </c>
      <c r="B1757" t="s">
        <v>7432</v>
      </c>
      <c r="E1757" t="b">
        <v>1</v>
      </c>
    </row>
    <row r="1758" spans="1:5">
      <c r="A1758" t="s">
        <v>7433</v>
      </c>
      <c r="B1758" t="s">
        <v>7434</v>
      </c>
      <c r="E1758" t="b">
        <v>1</v>
      </c>
    </row>
    <row r="1759" spans="1:5">
      <c r="A1759" t="s">
        <v>7435</v>
      </c>
      <c r="B1759" t="s">
        <v>7436</v>
      </c>
      <c r="E1759" t="b">
        <v>1</v>
      </c>
    </row>
    <row r="1760" spans="1:5">
      <c r="A1760" t="s">
        <v>7437</v>
      </c>
      <c r="B1760" t="s">
        <v>7438</v>
      </c>
      <c r="E1760" t="b">
        <v>1</v>
      </c>
    </row>
    <row r="1761" spans="1:5">
      <c r="A1761" t="s">
        <v>7439</v>
      </c>
      <c r="B1761" t="s">
        <v>7440</v>
      </c>
      <c r="E1761" t="b">
        <v>1</v>
      </c>
    </row>
    <row r="1762" spans="1:5">
      <c r="A1762" t="s">
        <v>7441</v>
      </c>
      <c r="B1762" t="s">
        <v>7442</v>
      </c>
      <c r="E1762" t="b">
        <v>1</v>
      </c>
    </row>
    <row r="1763" spans="1:5">
      <c r="A1763" t="s">
        <v>7443</v>
      </c>
      <c r="B1763" t="s">
        <v>7444</v>
      </c>
      <c r="E1763" t="b">
        <v>1</v>
      </c>
    </row>
    <row r="1764" spans="1:5">
      <c r="A1764" t="s">
        <v>7445</v>
      </c>
      <c r="B1764" t="s">
        <v>7446</v>
      </c>
      <c r="E1764" t="b">
        <v>1</v>
      </c>
    </row>
    <row r="1765" spans="1:5">
      <c r="A1765" t="s">
        <v>7447</v>
      </c>
      <c r="B1765" t="s">
        <v>7448</v>
      </c>
      <c r="E1765" t="b">
        <v>1</v>
      </c>
    </row>
    <row r="1766" spans="1:5">
      <c r="A1766" t="s">
        <v>7449</v>
      </c>
      <c r="B1766" t="s">
        <v>7450</v>
      </c>
      <c r="E1766" t="b">
        <v>1</v>
      </c>
    </row>
    <row r="1767" spans="1:5">
      <c r="A1767" t="s">
        <v>7451</v>
      </c>
      <c r="B1767" t="s">
        <v>7452</v>
      </c>
      <c r="E1767" t="b">
        <v>1</v>
      </c>
    </row>
    <row r="1768" spans="1:5">
      <c r="A1768" t="s">
        <v>7453</v>
      </c>
      <c r="B1768" t="s">
        <v>7454</v>
      </c>
      <c r="E1768" t="b">
        <v>1</v>
      </c>
    </row>
    <row r="1769" spans="1:5">
      <c r="A1769" t="s">
        <v>1283</v>
      </c>
      <c r="B1769" t="s">
        <v>7455</v>
      </c>
      <c r="E1769" t="b">
        <v>1</v>
      </c>
    </row>
    <row r="1770" spans="1:5">
      <c r="A1770" t="s">
        <v>7456</v>
      </c>
      <c r="B1770" t="s">
        <v>7457</v>
      </c>
      <c r="E1770" t="b">
        <v>1</v>
      </c>
    </row>
    <row r="1771" spans="1:5">
      <c r="A1771" t="s">
        <v>7458</v>
      </c>
      <c r="B1771" t="s">
        <v>7459</v>
      </c>
      <c r="E1771" t="b">
        <v>1</v>
      </c>
    </row>
    <row r="1772" spans="1:5">
      <c r="A1772" t="s">
        <v>7460</v>
      </c>
      <c r="B1772" t="s">
        <v>7461</v>
      </c>
      <c r="E1772" t="b">
        <v>1</v>
      </c>
    </row>
    <row r="1773" spans="1:5">
      <c r="A1773" t="s">
        <v>7462</v>
      </c>
      <c r="B1773" t="s">
        <v>7463</v>
      </c>
      <c r="E1773" t="b">
        <v>1</v>
      </c>
    </row>
    <row r="1774" spans="1:5">
      <c r="A1774" t="s">
        <v>7464</v>
      </c>
      <c r="B1774" t="s">
        <v>7465</v>
      </c>
      <c r="E1774" t="b">
        <v>1</v>
      </c>
    </row>
    <row r="1775" spans="1:5">
      <c r="A1775" t="s">
        <v>7466</v>
      </c>
      <c r="B1775" t="s">
        <v>7467</v>
      </c>
      <c r="E1775" t="b">
        <v>1</v>
      </c>
    </row>
    <row r="1776" spans="1:5">
      <c r="A1776" t="s">
        <v>7468</v>
      </c>
      <c r="B1776" t="s">
        <v>7469</v>
      </c>
      <c r="E1776" t="b">
        <v>1</v>
      </c>
    </row>
    <row r="1777" spans="1:5">
      <c r="A1777" t="s">
        <v>2371</v>
      </c>
      <c r="B1777" t="s">
        <v>7470</v>
      </c>
      <c r="E1777" t="b">
        <v>1</v>
      </c>
    </row>
    <row r="1778" spans="1:5">
      <c r="A1778" t="s">
        <v>7471</v>
      </c>
      <c r="B1778" t="s">
        <v>7472</v>
      </c>
      <c r="E1778" t="b">
        <v>1</v>
      </c>
    </row>
    <row r="1779" spans="1:5">
      <c r="A1779" t="s">
        <v>7473</v>
      </c>
      <c r="B1779" t="s">
        <v>7474</v>
      </c>
      <c r="E1779" t="b">
        <v>1</v>
      </c>
    </row>
    <row r="1780" spans="1:5">
      <c r="A1780" t="s">
        <v>2379</v>
      </c>
      <c r="B1780" t="s">
        <v>7475</v>
      </c>
      <c r="E1780" t="b">
        <v>1</v>
      </c>
    </row>
    <row r="1781" spans="1:5">
      <c r="A1781" t="s">
        <v>2808</v>
      </c>
      <c r="B1781" t="s">
        <v>7476</v>
      </c>
      <c r="E1781" t="b">
        <v>1</v>
      </c>
    </row>
    <row r="1782" spans="1:5">
      <c r="A1782" t="s">
        <v>7477</v>
      </c>
      <c r="B1782" t="s">
        <v>7478</v>
      </c>
      <c r="E1782" t="b">
        <v>1</v>
      </c>
    </row>
    <row r="1783" spans="1:5">
      <c r="A1783" t="s">
        <v>7479</v>
      </c>
      <c r="B1783" t="s">
        <v>7480</v>
      </c>
      <c r="E1783" t="b">
        <v>1</v>
      </c>
    </row>
    <row r="1784" spans="1:5">
      <c r="A1784" t="s">
        <v>7481</v>
      </c>
      <c r="B1784" t="s">
        <v>7482</v>
      </c>
      <c r="E1784" t="b">
        <v>1</v>
      </c>
    </row>
    <row r="1785" spans="1:5">
      <c r="A1785" t="s">
        <v>7483</v>
      </c>
      <c r="B1785" t="s">
        <v>7484</v>
      </c>
      <c r="E1785" t="b">
        <v>1</v>
      </c>
    </row>
    <row r="1786" spans="1:5">
      <c r="A1786" t="s">
        <v>7485</v>
      </c>
      <c r="B1786" t="s">
        <v>7486</v>
      </c>
      <c r="E1786" t="b">
        <v>1</v>
      </c>
    </row>
    <row r="1787" spans="1:5">
      <c r="A1787" t="s">
        <v>2372</v>
      </c>
      <c r="B1787" t="s">
        <v>7487</v>
      </c>
      <c r="E1787" t="b">
        <v>1</v>
      </c>
    </row>
    <row r="1788" spans="1:5">
      <c r="A1788" t="s">
        <v>2625</v>
      </c>
      <c r="B1788" t="s">
        <v>7488</v>
      </c>
      <c r="E1788" t="b">
        <v>1</v>
      </c>
    </row>
    <row r="1789" spans="1:5">
      <c r="A1789" t="s">
        <v>7489</v>
      </c>
      <c r="B1789" t="s">
        <v>7490</v>
      </c>
      <c r="E1789" t="b">
        <v>1</v>
      </c>
    </row>
    <row r="1790" spans="1:5">
      <c r="A1790" t="s">
        <v>7491</v>
      </c>
      <c r="B1790" t="s">
        <v>7492</v>
      </c>
      <c r="E1790" t="b">
        <v>1</v>
      </c>
    </row>
    <row r="1791" spans="1:5">
      <c r="A1791" t="s">
        <v>7493</v>
      </c>
      <c r="B1791" t="s">
        <v>7494</v>
      </c>
      <c r="E1791" t="b">
        <v>1</v>
      </c>
    </row>
    <row r="1792" spans="1:5">
      <c r="A1792" t="s">
        <v>7495</v>
      </c>
      <c r="B1792" t="s">
        <v>7496</v>
      </c>
      <c r="E1792" t="b">
        <v>1</v>
      </c>
    </row>
    <row r="1793" spans="1:5">
      <c r="A1793" t="s">
        <v>7497</v>
      </c>
      <c r="B1793" t="s">
        <v>7498</v>
      </c>
      <c r="E1793" t="b">
        <v>1</v>
      </c>
    </row>
    <row r="1794" spans="1:5">
      <c r="A1794" t="s">
        <v>7499</v>
      </c>
      <c r="B1794" t="s">
        <v>7500</v>
      </c>
      <c r="E1794" t="b">
        <v>1</v>
      </c>
    </row>
    <row r="1795" spans="1:5">
      <c r="A1795" t="s">
        <v>7501</v>
      </c>
      <c r="B1795" t="s">
        <v>7502</v>
      </c>
      <c r="E1795" t="b">
        <v>1</v>
      </c>
    </row>
    <row r="1796" spans="1:5">
      <c r="A1796" t="s">
        <v>7503</v>
      </c>
      <c r="B1796" t="s">
        <v>7504</v>
      </c>
      <c r="E1796" t="b">
        <v>1</v>
      </c>
    </row>
    <row r="1797" spans="1:5">
      <c r="A1797" t="s">
        <v>7505</v>
      </c>
      <c r="B1797" t="s">
        <v>7506</v>
      </c>
      <c r="E1797" t="b">
        <v>1</v>
      </c>
    </row>
    <row r="1798" spans="1:5">
      <c r="A1798" t="s">
        <v>7507</v>
      </c>
      <c r="B1798" t="s">
        <v>7508</v>
      </c>
      <c r="E1798" t="b">
        <v>1</v>
      </c>
    </row>
    <row r="1799" spans="1:5">
      <c r="A1799" t="s">
        <v>7509</v>
      </c>
      <c r="B1799" t="s">
        <v>7510</v>
      </c>
      <c r="E1799" t="b">
        <v>1</v>
      </c>
    </row>
    <row r="1800" spans="1:5">
      <c r="A1800" t="s">
        <v>7511</v>
      </c>
      <c r="B1800" t="s">
        <v>7512</v>
      </c>
      <c r="E1800" t="b">
        <v>1</v>
      </c>
    </row>
    <row r="1801" spans="1:5">
      <c r="A1801" t="s">
        <v>7513</v>
      </c>
      <c r="B1801" t="s">
        <v>7514</v>
      </c>
      <c r="E1801" t="b">
        <v>1</v>
      </c>
    </row>
    <row r="1802" spans="1:5">
      <c r="A1802" t="s">
        <v>7515</v>
      </c>
      <c r="B1802" t="s">
        <v>7516</v>
      </c>
      <c r="E1802" t="b">
        <v>1</v>
      </c>
    </row>
    <row r="1803" spans="1:5">
      <c r="A1803" t="s">
        <v>7517</v>
      </c>
      <c r="B1803" t="s">
        <v>7518</v>
      </c>
      <c r="E1803" t="b">
        <v>1</v>
      </c>
    </row>
    <row r="1804" spans="1:5">
      <c r="A1804" t="s">
        <v>7519</v>
      </c>
      <c r="B1804" t="s">
        <v>7520</v>
      </c>
      <c r="E1804" t="b">
        <v>1</v>
      </c>
    </row>
    <row r="1805" spans="1:5">
      <c r="A1805" t="s">
        <v>7521</v>
      </c>
      <c r="B1805" t="s">
        <v>7522</v>
      </c>
      <c r="E1805" t="b">
        <v>1</v>
      </c>
    </row>
    <row r="1806" spans="1:5">
      <c r="A1806" t="s">
        <v>7523</v>
      </c>
      <c r="B1806" t="s">
        <v>7524</v>
      </c>
      <c r="E1806" t="b">
        <v>1</v>
      </c>
    </row>
    <row r="1807" spans="1:5">
      <c r="A1807" t="s">
        <v>7525</v>
      </c>
      <c r="B1807" t="s">
        <v>7526</v>
      </c>
      <c r="E1807" t="b">
        <v>1</v>
      </c>
    </row>
    <row r="1808" spans="1:5">
      <c r="A1808" t="s">
        <v>7527</v>
      </c>
      <c r="B1808" t="s">
        <v>7528</v>
      </c>
      <c r="E1808" t="b">
        <v>1</v>
      </c>
    </row>
    <row r="1809" spans="1:5">
      <c r="A1809" t="s">
        <v>7529</v>
      </c>
      <c r="B1809" t="s">
        <v>7530</v>
      </c>
      <c r="E1809" t="b">
        <v>1</v>
      </c>
    </row>
    <row r="1810" spans="1:5">
      <c r="A1810" t="s">
        <v>7531</v>
      </c>
      <c r="B1810" t="s">
        <v>7532</v>
      </c>
      <c r="E1810" t="b">
        <v>1</v>
      </c>
    </row>
    <row r="1811" spans="1:5">
      <c r="A1811" t="s">
        <v>7533</v>
      </c>
      <c r="B1811" t="s">
        <v>7534</v>
      </c>
      <c r="E1811" t="b">
        <v>1</v>
      </c>
    </row>
    <row r="1812" spans="1:5">
      <c r="A1812" t="s">
        <v>7535</v>
      </c>
      <c r="B1812" t="s">
        <v>7536</v>
      </c>
      <c r="E1812" t="b">
        <v>1</v>
      </c>
    </row>
    <row r="1813" spans="1:5">
      <c r="A1813" t="s">
        <v>7537</v>
      </c>
      <c r="B1813" t="s">
        <v>7538</v>
      </c>
      <c r="E1813" t="b">
        <v>1</v>
      </c>
    </row>
    <row r="1814" spans="1:5">
      <c r="A1814" t="s">
        <v>7539</v>
      </c>
      <c r="B1814" t="s">
        <v>7540</v>
      </c>
      <c r="E1814" t="b">
        <v>1</v>
      </c>
    </row>
    <row r="1815" spans="1:5">
      <c r="A1815" t="s">
        <v>7541</v>
      </c>
      <c r="B1815" t="s">
        <v>7542</v>
      </c>
      <c r="E1815" t="b">
        <v>1</v>
      </c>
    </row>
    <row r="1816" spans="1:5">
      <c r="A1816" t="s">
        <v>7543</v>
      </c>
      <c r="B1816" t="s">
        <v>7544</v>
      </c>
      <c r="E1816" t="b">
        <v>1</v>
      </c>
    </row>
    <row r="1817" spans="1:5">
      <c r="A1817" t="s">
        <v>7545</v>
      </c>
      <c r="B1817" t="s">
        <v>7546</v>
      </c>
      <c r="E1817" t="b">
        <v>1</v>
      </c>
    </row>
    <row r="1818" spans="1:5">
      <c r="A1818" t="s">
        <v>7547</v>
      </c>
      <c r="B1818" t="s">
        <v>7548</v>
      </c>
      <c r="E1818" t="b">
        <v>1</v>
      </c>
    </row>
    <row r="1819" spans="1:5">
      <c r="A1819" t="s">
        <v>7549</v>
      </c>
      <c r="B1819" t="s">
        <v>7550</v>
      </c>
      <c r="E1819" t="b">
        <v>1</v>
      </c>
    </row>
    <row r="1820" spans="1:5">
      <c r="A1820" t="s">
        <v>7551</v>
      </c>
      <c r="B1820" t="s">
        <v>7552</v>
      </c>
      <c r="E1820" t="b">
        <v>1</v>
      </c>
    </row>
    <row r="1821" spans="1:5">
      <c r="A1821" t="s">
        <v>7553</v>
      </c>
      <c r="B1821" t="s">
        <v>7554</v>
      </c>
      <c r="E1821" t="b">
        <v>1</v>
      </c>
    </row>
    <row r="1822" spans="1:5">
      <c r="A1822" t="s">
        <v>7555</v>
      </c>
      <c r="B1822" t="s">
        <v>7556</v>
      </c>
      <c r="E1822" t="b">
        <v>1</v>
      </c>
    </row>
    <row r="1823" spans="1:5">
      <c r="A1823" t="s">
        <v>7557</v>
      </c>
      <c r="B1823" t="s">
        <v>7558</v>
      </c>
      <c r="E1823" t="b">
        <v>1</v>
      </c>
    </row>
    <row r="1824" spans="1:5">
      <c r="A1824" t="s">
        <v>7559</v>
      </c>
      <c r="B1824" t="s">
        <v>7560</v>
      </c>
      <c r="E1824" t="b">
        <v>1</v>
      </c>
    </row>
    <row r="1825" spans="1:5">
      <c r="A1825" t="s">
        <v>7561</v>
      </c>
      <c r="B1825" t="s">
        <v>7562</v>
      </c>
      <c r="E1825" t="b">
        <v>1</v>
      </c>
    </row>
    <row r="1826" spans="1:5">
      <c r="A1826" t="s">
        <v>7563</v>
      </c>
      <c r="B1826" t="s">
        <v>7564</v>
      </c>
      <c r="E1826" t="b">
        <v>1</v>
      </c>
    </row>
    <row r="1827" spans="1:5">
      <c r="A1827" t="s">
        <v>7565</v>
      </c>
      <c r="B1827" t="s">
        <v>7566</v>
      </c>
      <c r="E1827" t="b">
        <v>1</v>
      </c>
    </row>
    <row r="1828" spans="1:5">
      <c r="A1828" t="s">
        <v>7567</v>
      </c>
      <c r="B1828" t="s">
        <v>7568</v>
      </c>
      <c r="E1828" t="b">
        <v>1</v>
      </c>
    </row>
    <row r="1829" spans="1:5">
      <c r="A1829" t="s">
        <v>7569</v>
      </c>
      <c r="B1829" t="s">
        <v>7570</v>
      </c>
      <c r="E1829" t="b">
        <v>1</v>
      </c>
    </row>
    <row r="1830" spans="1:5">
      <c r="A1830" t="s">
        <v>7571</v>
      </c>
      <c r="B1830" t="s">
        <v>7572</v>
      </c>
      <c r="E1830" t="b">
        <v>1</v>
      </c>
    </row>
    <row r="1831" spans="1:5">
      <c r="A1831" t="s">
        <v>7573</v>
      </c>
      <c r="B1831" t="s">
        <v>7574</v>
      </c>
      <c r="E1831" t="b">
        <v>1</v>
      </c>
    </row>
    <row r="1832" spans="1:5">
      <c r="A1832" t="s">
        <v>7575</v>
      </c>
      <c r="B1832" t="s">
        <v>7576</v>
      </c>
      <c r="E1832" t="b">
        <v>1</v>
      </c>
    </row>
    <row r="1833" spans="1:5">
      <c r="A1833" t="s">
        <v>7577</v>
      </c>
      <c r="B1833" t="s">
        <v>7578</v>
      </c>
      <c r="E1833" t="b">
        <v>1</v>
      </c>
    </row>
    <row r="1834" spans="1:5">
      <c r="A1834" t="s">
        <v>7579</v>
      </c>
      <c r="B1834" t="s">
        <v>7580</v>
      </c>
      <c r="E1834" t="b">
        <v>1</v>
      </c>
    </row>
    <row r="1835" spans="1:5">
      <c r="A1835" t="s">
        <v>7581</v>
      </c>
      <c r="B1835" t="s">
        <v>7582</v>
      </c>
      <c r="E1835" t="b">
        <v>1</v>
      </c>
    </row>
    <row r="1836" spans="1:5">
      <c r="A1836" t="s">
        <v>7583</v>
      </c>
      <c r="B1836" t="s">
        <v>7584</v>
      </c>
      <c r="E1836" t="b">
        <v>1</v>
      </c>
    </row>
    <row r="1837" spans="1:5">
      <c r="A1837" t="s">
        <v>7585</v>
      </c>
      <c r="B1837" t="s">
        <v>7586</v>
      </c>
      <c r="E1837" t="b">
        <v>1</v>
      </c>
    </row>
    <row r="1838" spans="1:5">
      <c r="A1838" t="s">
        <v>7587</v>
      </c>
      <c r="B1838" t="s">
        <v>7588</v>
      </c>
      <c r="E1838" t="b">
        <v>1</v>
      </c>
    </row>
    <row r="1839" spans="1:5">
      <c r="A1839" t="s">
        <v>7589</v>
      </c>
      <c r="B1839" t="s">
        <v>7590</v>
      </c>
      <c r="E1839" t="b">
        <v>1</v>
      </c>
    </row>
    <row r="1840" spans="1:5">
      <c r="A1840" t="s">
        <v>7591</v>
      </c>
      <c r="B1840" t="s">
        <v>7592</v>
      </c>
      <c r="E1840" t="b">
        <v>1</v>
      </c>
    </row>
    <row r="1841" spans="1:5">
      <c r="A1841" t="s">
        <v>7593</v>
      </c>
      <c r="B1841" t="s">
        <v>7594</v>
      </c>
      <c r="E1841" t="b">
        <v>1</v>
      </c>
    </row>
    <row r="1842" spans="1:5">
      <c r="A1842" t="s">
        <v>7595</v>
      </c>
      <c r="B1842" t="s">
        <v>7596</v>
      </c>
      <c r="E1842" t="b">
        <v>1</v>
      </c>
    </row>
    <row r="1843" spans="1:5">
      <c r="A1843" t="s">
        <v>7597</v>
      </c>
      <c r="B1843" t="s">
        <v>7598</v>
      </c>
      <c r="E1843" t="b">
        <v>1</v>
      </c>
    </row>
    <row r="1844" spans="1:5">
      <c r="A1844" t="s">
        <v>7599</v>
      </c>
      <c r="B1844" t="s">
        <v>7600</v>
      </c>
      <c r="E1844" t="b">
        <v>1</v>
      </c>
    </row>
    <row r="1845" spans="1:5">
      <c r="A1845" t="s">
        <v>7601</v>
      </c>
      <c r="B1845" t="s">
        <v>7602</v>
      </c>
      <c r="E1845" t="b">
        <v>1</v>
      </c>
    </row>
    <row r="1846" spans="1:5">
      <c r="A1846" t="s">
        <v>7603</v>
      </c>
      <c r="B1846" t="s">
        <v>7604</v>
      </c>
      <c r="E1846" t="b">
        <v>1</v>
      </c>
    </row>
    <row r="1847" spans="1:5">
      <c r="A1847" t="s">
        <v>7605</v>
      </c>
      <c r="B1847" t="s">
        <v>7606</v>
      </c>
      <c r="E1847" t="b">
        <v>1</v>
      </c>
    </row>
    <row r="1848" spans="1:5">
      <c r="A1848" t="s">
        <v>7607</v>
      </c>
      <c r="B1848" t="s">
        <v>7608</v>
      </c>
      <c r="E1848" t="b">
        <v>1</v>
      </c>
    </row>
    <row r="1849" spans="1:5">
      <c r="A1849" t="s">
        <v>2589</v>
      </c>
      <c r="B1849" t="s">
        <v>7609</v>
      </c>
      <c r="E1849" t="b">
        <v>1</v>
      </c>
    </row>
    <row r="1850" spans="1:5">
      <c r="A1850" t="s">
        <v>7610</v>
      </c>
      <c r="B1850" t="s">
        <v>7611</v>
      </c>
      <c r="E1850" t="b">
        <v>1</v>
      </c>
    </row>
    <row r="1851" spans="1:5">
      <c r="A1851" t="s">
        <v>2333</v>
      </c>
      <c r="B1851" t="s">
        <v>7612</v>
      </c>
      <c r="E1851" t="b">
        <v>1</v>
      </c>
    </row>
    <row r="1852" spans="1:5">
      <c r="A1852" t="s">
        <v>7613</v>
      </c>
      <c r="B1852" t="s">
        <v>7614</v>
      </c>
      <c r="E1852" t="b">
        <v>1</v>
      </c>
    </row>
    <row r="1853" spans="1:5">
      <c r="A1853" t="s">
        <v>7615</v>
      </c>
      <c r="B1853" t="s">
        <v>7616</v>
      </c>
      <c r="E1853" t="b">
        <v>1</v>
      </c>
    </row>
    <row r="1854" spans="1:5">
      <c r="A1854" t="s">
        <v>7617</v>
      </c>
      <c r="B1854" t="s">
        <v>7618</v>
      </c>
      <c r="E1854" t="b">
        <v>1</v>
      </c>
    </row>
    <row r="1855" spans="1:5">
      <c r="A1855" t="s">
        <v>7619</v>
      </c>
      <c r="B1855" t="s">
        <v>7620</v>
      </c>
      <c r="E1855" t="b">
        <v>1</v>
      </c>
    </row>
    <row r="1856" spans="1:5">
      <c r="A1856" t="s">
        <v>7621</v>
      </c>
      <c r="B1856" t="s">
        <v>7622</v>
      </c>
      <c r="E1856" t="b">
        <v>1</v>
      </c>
    </row>
    <row r="1857" spans="1:5">
      <c r="A1857" t="s">
        <v>7623</v>
      </c>
      <c r="B1857" t="s">
        <v>7624</v>
      </c>
      <c r="E1857" t="b">
        <v>1</v>
      </c>
    </row>
    <row r="1858" spans="1:5">
      <c r="A1858" t="s">
        <v>7625</v>
      </c>
      <c r="B1858" t="s">
        <v>7626</v>
      </c>
      <c r="E1858" t="b">
        <v>1</v>
      </c>
    </row>
    <row r="1859" spans="1:5">
      <c r="A1859" t="s">
        <v>7627</v>
      </c>
      <c r="B1859" t="s">
        <v>7628</v>
      </c>
      <c r="E1859" t="b">
        <v>1</v>
      </c>
    </row>
    <row r="1860" spans="1:5">
      <c r="A1860" t="s">
        <v>7629</v>
      </c>
      <c r="B1860" t="s">
        <v>7630</v>
      </c>
      <c r="E1860" t="b">
        <v>1</v>
      </c>
    </row>
    <row r="1861" spans="1:5">
      <c r="A1861" t="s">
        <v>2571</v>
      </c>
      <c r="B1861" t="s">
        <v>7631</v>
      </c>
      <c r="E1861" t="b">
        <v>1</v>
      </c>
    </row>
    <row r="1862" spans="1:5">
      <c r="A1862" t="s">
        <v>2897</v>
      </c>
      <c r="B1862" t="s">
        <v>7632</v>
      </c>
      <c r="E1862" t="b">
        <v>1</v>
      </c>
    </row>
    <row r="1863" spans="1:5">
      <c r="A1863" t="s">
        <v>7633</v>
      </c>
      <c r="B1863" t="s">
        <v>7634</v>
      </c>
      <c r="E1863" t="b">
        <v>1</v>
      </c>
    </row>
    <row r="1864" spans="1:5">
      <c r="A1864" t="s">
        <v>7635</v>
      </c>
      <c r="B1864" t="s">
        <v>7636</v>
      </c>
      <c r="E1864" t="b">
        <v>1</v>
      </c>
    </row>
    <row r="1865" spans="1:5">
      <c r="A1865" t="s">
        <v>7637</v>
      </c>
      <c r="B1865" t="s">
        <v>7638</v>
      </c>
      <c r="E1865" t="b">
        <v>1</v>
      </c>
    </row>
    <row r="1866" spans="1:5">
      <c r="A1866" t="s">
        <v>7639</v>
      </c>
      <c r="B1866" t="s">
        <v>7640</v>
      </c>
      <c r="E1866" t="b">
        <v>1</v>
      </c>
    </row>
    <row r="1867" spans="1:5">
      <c r="A1867" t="s">
        <v>7641</v>
      </c>
      <c r="B1867" t="s">
        <v>7642</v>
      </c>
      <c r="E1867" t="b">
        <v>1</v>
      </c>
    </row>
    <row r="1868" spans="1:5">
      <c r="A1868" t="s">
        <v>7643</v>
      </c>
      <c r="B1868" t="s">
        <v>7644</v>
      </c>
      <c r="E1868" t="b">
        <v>1</v>
      </c>
    </row>
    <row r="1869" spans="1:5">
      <c r="A1869" t="s">
        <v>7645</v>
      </c>
      <c r="B1869" t="s">
        <v>7646</v>
      </c>
      <c r="E1869" t="b">
        <v>1</v>
      </c>
    </row>
    <row r="1870" spans="1:5">
      <c r="A1870" t="s">
        <v>7647</v>
      </c>
      <c r="B1870" t="s">
        <v>7648</v>
      </c>
      <c r="E1870" t="b">
        <v>1</v>
      </c>
    </row>
    <row r="1871" spans="1:5">
      <c r="A1871" t="s">
        <v>7649</v>
      </c>
      <c r="B1871" t="s">
        <v>7650</v>
      </c>
      <c r="E1871" t="b">
        <v>1</v>
      </c>
    </row>
    <row r="1872" spans="1:5">
      <c r="A1872" t="s">
        <v>7651</v>
      </c>
      <c r="B1872" t="s">
        <v>7652</v>
      </c>
      <c r="E1872" t="b">
        <v>1</v>
      </c>
    </row>
    <row r="1873" spans="1:5">
      <c r="A1873" t="s">
        <v>7653</v>
      </c>
      <c r="B1873" t="s">
        <v>7654</v>
      </c>
      <c r="E1873" t="b">
        <v>1</v>
      </c>
    </row>
    <row r="1874" spans="1:5">
      <c r="A1874" t="s">
        <v>7655</v>
      </c>
      <c r="B1874" t="s">
        <v>7656</v>
      </c>
      <c r="E1874" t="b">
        <v>1</v>
      </c>
    </row>
    <row r="1875" spans="1:5">
      <c r="A1875" t="s">
        <v>7657</v>
      </c>
      <c r="B1875" t="s">
        <v>7658</v>
      </c>
      <c r="E1875" t="b">
        <v>1</v>
      </c>
    </row>
    <row r="1876" spans="1:5">
      <c r="A1876" t="s">
        <v>7659</v>
      </c>
      <c r="B1876" t="s">
        <v>7660</v>
      </c>
      <c r="E1876" t="b">
        <v>1</v>
      </c>
    </row>
    <row r="1877" spans="1:5">
      <c r="A1877" t="s">
        <v>1323</v>
      </c>
      <c r="B1877" t="s">
        <v>7661</v>
      </c>
      <c r="E1877" t="b">
        <v>1</v>
      </c>
    </row>
    <row r="1878" spans="1:5">
      <c r="A1878" t="s">
        <v>2921</v>
      </c>
      <c r="B1878" t="s">
        <v>7662</v>
      </c>
      <c r="E1878" t="b">
        <v>1</v>
      </c>
    </row>
    <row r="1879" spans="1:5">
      <c r="A1879" t="s">
        <v>2908</v>
      </c>
      <c r="B1879" t="s">
        <v>7663</v>
      </c>
      <c r="E1879" t="b">
        <v>1</v>
      </c>
    </row>
    <row r="1880" spans="1:5">
      <c r="A1880" t="s">
        <v>7664</v>
      </c>
      <c r="B1880" t="s">
        <v>7665</v>
      </c>
      <c r="E1880" t="b">
        <v>1</v>
      </c>
    </row>
    <row r="1881" spans="1:5">
      <c r="A1881" t="s">
        <v>7666</v>
      </c>
      <c r="B1881" t="s">
        <v>7667</v>
      </c>
      <c r="E1881" t="b">
        <v>1</v>
      </c>
    </row>
    <row r="1882" spans="1:5">
      <c r="A1882" t="s">
        <v>7668</v>
      </c>
      <c r="B1882" t="s">
        <v>7669</v>
      </c>
      <c r="E1882" t="b">
        <v>1</v>
      </c>
    </row>
    <row r="1883" spans="1:5">
      <c r="A1883" t="s">
        <v>2735</v>
      </c>
      <c r="B1883" t="s">
        <v>7670</v>
      </c>
      <c r="E1883" t="b">
        <v>1</v>
      </c>
    </row>
    <row r="1884" spans="1:5">
      <c r="A1884" t="s">
        <v>7671</v>
      </c>
      <c r="B1884" t="s">
        <v>7672</v>
      </c>
      <c r="E1884" t="b">
        <v>1</v>
      </c>
    </row>
    <row r="1885" spans="1:5">
      <c r="A1885" t="s">
        <v>7673</v>
      </c>
      <c r="B1885" t="s">
        <v>7674</v>
      </c>
      <c r="E1885" t="b">
        <v>1</v>
      </c>
    </row>
    <row r="1886" spans="1:5">
      <c r="A1886" t="s">
        <v>7675</v>
      </c>
      <c r="B1886" t="s">
        <v>7676</v>
      </c>
      <c r="E1886" t="b">
        <v>1</v>
      </c>
    </row>
    <row r="1887" spans="1:5">
      <c r="A1887" t="s">
        <v>2406</v>
      </c>
      <c r="B1887" t="s">
        <v>7677</v>
      </c>
      <c r="E1887" t="b">
        <v>1</v>
      </c>
    </row>
    <row r="1888" spans="1:5">
      <c r="A1888" t="s">
        <v>7678</v>
      </c>
      <c r="B1888" t="s">
        <v>7679</v>
      </c>
      <c r="E1888" t="b">
        <v>1</v>
      </c>
    </row>
    <row r="1889" spans="1:5">
      <c r="A1889" t="s">
        <v>1331</v>
      </c>
      <c r="B1889" t="s">
        <v>7680</v>
      </c>
      <c r="E1889" t="b">
        <v>1</v>
      </c>
    </row>
    <row r="1890" spans="1:5">
      <c r="A1890" t="s">
        <v>7681</v>
      </c>
      <c r="B1890" t="s">
        <v>7682</v>
      </c>
      <c r="E1890" t="b">
        <v>1</v>
      </c>
    </row>
    <row r="1891" spans="1:5">
      <c r="A1891" t="s">
        <v>7683</v>
      </c>
      <c r="B1891" t="s">
        <v>7684</v>
      </c>
      <c r="E1891" t="b">
        <v>1</v>
      </c>
    </row>
    <row r="1892" spans="1:5">
      <c r="A1892" t="s">
        <v>7685</v>
      </c>
      <c r="B1892" t="s">
        <v>7686</v>
      </c>
      <c r="E1892" t="b">
        <v>1</v>
      </c>
    </row>
    <row r="1893" spans="1:5">
      <c r="A1893" t="s">
        <v>7687</v>
      </c>
      <c r="B1893" t="s">
        <v>7688</v>
      </c>
      <c r="E1893" t="b">
        <v>1</v>
      </c>
    </row>
    <row r="1894" spans="1:5">
      <c r="A1894" t="s">
        <v>7689</v>
      </c>
      <c r="B1894" t="s">
        <v>7690</v>
      </c>
      <c r="E1894" t="b">
        <v>1</v>
      </c>
    </row>
    <row r="1895" spans="1:5">
      <c r="A1895" t="s">
        <v>7691</v>
      </c>
      <c r="B1895" t="s">
        <v>7692</v>
      </c>
      <c r="E1895" t="b">
        <v>1</v>
      </c>
    </row>
    <row r="1896" spans="1:5">
      <c r="A1896" t="s">
        <v>7693</v>
      </c>
      <c r="B1896" t="s">
        <v>7694</v>
      </c>
      <c r="E1896" t="b">
        <v>1</v>
      </c>
    </row>
    <row r="1897" spans="1:5">
      <c r="A1897" t="s">
        <v>7695</v>
      </c>
      <c r="B1897" t="s">
        <v>7696</v>
      </c>
      <c r="E1897" t="b">
        <v>1</v>
      </c>
    </row>
    <row r="1898" spans="1:5">
      <c r="A1898" t="s">
        <v>7697</v>
      </c>
      <c r="B1898" t="s">
        <v>7698</v>
      </c>
      <c r="E1898" t="b">
        <v>1</v>
      </c>
    </row>
    <row r="1899" spans="1:5">
      <c r="A1899" t="s">
        <v>7699</v>
      </c>
      <c r="B1899" t="s">
        <v>7700</v>
      </c>
      <c r="E1899" t="b">
        <v>1</v>
      </c>
    </row>
    <row r="1900" spans="1:5">
      <c r="A1900" t="s">
        <v>7701</v>
      </c>
      <c r="B1900" t="s">
        <v>7702</v>
      </c>
      <c r="E1900" t="b">
        <v>1</v>
      </c>
    </row>
    <row r="1901" spans="1:5">
      <c r="A1901" t="s">
        <v>7703</v>
      </c>
      <c r="B1901" t="s">
        <v>7704</v>
      </c>
      <c r="E1901" t="b">
        <v>1</v>
      </c>
    </row>
    <row r="1902" spans="1:5">
      <c r="A1902" t="s">
        <v>2440</v>
      </c>
      <c r="B1902" t="s">
        <v>7705</v>
      </c>
      <c r="E1902" t="b">
        <v>1</v>
      </c>
    </row>
    <row r="1903" spans="1:5">
      <c r="A1903" t="s">
        <v>7706</v>
      </c>
      <c r="B1903" t="s">
        <v>7707</v>
      </c>
      <c r="E1903" t="b">
        <v>1</v>
      </c>
    </row>
    <row r="1904" spans="1:5">
      <c r="A1904" t="s">
        <v>7708</v>
      </c>
      <c r="B1904" t="s">
        <v>7709</v>
      </c>
      <c r="E1904" t="b">
        <v>1</v>
      </c>
    </row>
    <row r="1905" spans="1:5">
      <c r="A1905" t="s">
        <v>7710</v>
      </c>
      <c r="B1905" t="s">
        <v>7711</v>
      </c>
      <c r="E1905" t="b">
        <v>1</v>
      </c>
    </row>
    <row r="1906" spans="1:5">
      <c r="A1906" t="s">
        <v>7712</v>
      </c>
      <c r="B1906" t="s">
        <v>7713</v>
      </c>
      <c r="E1906" t="b">
        <v>1</v>
      </c>
    </row>
    <row r="1907" spans="1:5">
      <c r="A1907" t="s">
        <v>7714</v>
      </c>
      <c r="B1907" t="s">
        <v>7715</v>
      </c>
      <c r="E1907" t="b">
        <v>1</v>
      </c>
    </row>
    <row r="1908" spans="1:5">
      <c r="A1908" t="s">
        <v>7716</v>
      </c>
      <c r="B1908" t="s">
        <v>7717</v>
      </c>
      <c r="E1908" t="b">
        <v>1</v>
      </c>
    </row>
    <row r="1909" spans="1:5">
      <c r="A1909" t="s">
        <v>7718</v>
      </c>
      <c r="B1909" t="s">
        <v>7719</v>
      </c>
      <c r="E1909" t="b">
        <v>1</v>
      </c>
    </row>
    <row r="1910" spans="1:5">
      <c r="A1910" t="s">
        <v>2949</v>
      </c>
      <c r="B1910" t="s">
        <v>7720</v>
      </c>
      <c r="E1910" t="b">
        <v>1</v>
      </c>
    </row>
    <row r="1911" spans="1:5">
      <c r="A1911" t="s">
        <v>7721</v>
      </c>
      <c r="B1911" t="s">
        <v>7722</v>
      </c>
      <c r="E1911" t="b">
        <v>1</v>
      </c>
    </row>
    <row r="1912" spans="1:5">
      <c r="A1912" t="s">
        <v>7723</v>
      </c>
      <c r="B1912" t="s">
        <v>7724</v>
      </c>
      <c r="E1912" t="b">
        <v>1</v>
      </c>
    </row>
    <row r="1913" spans="1:5">
      <c r="A1913" t="s">
        <v>2413</v>
      </c>
      <c r="B1913" t="s">
        <v>7725</v>
      </c>
      <c r="E1913" t="b">
        <v>1</v>
      </c>
    </row>
    <row r="1914" spans="1:5">
      <c r="A1914" t="s">
        <v>7726</v>
      </c>
      <c r="B1914" t="s">
        <v>7727</v>
      </c>
      <c r="E1914" t="b">
        <v>1</v>
      </c>
    </row>
    <row r="1915" spans="1:5">
      <c r="A1915" t="s">
        <v>7728</v>
      </c>
      <c r="B1915" t="s">
        <v>7729</v>
      </c>
      <c r="E1915" t="b">
        <v>1</v>
      </c>
    </row>
    <row r="1916" spans="1:5">
      <c r="A1916" t="s">
        <v>7730</v>
      </c>
      <c r="B1916" t="s">
        <v>7731</v>
      </c>
      <c r="E1916" t="b">
        <v>1</v>
      </c>
    </row>
    <row r="1917" spans="1:5">
      <c r="A1917" t="s">
        <v>3535</v>
      </c>
      <c r="B1917" t="s">
        <v>7732</v>
      </c>
      <c r="E1917" t="b">
        <v>1</v>
      </c>
    </row>
    <row r="1918" spans="1:5">
      <c r="A1918" t="s">
        <v>7733</v>
      </c>
      <c r="B1918" t="s">
        <v>7734</v>
      </c>
      <c r="E1918" t="b">
        <v>1</v>
      </c>
    </row>
    <row r="1919" spans="1:5">
      <c r="A1919" t="s">
        <v>7735</v>
      </c>
      <c r="B1919" t="s">
        <v>7736</v>
      </c>
      <c r="E1919" t="b">
        <v>1</v>
      </c>
    </row>
    <row r="1920" spans="1:5">
      <c r="A1920" t="s">
        <v>7737</v>
      </c>
      <c r="B1920" t="s">
        <v>7738</v>
      </c>
      <c r="E1920" t="b">
        <v>1</v>
      </c>
    </row>
    <row r="1921" spans="1:5">
      <c r="A1921" t="s">
        <v>1335</v>
      </c>
      <c r="B1921" t="s">
        <v>7739</v>
      </c>
      <c r="E1921" t="b">
        <v>1</v>
      </c>
    </row>
    <row r="1922" spans="1:5">
      <c r="A1922" t="s">
        <v>7740</v>
      </c>
      <c r="B1922" t="s">
        <v>7741</v>
      </c>
      <c r="E1922" t="b">
        <v>1</v>
      </c>
    </row>
    <row r="1923" spans="1:5">
      <c r="A1923" t="s">
        <v>7742</v>
      </c>
      <c r="B1923" t="s">
        <v>7743</v>
      </c>
      <c r="E1923" t="b">
        <v>1</v>
      </c>
    </row>
    <row r="1924" spans="1:5">
      <c r="A1924" t="s">
        <v>7744</v>
      </c>
      <c r="B1924" t="s">
        <v>7745</v>
      </c>
      <c r="E1924" t="b">
        <v>1</v>
      </c>
    </row>
    <row r="1925" spans="1:5">
      <c r="A1925" t="s">
        <v>7746</v>
      </c>
      <c r="B1925" t="s">
        <v>7747</v>
      </c>
      <c r="E1925" t="b">
        <v>1</v>
      </c>
    </row>
    <row r="1926" spans="1:5">
      <c r="A1926" t="s">
        <v>2909</v>
      </c>
      <c r="B1926" t="s">
        <v>7748</v>
      </c>
      <c r="E1926" t="b">
        <v>1</v>
      </c>
    </row>
    <row r="1927" spans="1:5">
      <c r="A1927" t="s">
        <v>7749</v>
      </c>
      <c r="B1927" t="s">
        <v>7750</v>
      </c>
      <c r="E1927" t="b">
        <v>1</v>
      </c>
    </row>
    <row r="1928" spans="1:5">
      <c r="A1928" t="s">
        <v>7751</v>
      </c>
      <c r="B1928" t="s">
        <v>7752</v>
      </c>
      <c r="E1928" t="b">
        <v>1</v>
      </c>
    </row>
    <row r="1929" spans="1:5">
      <c r="A1929" t="s">
        <v>1309</v>
      </c>
      <c r="B1929" t="s">
        <v>7753</v>
      </c>
      <c r="E1929" t="b">
        <v>1</v>
      </c>
    </row>
    <row r="1930" spans="1:5">
      <c r="A1930" t="s">
        <v>2343</v>
      </c>
      <c r="B1930" t="s">
        <v>7754</v>
      </c>
      <c r="E1930" t="b">
        <v>1</v>
      </c>
    </row>
    <row r="1931" spans="1:5">
      <c r="A1931" t="s">
        <v>2424</v>
      </c>
      <c r="B1931" t="s">
        <v>7755</v>
      </c>
      <c r="E1931" t="b">
        <v>1</v>
      </c>
    </row>
    <row r="1932" spans="1:5">
      <c r="A1932" t="s">
        <v>7756</v>
      </c>
      <c r="B1932" t="s">
        <v>7757</v>
      </c>
      <c r="E1932" t="b">
        <v>1</v>
      </c>
    </row>
    <row r="1933" spans="1:5">
      <c r="A1933" t="s">
        <v>7758</v>
      </c>
      <c r="B1933" t="s">
        <v>7759</v>
      </c>
      <c r="E1933" t="b">
        <v>1</v>
      </c>
    </row>
    <row r="1934" spans="1:5">
      <c r="A1934" t="s">
        <v>3413</v>
      </c>
      <c r="B1934" t="s">
        <v>7760</v>
      </c>
      <c r="E1934" t="b">
        <v>1</v>
      </c>
    </row>
    <row r="1935" spans="1:5">
      <c r="A1935" t="s">
        <v>7761</v>
      </c>
      <c r="B1935" t="s">
        <v>7762</v>
      </c>
      <c r="E1935" t="b">
        <v>1</v>
      </c>
    </row>
    <row r="1936" spans="1:5">
      <c r="A1936" t="s">
        <v>7763</v>
      </c>
      <c r="B1936" t="s">
        <v>7764</v>
      </c>
      <c r="E1936" t="b">
        <v>1</v>
      </c>
    </row>
    <row r="1937" spans="1:5">
      <c r="A1937" t="s">
        <v>7765</v>
      </c>
      <c r="B1937" t="s">
        <v>7766</v>
      </c>
      <c r="E1937" t="b">
        <v>1</v>
      </c>
    </row>
    <row r="1938" spans="1:5">
      <c r="A1938" t="s">
        <v>7767</v>
      </c>
      <c r="B1938" t="s">
        <v>7768</v>
      </c>
      <c r="E1938" t="b">
        <v>1</v>
      </c>
    </row>
    <row r="1939" spans="1:5">
      <c r="A1939" t="s">
        <v>7769</v>
      </c>
      <c r="B1939" t="s">
        <v>7770</v>
      </c>
      <c r="E1939" t="b">
        <v>1</v>
      </c>
    </row>
    <row r="1940" spans="1:5">
      <c r="A1940" t="s">
        <v>7771</v>
      </c>
      <c r="B1940" t="s">
        <v>7772</v>
      </c>
      <c r="E1940" t="b">
        <v>1</v>
      </c>
    </row>
    <row r="1941" spans="1:5">
      <c r="A1941" t="s">
        <v>7773</v>
      </c>
      <c r="B1941" t="s">
        <v>7774</v>
      </c>
      <c r="E1941" t="b">
        <v>1</v>
      </c>
    </row>
    <row r="1942" spans="1:5">
      <c r="A1942" t="s">
        <v>7775</v>
      </c>
      <c r="B1942" t="s">
        <v>7776</v>
      </c>
      <c r="E1942" t="b">
        <v>1</v>
      </c>
    </row>
    <row r="1943" spans="1:5">
      <c r="A1943" t="s">
        <v>2801</v>
      </c>
      <c r="B1943" t="s">
        <v>7777</v>
      </c>
      <c r="E1943" t="b">
        <v>1</v>
      </c>
    </row>
    <row r="1944" spans="1:5">
      <c r="A1944" t="s">
        <v>7778</v>
      </c>
      <c r="B1944" t="s">
        <v>7779</v>
      </c>
      <c r="E1944" t="b">
        <v>1</v>
      </c>
    </row>
    <row r="1945" spans="1:5">
      <c r="A1945" t="s">
        <v>7780</v>
      </c>
      <c r="B1945" t="s">
        <v>7781</v>
      </c>
      <c r="E1945" t="b">
        <v>1</v>
      </c>
    </row>
    <row r="1946" spans="1:5">
      <c r="A1946" t="s">
        <v>7782</v>
      </c>
      <c r="B1946" t="s">
        <v>7783</v>
      </c>
      <c r="E1946" t="b">
        <v>1</v>
      </c>
    </row>
    <row r="1947" spans="1:5">
      <c r="A1947" t="s">
        <v>7784</v>
      </c>
      <c r="B1947" t="s">
        <v>7785</v>
      </c>
      <c r="E1947" t="b">
        <v>1</v>
      </c>
    </row>
    <row r="1948" spans="1:5">
      <c r="A1948" t="s">
        <v>7786</v>
      </c>
      <c r="B1948" t="s">
        <v>7787</v>
      </c>
      <c r="E1948" t="b">
        <v>1</v>
      </c>
    </row>
    <row r="1949" spans="1:5">
      <c r="A1949" t="s">
        <v>1347</v>
      </c>
      <c r="B1949" t="s">
        <v>7788</v>
      </c>
      <c r="E1949" t="b">
        <v>1</v>
      </c>
    </row>
    <row r="1950" spans="1:5">
      <c r="A1950" t="s">
        <v>7789</v>
      </c>
      <c r="B1950" t="s">
        <v>7790</v>
      </c>
      <c r="E1950" t="b">
        <v>1</v>
      </c>
    </row>
    <row r="1951" spans="1:5">
      <c r="A1951" t="s">
        <v>7791</v>
      </c>
      <c r="B1951" t="s">
        <v>7792</v>
      </c>
      <c r="E1951" t="b">
        <v>1</v>
      </c>
    </row>
    <row r="1952" spans="1:5">
      <c r="A1952" t="s">
        <v>2934</v>
      </c>
      <c r="B1952" t="s">
        <v>7793</v>
      </c>
      <c r="E1952" t="b">
        <v>1</v>
      </c>
    </row>
    <row r="1953" spans="1:5">
      <c r="A1953" t="s">
        <v>7794</v>
      </c>
      <c r="B1953" t="s">
        <v>7795</v>
      </c>
      <c r="E1953" t="b">
        <v>1</v>
      </c>
    </row>
    <row r="1954" spans="1:5">
      <c r="A1954" t="s">
        <v>2725</v>
      </c>
      <c r="B1954" t="s">
        <v>7796</v>
      </c>
      <c r="E1954" t="b">
        <v>1</v>
      </c>
    </row>
    <row r="1955" spans="1:5">
      <c r="A1955" t="s">
        <v>7797</v>
      </c>
      <c r="B1955" t="s">
        <v>7798</v>
      </c>
      <c r="E1955" t="b">
        <v>1</v>
      </c>
    </row>
    <row r="1956" spans="1:5">
      <c r="A1956" t="s">
        <v>7799</v>
      </c>
      <c r="B1956" t="s">
        <v>7800</v>
      </c>
      <c r="E1956" t="b">
        <v>1</v>
      </c>
    </row>
    <row r="1957" spans="1:5">
      <c r="A1957" t="s">
        <v>2586</v>
      </c>
      <c r="B1957" t="s">
        <v>7801</v>
      </c>
      <c r="E1957" t="b">
        <v>1</v>
      </c>
    </row>
    <row r="1958" spans="1:5">
      <c r="A1958" t="s">
        <v>7802</v>
      </c>
      <c r="B1958" t="s">
        <v>7803</v>
      </c>
      <c r="E1958" t="b">
        <v>1</v>
      </c>
    </row>
    <row r="1959" spans="1:5">
      <c r="A1959" t="s">
        <v>7804</v>
      </c>
      <c r="B1959" t="s">
        <v>7805</v>
      </c>
      <c r="E1959" t="b">
        <v>1</v>
      </c>
    </row>
    <row r="1960" spans="1:5">
      <c r="A1960" t="s">
        <v>7806</v>
      </c>
      <c r="B1960" t="s">
        <v>7807</v>
      </c>
      <c r="E1960" t="b">
        <v>1</v>
      </c>
    </row>
    <row r="1961" spans="1:5">
      <c r="A1961" t="s">
        <v>7808</v>
      </c>
      <c r="B1961" t="s">
        <v>7809</v>
      </c>
      <c r="E1961" t="b">
        <v>1</v>
      </c>
    </row>
    <row r="1962" spans="1:5">
      <c r="A1962" t="s">
        <v>7810</v>
      </c>
      <c r="B1962" t="s">
        <v>7811</v>
      </c>
      <c r="E1962" t="b">
        <v>1</v>
      </c>
    </row>
    <row r="1963" spans="1:5">
      <c r="A1963" t="s">
        <v>7812</v>
      </c>
      <c r="B1963" t="s">
        <v>7813</v>
      </c>
      <c r="E1963" t="b">
        <v>1</v>
      </c>
    </row>
    <row r="1964" spans="1:5">
      <c r="A1964" t="s">
        <v>7814</v>
      </c>
      <c r="B1964" t="s">
        <v>7815</v>
      </c>
      <c r="E1964" t="b">
        <v>1</v>
      </c>
    </row>
    <row r="1965" spans="1:5">
      <c r="A1965" t="s">
        <v>7816</v>
      </c>
      <c r="B1965" t="s">
        <v>7817</v>
      </c>
      <c r="E1965" t="b">
        <v>1</v>
      </c>
    </row>
    <row r="1966" spans="1:5">
      <c r="A1966" t="s">
        <v>7818</v>
      </c>
      <c r="B1966" t="s">
        <v>7819</v>
      </c>
      <c r="E1966" t="b">
        <v>1</v>
      </c>
    </row>
    <row r="1967" spans="1:5">
      <c r="A1967" t="s">
        <v>2580</v>
      </c>
      <c r="B1967" t="s">
        <v>7820</v>
      </c>
      <c r="E1967" t="b">
        <v>1</v>
      </c>
    </row>
    <row r="1968" spans="1:5">
      <c r="A1968" t="s">
        <v>7821</v>
      </c>
      <c r="B1968" t="s">
        <v>7822</v>
      </c>
      <c r="E1968" t="b">
        <v>1</v>
      </c>
    </row>
    <row r="1969" spans="1:5">
      <c r="A1969" t="s">
        <v>7823</v>
      </c>
      <c r="B1969" t="s">
        <v>7824</v>
      </c>
      <c r="E1969" t="b">
        <v>1</v>
      </c>
    </row>
    <row r="1970" spans="1:5">
      <c r="A1970" t="s">
        <v>7825</v>
      </c>
      <c r="B1970" t="s">
        <v>7826</v>
      </c>
      <c r="E1970" t="b">
        <v>1</v>
      </c>
    </row>
    <row r="1971" spans="1:5">
      <c r="A1971" t="s">
        <v>7827</v>
      </c>
      <c r="B1971" t="s">
        <v>7828</v>
      </c>
      <c r="E1971" t="b">
        <v>1</v>
      </c>
    </row>
    <row r="1972" spans="1:5">
      <c r="A1972" t="s">
        <v>7829</v>
      </c>
      <c r="B1972" t="s">
        <v>7830</v>
      </c>
      <c r="E1972" t="b">
        <v>1</v>
      </c>
    </row>
    <row r="1973" spans="1:5">
      <c r="A1973" t="s">
        <v>7831</v>
      </c>
      <c r="B1973" t="s">
        <v>7832</v>
      </c>
      <c r="E1973" t="b">
        <v>1</v>
      </c>
    </row>
    <row r="1974" spans="1:5">
      <c r="A1974" t="s">
        <v>7833</v>
      </c>
      <c r="B1974" t="s">
        <v>7834</v>
      </c>
      <c r="E1974" t="b">
        <v>1</v>
      </c>
    </row>
    <row r="1975" spans="1:5">
      <c r="A1975" t="s">
        <v>7835</v>
      </c>
      <c r="B1975" t="s">
        <v>7836</v>
      </c>
      <c r="E1975" t="b">
        <v>1</v>
      </c>
    </row>
    <row r="1976" spans="1:5">
      <c r="A1976" t="s">
        <v>7837</v>
      </c>
      <c r="B1976" t="s">
        <v>7838</v>
      </c>
      <c r="E1976" t="b">
        <v>1</v>
      </c>
    </row>
    <row r="1977" spans="1:5">
      <c r="A1977" t="s">
        <v>7839</v>
      </c>
      <c r="B1977" t="s">
        <v>7840</v>
      </c>
      <c r="E1977" t="b">
        <v>1</v>
      </c>
    </row>
    <row r="1978" spans="1:5">
      <c r="A1978" t="s">
        <v>7841</v>
      </c>
      <c r="B1978" t="s">
        <v>7842</v>
      </c>
      <c r="E1978" t="b">
        <v>1</v>
      </c>
    </row>
    <row r="1979" spans="1:5">
      <c r="A1979" t="s">
        <v>7843</v>
      </c>
      <c r="B1979" t="s">
        <v>7844</v>
      </c>
      <c r="E1979" t="b">
        <v>1</v>
      </c>
    </row>
    <row r="1980" spans="1:5">
      <c r="A1980" t="s">
        <v>7845</v>
      </c>
      <c r="B1980" t="s">
        <v>7846</v>
      </c>
      <c r="E1980" t="b">
        <v>1</v>
      </c>
    </row>
    <row r="1981" spans="1:5">
      <c r="A1981" t="s">
        <v>7847</v>
      </c>
      <c r="B1981" t="s">
        <v>7848</v>
      </c>
      <c r="E1981" t="b">
        <v>1</v>
      </c>
    </row>
    <row r="1982" spans="1:5">
      <c r="A1982" t="s">
        <v>7849</v>
      </c>
      <c r="B1982" t="s">
        <v>7850</v>
      </c>
      <c r="E1982" t="b">
        <v>1</v>
      </c>
    </row>
    <row r="1983" spans="1:5">
      <c r="A1983" t="s">
        <v>7851</v>
      </c>
      <c r="B1983" t="s">
        <v>7852</v>
      </c>
      <c r="E1983" t="b">
        <v>1</v>
      </c>
    </row>
    <row r="1984" spans="1:5">
      <c r="A1984" t="s">
        <v>7853</v>
      </c>
      <c r="B1984" t="s">
        <v>7854</v>
      </c>
      <c r="E1984" t="b">
        <v>1</v>
      </c>
    </row>
    <row r="1985" spans="1:5">
      <c r="A1985" t="s">
        <v>2928</v>
      </c>
      <c r="B1985" t="s">
        <v>7855</v>
      </c>
      <c r="E1985" t="b">
        <v>1</v>
      </c>
    </row>
    <row r="1986" spans="1:5">
      <c r="A1986" t="s">
        <v>7856</v>
      </c>
      <c r="B1986" t="s">
        <v>7857</v>
      </c>
      <c r="E1986" t="b">
        <v>1</v>
      </c>
    </row>
    <row r="1987" spans="1:5">
      <c r="A1987" t="s">
        <v>2741</v>
      </c>
      <c r="B1987" t="s">
        <v>7858</v>
      </c>
      <c r="E1987" t="b">
        <v>1</v>
      </c>
    </row>
    <row r="1988" spans="1:5">
      <c r="A1988" t="s">
        <v>7859</v>
      </c>
      <c r="B1988" t="s">
        <v>7860</v>
      </c>
      <c r="E1988" t="b">
        <v>1</v>
      </c>
    </row>
    <row r="1989" spans="1:5">
      <c r="A1989" t="s">
        <v>7861</v>
      </c>
      <c r="B1989" t="s">
        <v>7862</v>
      </c>
      <c r="E1989" t="b">
        <v>1</v>
      </c>
    </row>
    <row r="1990" spans="1:5">
      <c r="A1990" t="s">
        <v>7863</v>
      </c>
      <c r="B1990" t="s">
        <v>7864</v>
      </c>
      <c r="E1990" t="b">
        <v>1</v>
      </c>
    </row>
    <row r="1991" spans="1:5">
      <c r="A1991" t="s">
        <v>2442</v>
      </c>
      <c r="B1991" t="s">
        <v>7865</v>
      </c>
      <c r="E1991" t="b">
        <v>1</v>
      </c>
    </row>
    <row r="1992" spans="1:5">
      <c r="A1992" t="s">
        <v>7866</v>
      </c>
      <c r="B1992" t="s">
        <v>7867</v>
      </c>
      <c r="E1992" t="b">
        <v>1</v>
      </c>
    </row>
    <row r="1993" spans="1:5">
      <c r="A1993" t="s">
        <v>7868</v>
      </c>
      <c r="B1993" t="s">
        <v>7869</v>
      </c>
      <c r="E1993" t="b">
        <v>1</v>
      </c>
    </row>
    <row r="1994" spans="1:5">
      <c r="A1994" t="s">
        <v>1733</v>
      </c>
      <c r="B1994" t="s">
        <v>7870</v>
      </c>
      <c r="E1994" t="b">
        <v>1</v>
      </c>
    </row>
    <row r="1995" spans="1:5">
      <c r="A1995" t="s">
        <v>7871</v>
      </c>
      <c r="B1995" t="s">
        <v>7872</v>
      </c>
      <c r="E1995" t="b">
        <v>1</v>
      </c>
    </row>
    <row r="1996" spans="1:5">
      <c r="A1996" t="s">
        <v>7873</v>
      </c>
      <c r="B1996" t="s">
        <v>7874</v>
      </c>
      <c r="E1996" t="b">
        <v>1</v>
      </c>
    </row>
    <row r="1997" spans="1:5">
      <c r="A1997" t="s">
        <v>7875</v>
      </c>
      <c r="B1997" t="s">
        <v>7876</v>
      </c>
      <c r="E1997" t="b">
        <v>1</v>
      </c>
    </row>
    <row r="1998" spans="1:5">
      <c r="A1998" t="s">
        <v>7877</v>
      </c>
      <c r="B1998" t="s">
        <v>7878</v>
      </c>
      <c r="E1998" t="b">
        <v>1</v>
      </c>
    </row>
    <row r="1999" spans="1:5">
      <c r="A1999" t="s">
        <v>7879</v>
      </c>
      <c r="B1999" t="s">
        <v>7880</v>
      </c>
      <c r="E1999" t="b">
        <v>1</v>
      </c>
    </row>
    <row r="2000" spans="1:5">
      <c r="A2000" t="s">
        <v>7881</v>
      </c>
      <c r="B2000" t="s">
        <v>7882</v>
      </c>
      <c r="E2000" t="b">
        <v>1</v>
      </c>
    </row>
    <row r="2001" spans="1:5">
      <c r="A2001" t="s">
        <v>2940</v>
      </c>
      <c r="B2001" t="s">
        <v>7883</v>
      </c>
      <c r="E2001" t="b">
        <v>1</v>
      </c>
    </row>
    <row r="2002" spans="1:5">
      <c r="A2002" t="s">
        <v>7884</v>
      </c>
      <c r="B2002" t="s">
        <v>7885</v>
      </c>
      <c r="E2002" t="b">
        <v>1</v>
      </c>
    </row>
    <row r="2003" spans="1:5">
      <c r="A2003" t="s">
        <v>7886</v>
      </c>
      <c r="B2003" t="s">
        <v>7887</v>
      </c>
      <c r="E2003" t="b">
        <v>1</v>
      </c>
    </row>
    <row r="2004" spans="1:5">
      <c r="A2004" t="s">
        <v>2426</v>
      </c>
      <c r="B2004" t="s">
        <v>7888</v>
      </c>
      <c r="E2004" t="b">
        <v>1</v>
      </c>
    </row>
    <row r="2005" spans="1:5">
      <c r="A2005" t="s">
        <v>7889</v>
      </c>
      <c r="B2005" t="s">
        <v>7890</v>
      </c>
      <c r="E2005" t="b">
        <v>1</v>
      </c>
    </row>
    <row r="2006" spans="1:5">
      <c r="A2006" t="s">
        <v>7891</v>
      </c>
      <c r="B2006" t="s">
        <v>7892</v>
      </c>
      <c r="E2006" t="b">
        <v>1</v>
      </c>
    </row>
    <row r="2007" spans="1:5">
      <c r="A2007" t="s">
        <v>7893</v>
      </c>
      <c r="B2007" t="s">
        <v>7894</v>
      </c>
      <c r="E2007" t="b">
        <v>1</v>
      </c>
    </row>
    <row r="2008" spans="1:5">
      <c r="A2008" t="s">
        <v>7895</v>
      </c>
      <c r="B2008" t="s">
        <v>7896</v>
      </c>
      <c r="E2008" t="b">
        <v>1</v>
      </c>
    </row>
    <row r="2009" spans="1:5">
      <c r="A2009" t="s">
        <v>7897</v>
      </c>
      <c r="B2009" t="s">
        <v>7898</v>
      </c>
      <c r="E2009" t="b">
        <v>1</v>
      </c>
    </row>
    <row r="2010" spans="1:5">
      <c r="A2010" t="s">
        <v>7899</v>
      </c>
      <c r="B2010" t="s">
        <v>7900</v>
      </c>
      <c r="E2010" t="b">
        <v>1</v>
      </c>
    </row>
    <row r="2011" spans="1:5">
      <c r="A2011" t="s">
        <v>2546</v>
      </c>
      <c r="B2011" t="s">
        <v>7901</v>
      </c>
      <c r="E2011" t="b">
        <v>1</v>
      </c>
    </row>
    <row r="2012" spans="1:5">
      <c r="A2012" t="s">
        <v>7902</v>
      </c>
      <c r="B2012" t="s">
        <v>7903</v>
      </c>
      <c r="E2012" t="b">
        <v>1</v>
      </c>
    </row>
    <row r="2013" spans="1:5">
      <c r="A2013" t="s">
        <v>7904</v>
      </c>
      <c r="B2013" t="s">
        <v>7905</v>
      </c>
      <c r="E2013" t="b">
        <v>1</v>
      </c>
    </row>
    <row r="2014" spans="1:5">
      <c r="A2014" t="s">
        <v>7906</v>
      </c>
      <c r="B2014" t="s">
        <v>7907</v>
      </c>
      <c r="E2014" t="b">
        <v>1</v>
      </c>
    </row>
    <row r="2015" spans="1:5">
      <c r="A2015" t="s">
        <v>7908</v>
      </c>
      <c r="B2015" t="s">
        <v>7909</v>
      </c>
      <c r="E2015" t="b">
        <v>1</v>
      </c>
    </row>
    <row r="2016" spans="1:5">
      <c r="A2016" t="s">
        <v>7910</v>
      </c>
      <c r="B2016" t="s">
        <v>7911</v>
      </c>
      <c r="E2016" t="b">
        <v>1</v>
      </c>
    </row>
    <row r="2017" spans="1:5">
      <c r="A2017" t="s">
        <v>2685</v>
      </c>
      <c r="B2017" t="s">
        <v>7912</v>
      </c>
      <c r="E2017" t="b">
        <v>1</v>
      </c>
    </row>
    <row r="2018" spans="1:5">
      <c r="A2018" t="s">
        <v>7913</v>
      </c>
      <c r="B2018" t="s">
        <v>7914</v>
      </c>
      <c r="E2018" t="b">
        <v>1</v>
      </c>
    </row>
    <row r="2019" spans="1:5">
      <c r="A2019" t="s">
        <v>7915</v>
      </c>
      <c r="B2019" t="s">
        <v>7916</v>
      </c>
      <c r="E2019" t="b">
        <v>1</v>
      </c>
    </row>
    <row r="2020" spans="1:5">
      <c r="A2020" t="s">
        <v>7917</v>
      </c>
      <c r="B2020" t="s">
        <v>7918</v>
      </c>
      <c r="E2020" t="b">
        <v>1</v>
      </c>
    </row>
    <row r="2021" spans="1:5">
      <c r="A2021" t="s">
        <v>7919</v>
      </c>
      <c r="B2021" t="s">
        <v>7920</v>
      </c>
      <c r="E2021" t="b">
        <v>1</v>
      </c>
    </row>
    <row r="2022" spans="1:5">
      <c r="A2022" t="s">
        <v>7921</v>
      </c>
      <c r="B2022" t="s">
        <v>7922</v>
      </c>
      <c r="E2022" t="b">
        <v>1</v>
      </c>
    </row>
    <row r="2023" spans="1:5">
      <c r="A2023" t="s">
        <v>7923</v>
      </c>
      <c r="B2023" t="s">
        <v>7924</v>
      </c>
      <c r="E2023" t="b">
        <v>1</v>
      </c>
    </row>
    <row r="2024" spans="1:5">
      <c r="A2024" t="s">
        <v>7925</v>
      </c>
      <c r="B2024" t="s">
        <v>7926</v>
      </c>
      <c r="E2024" t="b">
        <v>1</v>
      </c>
    </row>
    <row r="2025" spans="1:5">
      <c r="A2025" t="s">
        <v>7927</v>
      </c>
      <c r="B2025" t="s">
        <v>7928</v>
      </c>
      <c r="E2025" t="b">
        <v>1</v>
      </c>
    </row>
    <row r="2026" spans="1:5">
      <c r="A2026" t="s">
        <v>7929</v>
      </c>
      <c r="B2026" t="s">
        <v>7930</v>
      </c>
      <c r="E2026" t="b">
        <v>1</v>
      </c>
    </row>
    <row r="2027" spans="1:5">
      <c r="A2027" t="s">
        <v>7931</v>
      </c>
      <c r="B2027" t="s">
        <v>7932</v>
      </c>
      <c r="E2027" t="b">
        <v>1</v>
      </c>
    </row>
    <row r="2028" spans="1:5">
      <c r="A2028" t="s">
        <v>7933</v>
      </c>
      <c r="B2028" t="s">
        <v>7934</v>
      </c>
      <c r="E2028" t="b">
        <v>1</v>
      </c>
    </row>
    <row r="2029" spans="1:5">
      <c r="A2029" t="s">
        <v>7935</v>
      </c>
      <c r="B2029" t="s">
        <v>7936</v>
      </c>
      <c r="E2029" t="b">
        <v>1</v>
      </c>
    </row>
    <row r="2030" spans="1:5">
      <c r="A2030" t="s">
        <v>7937</v>
      </c>
      <c r="B2030" t="s">
        <v>7938</v>
      </c>
      <c r="E2030" t="b">
        <v>1</v>
      </c>
    </row>
    <row r="2031" spans="1:5">
      <c r="A2031" t="s">
        <v>7939</v>
      </c>
      <c r="B2031" t="s">
        <v>7940</v>
      </c>
      <c r="E2031" t="b">
        <v>1</v>
      </c>
    </row>
    <row r="2032" spans="1:5">
      <c r="A2032" t="s">
        <v>7941</v>
      </c>
      <c r="B2032" t="s">
        <v>7942</v>
      </c>
      <c r="E2032" t="b">
        <v>1</v>
      </c>
    </row>
    <row r="2033" spans="1:5">
      <c r="A2033" t="s">
        <v>7943</v>
      </c>
      <c r="B2033" t="s">
        <v>7944</v>
      </c>
      <c r="E2033" t="b">
        <v>1</v>
      </c>
    </row>
    <row r="2034" spans="1:5">
      <c r="A2034" t="s">
        <v>7945</v>
      </c>
      <c r="B2034" t="s">
        <v>7946</v>
      </c>
      <c r="E2034" t="b">
        <v>1</v>
      </c>
    </row>
    <row r="2035" spans="1:5">
      <c r="A2035" t="s">
        <v>7947</v>
      </c>
      <c r="B2035" t="s">
        <v>7948</v>
      </c>
      <c r="E2035" t="b">
        <v>1</v>
      </c>
    </row>
    <row r="2036" spans="1:5">
      <c r="A2036" t="s">
        <v>7949</v>
      </c>
      <c r="B2036" t="s">
        <v>7950</v>
      </c>
      <c r="E2036" t="b">
        <v>1</v>
      </c>
    </row>
    <row r="2037" spans="1:5">
      <c r="A2037" t="s">
        <v>7951</v>
      </c>
      <c r="B2037" t="s">
        <v>7952</v>
      </c>
      <c r="E2037" t="b">
        <v>1</v>
      </c>
    </row>
    <row r="2038" spans="1:5">
      <c r="A2038" t="s">
        <v>7953</v>
      </c>
      <c r="B2038" t="s">
        <v>7954</v>
      </c>
      <c r="E2038" t="b">
        <v>1</v>
      </c>
    </row>
    <row r="2039" spans="1:5">
      <c r="A2039" t="s">
        <v>7955</v>
      </c>
      <c r="B2039" t="s">
        <v>7956</v>
      </c>
      <c r="E2039" t="b">
        <v>1</v>
      </c>
    </row>
    <row r="2040" spans="1:5">
      <c r="A2040" t="s">
        <v>7957</v>
      </c>
      <c r="B2040" t="s">
        <v>7958</v>
      </c>
      <c r="E2040" t="b">
        <v>1</v>
      </c>
    </row>
    <row r="2041" spans="1:5">
      <c r="A2041" t="s">
        <v>7959</v>
      </c>
      <c r="B2041" t="s">
        <v>7960</v>
      </c>
      <c r="E2041" t="b">
        <v>1</v>
      </c>
    </row>
    <row r="2042" spans="1:5">
      <c r="A2042" t="s">
        <v>7961</v>
      </c>
      <c r="B2042" t="s">
        <v>7962</v>
      </c>
      <c r="E2042" t="b">
        <v>1</v>
      </c>
    </row>
    <row r="2043" spans="1:5">
      <c r="A2043" t="s">
        <v>2805</v>
      </c>
      <c r="B2043" t="s">
        <v>7963</v>
      </c>
      <c r="E2043" t="b">
        <v>1</v>
      </c>
    </row>
    <row r="2044" spans="1:5">
      <c r="A2044" t="s">
        <v>2370</v>
      </c>
      <c r="B2044" t="s">
        <v>7964</v>
      </c>
      <c r="E2044" t="b">
        <v>1</v>
      </c>
    </row>
    <row r="2045" spans="1:5">
      <c r="A2045" t="s">
        <v>7965</v>
      </c>
      <c r="B2045" t="s">
        <v>7966</v>
      </c>
      <c r="E2045" t="b">
        <v>1</v>
      </c>
    </row>
    <row r="2046" spans="1:5">
      <c r="A2046" t="s">
        <v>7967</v>
      </c>
      <c r="B2046" t="s">
        <v>7968</v>
      </c>
      <c r="E2046" t="b">
        <v>1</v>
      </c>
    </row>
    <row r="2047" spans="1:5">
      <c r="A2047" t="s">
        <v>7969</v>
      </c>
      <c r="B2047" t="s">
        <v>7970</v>
      </c>
      <c r="E2047" t="b">
        <v>1</v>
      </c>
    </row>
    <row r="2048" spans="1:5">
      <c r="A2048" t="s">
        <v>7971</v>
      </c>
      <c r="B2048" t="s">
        <v>7972</v>
      </c>
      <c r="E2048" t="b">
        <v>1</v>
      </c>
    </row>
    <row r="2049" spans="1:5">
      <c r="A2049" t="s">
        <v>7973</v>
      </c>
      <c r="B2049" t="s">
        <v>7974</v>
      </c>
      <c r="E2049" t="b">
        <v>1</v>
      </c>
    </row>
    <row r="2050" spans="1:5">
      <c r="A2050" t="s">
        <v>7975</v>
      </c>
      <c r="B2050" t="s">
        <v>7976</v>
      </c>
      <c r="E2050" t="b">
        <v>1</v>
      </c>
    </row>
    <row r="2051" spans="1:5">
      <c r="A2051" t="s">
        <v>7977</v>
      </c>
      <c r="B2051" t="s">
        <v>7978</v>
      </c>
      <c r="E2051" t="b">
        <v>1</v>
      </c>
    </row>
    <row r="2052" spans="1:5">
      <c r="A2052" t="s">
        <v>7979</v>
      </c>
      <c r="B2052" t="s">
        <v>7980</v>
      </c>
      <c r="E2052" t="b">
        <v>1</v>
      </c>
    </row>
    <row r="2053" spans="1:5">
      <c r="A2053" t="s">
        <v>7981</v>
      </c>
      <c r="B2053" t="s">
        <v>7982</v>
      </c>
      <c r="E2053" t="b">
        <v>1</v>
      </c>
    </row>
    <row r="2054" spans="1:5">
      <c r="A2054" t="s">
        <v>2852</v>
      </c>
      <c r="B2054" t="s">
        <v>7983</v>
      </c>
      <c r="E2054" t="b">
        <v>1</v>
      </c>
    </row>
    <row r="2055" spans="1:5">
      <c r="A2055" t="s">
        <v>7984</v>
      </c>
      <c r="B2055" t="s">
        <v>7985</v>
      </c>
      <c r="E2055" t="b">
        <v>1</v>
      </c>
    </row>
    <row r="2056" spans="1:5">
      <c r="A2056" t="s">
        <v>7986</v>
      </c>
      <c r="B2056" t="s">
        <v>7987</v>
      </c>
      <c r="E2056" t="b">
        <v>1</v>
      </c>
    </row>
    <row r="2057" spans="1:5">
      <c r="A2057" t="s">
        <v>7988</v>
      </c>
      <c r="B2057" t="s">
        <v>7989</v>
      </c>
      <c r="E2057" t="b">
        <v>1</v>
      </c>
    </row>
    <row r="2058" spans="1:5">
      <c r="A2058" t="s">
        <v>2595</v>
      </c>
      <c r="B2058" t="s">
        <v>7990</v>
      </c>
      <c r="E2058" t="b">
        <v>1</v>
      </c>
    </row>
    <row r="2059" spans="1:5">
      <c r="A2059" t="s">
        <v>7991</v>
      </c>
      <c r="B2059" t="s">
        <v>7992</v>
      </c>
      <c r="E2059" t="b">
        <v>1</v>
      </c>
    </row>
    <row r="2060" spans="1:5">
      <c r="A2060" t="s">
        <v>7993</v>
      </c>
      <c r="B2060" t="s">
        <v>7994</v>
      </c>
      <c r="E2060" t="b">
        <v>1</v>
      </c>
    </row>
    <row r="2061" spans="1:5">
      <c r="A2061" t="s">
        <v>7995</v>
      </c>
      <c r="B2061" t="s">
        <v>7996</v>
      </c>
      <c r="E2061" t="b">
        <v>1</v>
      </c>
    </row>
    <row r="2062" spans="1:5">
      <c r="A2062" t="s">
        <v>7997</v>
      </c>
      <c r="B2062" t="s">
        <v>7998</v>
      </c>
      <c r="E2062" t="b">
        <v>1</v>
      </c>
    </row>
    <row r="2063" spans="1:5">
      <c r="A2063" t="s">
        <v>7999</v>
      </c>
      <c r="B2063" t="s">
        <v>8000</v>
      </c>
      <c r="E2063" t="b">
        <v>1</v>
      </c>
    </row>
    <row r="2064" spans="1:5">
      <c r="A2064" t="s">
        <v>8001</v>
      </c>
      <c r="B2064" t="s">
        <v>8002</v>
      </c>
      <c r="E2064" t="b">
        <v>1</v>
      </c>
    </row>
    <row r="2065" spans="1:5">
      <c r="A2065" t="s">
        <v>2667</v>
      </c>
      <c r="B2065" t="s">
        <v>8003</v>
      </c>
      <c r="E2065" t="b">
        <v>1</v>
      </c>
    </row>
    <row r="2066" spans="1:5">
      <c r="A2066" t="s">
        <v>8004</v>
      </c>
      <c r="B2066" t="s">
        <v>8005</v>
      </c>
      <c r="E2066" t="b">
        <v>1</v>
      </c>
    </row>
    <row r="2067" spans="1:5">
      <c r="A2067" t="s">
        <v>8006</v>
      </c>
      <c r="B2067" t="s">
        <v>8007</v>
      </c>
      <c r="E2067" t="b">
        <v>1</v>
      </c>
    </row>
    <row r="2068" spans="1:5">
      <c r="A2068" t="s">
        <v>8008</v>
      </c>
      <c r="B2068" t="s">
        <v>8009</v>
      </c>
      <c r="E2068" t="b">
        <v>1</v>
      </c>
    </row>
    <row r="2069" spans="1:5">
      <c r="A2069" t="s">
        <v>8010</v>
      </c>
      <c r="B2069" t="s">
        <v>8011</v>
      </c>
      <c r="E2069" t="b">
        <v>1</v>
      </c>
    </row>
    <row r="2070" spans="1:5">
      <c r="A2070" t="s">
        <v>8012</v>
      </c>
      <c r="B2070" t="s">
        <v>8013</v>
      </c>
      <c r="E2070" t="b">
        <v>1</v>
      </c>
    </row>
    <row r="2071" spans="1:5">
      <c r="A2071" t="s">
        <v>8014</v>
      </c>
      <c r="B2071" t="s">
        <v>8015</v>
      </c>
      <c r="E2071" t="b">
        <v>1</v>
      </c>
    </row>
    <row r="2072" spans="1:5">
      <c r="A2072" t="s">
        <v>8016</v>
      </c>
      <c r="B2072" t="s">
        <v>8017</v>
      </c>
      <c r="E2072" t="b">
        <v>1</v>
      </c>
    </row>
    <row r="2073" spans="1:5">
      <c r="A2073" t="s">
        <v>8018</v>
      </c>
      <c r="B2073" t="s">
        <v>8019</v>
      </c>
      <c r="E2073" t="b">
        <v>1</v>
      </c>
    </row>
    <row r="2074" spans="1:5">
      <c r="A2074" t="s">
        <v>8020</v>
      </c>
      <c r="B2074" t="s">
        <v>8021</v>
      </c>
      <c r="E2074" t="b">
        <v>1</v>
      </c>
    </row>
    <row r="2075" spans="1:5">
      <c r="A2075" t="s">
        <v>8022</v>
      </c>
      <c r="B2075" t="s">
        <v>8023</v>
      </c>
      <c r="E2075" t="b">
        <v>1</v>
      </c>
    </row>
    <row r="2076" spans="1:5">
      <c r="A2076" t="s">
        <v>8024</v>
      </c>
      <c r="B2076" t="s">
        <v>8025</v>
      </c>
      <c r="E2076" t="b">
        <v>1</v>
      </c>
    </row>
    <row r="2077" spans="1:5">
      <c r="A2077" t="s">
        <v>8026</v>
      </c>
      <c r="B2077" t="s">
        <v>8027</v>
      </c>
      <c r="E2077" t="b">
        <v>1</v>
      </c>
    </row>
    <row r="2078" spans="1:5">
      <c r="A2078" t="s">
        <v>8028</v>
      </c>
      <c r="B2078" t="s">
        <v>8029</v>
      </c>
      <c r="E2078" t="b">
        <v>1</v>
      </c>
    </row>
    <row r="2079" spans="1:5">
      <c r="A2079" t="s">
        <v>8030</v>
      </c>
      <c r="B2079" t="s">
        <v>8031</v>
      </c>
      <c r="E2079" t="b">
        <v>1</v>
      </c>
    </row>
    <row r="2080" spans="1:5">
      <c r="A2080" t="s">
        <v>8032</v>
      </c>
      <c r="B2080" t="s">
        <v>8033</v>
      </c>
      <c r="E2080" t="b">
        <v>1</v>
      </c>
    </row>
    <row r="2081" spans="1:5">
      <c r="A2081" t="s">
        <v>2930</v>
      </c>
      <c r="B2081" t="s">
        <v>8034</v>
      </c>
      <c r="E2081" t="b">
        <v>1</v>
      </c>
    </row>
    <row r="2082" spans="1:5">
      <c r="A2082" t="s">
        <v>3386</v>
      </c>
      <c r="B2082" t="s">
        <v>8035</v>
      </c>
      <c r="E2082" t="b">
        <v>1</v>
      </c>
    </row>
    <row r="2083" spans="1:5">
      <c r="A2083" t="s">
        <v>8036</v>
      </c>
      <c r="B2083" t="s">
        <v>8037</v>
      </c>
      <c r="E2083" t="b">
        <v>1</v>
      </c>
    </row>
    <row r="2084" spans="1:5">
      <c r="A2084" t="s">
        <v>8038</v>
      </c>
      <c r="B2084" t="s">
        <v>8039</v>
      </c>
      <c r="E2084" t="b">
        <v>1</v>
      </c>
    </row>
    <row r="2085" spans="1:5">
      <c r="A2085" t="s">
        <v>8040</v>
      </c>
      <c r="B2085" t="s">
        <v>8041</v>
      </c>
      <c r="E2085" t="b">
        <v>1</v>
      </c>
    </row>
    <row r="2086" spans="1:5">
      <c r="A2086" t="s">
        <v>2740</v>
      </c>
      <c r="B2086" t="s">
        <v>8042</v>
      </c>
      <c r="E2086" t="b">
        <v>1</v>
      </c>
    </row>
    <row r="2087" spans="1:5">
      <c r="A2087" t="s">
        <v>2757</v>
      </c>
      <c r="B2087" t="s">
        <v>8043</v>
      </c>
      <c r="E2087" t="b">
        <v>1</v>
      </c>
    </row>
    <row r="2088" spans="1:5">
      <c r="A2088" t="s">
        <v>8044</v>
      </c>
      <c r="B2088" t="s">
        <v>8045</v>
      </c>
      <c r="E2088" t="b">
        <v>1</v>
      </c>
    </row>
    <row r="2089" spans="1:5">
      <c r="A2089" t="s">
        <v>8046</v>
      </c>
      <c r="B2089" t="s">
        <v>8047</v>
      </c>
      <c r="E2089" t="b">
        <v>1</v>
      </c>
    </row>
    <row r="2090" spans="1:5">
      <c r="A2090" t="s">
        <v>8048</v>
      </c>
      <c r="B2090" t="s">
        <v>8049</v>
      </c>
      <c r="E2090" t="b">
        <v>1</v>
      </c>
    </row>
    <row r="2091" spans="1:5">
      <c r="A2091" t="s">
        <v>8050</v>
      </c>
      <c r="B2091" t="s">
        <v>8051</v>
      </c>
      <c r="E2091" t="b">
        <v>1</v>
      </c>
    </row>
    <row r="2092" spans="1:5">
      <c r="A2092" t="s">
        <v>8052</v>
      </c>
      <c r="B2092" t="s">
        <v>8053</v>
      </c>
      <c r="E2092" t="b">
        <v>1</v>
      </c>
    </row>
    <row r="2093" spans="1:5">
      <c r="A2093" t="s">
        <v>8054</v>
      </c>
      <c r="B2093" t="s">
        <v>8055</v>
      </c>
      <c r="E2093" t="b">
        <v>1</v>
      </c>
    </row>
    <row r="2094" spans="1:5">
      <c r="A2094" t="s">
        <v>2630</v>
      </c>
      <c r="B2094" t="s">
        <v>8056</v>
      </c>
      <c r="E2094" t="b">
        <v>1</v>
      </c>
    </row>
    <row r="2095" spans="1:5">
      <c r="A2095" t="s">
        <v>8057</v>
      </c>
      <c r="B2095" t="s">
        <v>8058</v>
      </c>
      <c r="E2095" t="b">
        <v>1</v>
      </c>
    </row>
    <row r="2096" spans="1:5">
      <c r="A2096" t="s">
        <v>8059</v>
      </c>
      <c r="B2096" t="s">
        <v>8060</v>
      </c>
      <c r="E2096" t="b">
        <v>1</v>
      </c>
    </row>
    <row r="2097" spans="1:5">
      <c r="A2097" t="s">
        <v>8061</v>
      </c>
      <c r="B2097" t="s">
        <v>8062</v>
      </c>
      <c r="E2097" t="b">
        <v>1</v>
      </c>
    </row>
    <row r="2098" spans="1:5">
      <c r="A2098" t="s">
        <v>8063</v>
      </c>
      <c r="B2098" t="s">
        <v>8064</v>
      </c>
      <c r="E2098" t="b">
        <v>1</v>
      </c>
    </row>
    <row r="2099" spans="1:5">
      <c r="A2099" t="s">
        <v>2360</v>
      </c>
      <c r="B2099" t="s">
        <v>8065</v>
      </c>
      <c r="E2099" t="b">
        <v>1</v>
      </c>
    </row>
    <row r="2100" spans="1:5">
      <c r="A2100" t="s">
        <v>8066</v>
      </c>
      <c r="B2100" t="s">
        <v>8067</v>
      </c>
      <c r="E2100" t="b">
        <v>1</v>
      </c>
    </row>
    <row r="2101" spans="1:5">
      <c r="A2101" t="s">
        <v>8068</v>
      </c>
      <c r="B2101" t="s">
        <v>8069</v>
      </c>
      <c r="E2101" t="b">
        <v>1</v>
      </c>
    </row>
    <row r="2102" spans="1:5">
      <c r="A2102" t="s">
        <v>2739</v>
      </c>
      <c r="B2102" t="s">
        <v>8070</v>
      </c>
      <c r="E2102" t="b">
        <v>1</v>
      </c>
    </row>
    <row r="2103" spans="1:5">
      <c r="A2103" t="s">
        <v>2756</v>
      </c>
      <c r="B2103" t="s">
        <v>8071</v>
      </c>
      <c r="E2103" t="b">
        <v>1</v>
      </c>
    </row>
    <row r="2104" spans="1:5">
      <c r="A2104" t="s">
        <v>8072</v>
      </c>
      <c r="B2104" t="s">
        <v>8073</v>
      </c>
      <c r="E2104" t="b">
        <v>1</v>
      </c>
    </row>
    <row r="2105" spans="1:5">
      <c r="A2105" t="s">
        <v>8074</v>
      </c>
      <c r="B2105" t="s">
        <v>8075</v>
      </c>
      <c r="E2105" t="b">
        <v>1</v>
      </c>
    </row>
    <row r="2106" spans="1:5">
      <c r="A2106" t="s">
        <v>8076</v>
      </c>
      <c r="B2106" t="s">
        <v>8077</v>
      </c>
      <c r="E2106" t="b">
        <v>1</v>
      </c>
    </row>
    <row r="2107" spans="1:5">
      <c r="A2107" t="s">
        <v>8078</v>
      </c>
      <c r="B2107" t="s">
        <v>8079</v>
      </c>
      <c r="E2107" t="b">
        <v>1</v>
      </c>
    </row>
    <row r="2108" spans="1:5">
      <c r="A2108" t="s">
        <v>8080</v>
      </c>
      <c r="B2108" t="s">
        <v>8081</v>
      </c>
      <c r="E2108" t="b">
        <v>1</v>
      </c>
    </row>
    <row r="2109" spans="1:5">
      <c r="A2109" t="s">
        <v>8082</v>
      </c>
      <c r="B2109" t="s">
        <v>8083</v>
      </c>
      <c r="E2109" t="b">
        <v>1</v>
      </c>
    </row>
    <row r="2110" spans="1:5">
      <c r="A2110" t="s">
        <v>8084</v>
      </c>
      <c r="B2110" t="s">
        <v>8085</v>
      </c>
      <c r="E2110" t="b">
        <v>1</v>
      </c>
    </row>
    <row r="2111" spans="1:5">
      <c r="A2111" t="s">
        <v>8086</v>
      </c>
      <c r="B2111" t="s">
        <v>8087</v>
      </c>
      <c r="E2111" t="b">
        <v>1</v>
      </c>
    </row>
    <row r="2112" spans="1:5">
      <c r="A2112" t="s">
        <v>8088</v>
      </c>
      <c r="B2112" t="s">
        <v>8089</v>
      </c>
      <c r="E2112" t="b">
        <v>1</v>
      </c>
    </row>
    <row r="2113" spans="1:5">
      <c r="A2113" t="s">
        <v>8090</v>
      </c>
      <c r="B2113" t="s">
        <v>8091</v>
      </c>
      <c r="E2113" t="b">
        <v>1</v>
      </c>
    </row>
    <row r="2114" spans="1:5">
      <c r="A2114" t="s">
        <v>8092</v>
      </c>
      <c r="B2114" t="s">
        <v>8093</v>
      </c>
      <c r="E2114" t="b">
        <v>1</v>
      </c>
    </row>
    <row r="2115" spans="1:5">
      <c r="A2115" t="s">
        <v>8094</v>
      </c>
      <c r="B2115" t="s">
        <v>8095</v>
      </c>
      <c r="E2115" t="b">
        <v>1</v>
      </c>
    </row>
    <row r="2116" spans="1:5">
      <c r="A2116" t="s">
        <v>8096</v>
      </c>
      <c r="B2116" t="s">
        <v>8097</v>
      </c>
      <c r="E2116" t="b">
        <v>1</v>
      </c>
    </row>
    <row r="2117" spans="1:5">
      <c r="A2117" t="s">
        <v>2557</v>
      </c>
      <c r="B2117" t="s">
        <v>8098</v>
      </c>
      <c r="E2117" t="b">
        <v>1</v>
      </c>
    </row>
    <row r="2118" spans="1:5">
      <c r="A2118" t="s">
        <v>8099</v>
      </c>
      <c r="B2118" t="s">
        <v>8100</v>
      </c>
      <c r="E2118" t="b">
        <v>1</v>
      </c>
    </row>
    <row r="2119" spans="1:5">
      <c r="A2119" t="s">
        <v>8101</v>
      </c>
      <c r="B2119" t="s">
        <v>8102</v>
      </c>
      <c r="E2119" t="b">
        <v>1</v>
      </c>
    </row>
    <row r="2120" spans="1:5">
      <c r="A2120" t="s">
        <v>8103</v>
      </c>
      <c r="B2120" t="s">
        <v>8104</v>
      </c>
      <c r="E2120" t="b">
        <v>1</v>
      </c>
    </row>
    <row r="2121" spans="1:5">
      <c r="A2121" t="s">
        <v>8105</v>
      </c>
      <c r="B2121" t="s">
        <v>8106</v>
      </c>
      <c r="E2121" t="b">
        <v>1</v>
      </c>
    </row>
    <row r="2122" spans="1:5">
      <c r="A2122" t="s">
        <v>8107</v>
      </c>
      <c r="B2122" t="s">
        <v>8108</v>
      </c>
      <c r="E2122" t="b">
        <v>1</v>
      </c>
    </row>
    <row r="2123" spans="1:5">
      <c r="A2123" t="s">
        <v>8109</v>
      </c>
      <c r="B2123" t="s">
        <v>8110</v>
      </c>
      <c r="E2123" t="b">
        <v>1</v>
      </c>
    </row>
    <row r="2124" spans="1:5">
      <c r="A2124" t="s">
        <v>8111</v>
      </c>
      <c r="B2124" t="s">
        <v>8112</v>
      </c>
      <c r="E2124" t="b">
        <v>1</v>
      </c>
    </row>
    <row r="2125" spans="1:5">
      <c r="A2125" t="s">
        <v>8113</v>
      </c>
      <c r="B2125" t="s">
        <v>8114</v>
      </c>
      <c r="E2125" t="b">
        <v>1</v>
      </c>
    </row>
    <row r="2126" spans="1:5">
      <c r="A2126" t="s">
        <v>8115</v>
      </c>
      <c r="B2126" t="s">
        <v>8116</v>
      </c>
      <c r="E2126" t="b">
        <v>1</v>
      </c>
    </row>
    <row r="2127" spans="1:5">
      <c r="A2127" t="s">
        <v>8117</v>
      </c>
      <c r="B2127" t="s">
        <v>8118</v>
      </c>
      <c r="E2127" t="b">
        <v>1</v>
      </c>
    </row>
    <row r="2128" spans="1:5">
      <c r="A2128" t="s">
        <v>8119</v>
      </c>
      <c r="B2128" t="s">
        <v>8120</v>
      </c>
      <c r="E2128" t="b">
        <v>1</v>
      </c>
    </row>
    <row r="2129" spans="1:5">
      <c r="A2129" t="s">
        <v>2341</v>
      </c>
      <c r="B2129" t="s">
        <v>8121</v>
      </c>
      <c r="E2129" t="b">
        <v>1</v>
      </c>
    </row>
    <row r="2130" spans="1:5">
      <c r="A2130" t="s">
        <v>8122</v>
      </c>
      <c r="B2130" t="s">
        <v>8123</v>
      </c>
      <c r="E2130" t="b">
        <v>1</v>
      </c>
    </row>
    <row r="2131" spans="1:5">
      <c r="A2131" t="s">
        <v>8124</v>
      </c>
      <c r="B2131" t="s">
        <v>8125</v>
      </c>
      <c r="E2131" t="b">
        <v>1</v>
      </c>
    </row>
    <row r="2132" spans="1:5">
      <c r="A2132" t="s">
        <v>8126</v>
      </c>
      <c r="B2132" t="s">
        <v>8127</v>
      </c>
      <c r="E2132" t="b">
        <v>1</v>
      </c>
    </row>
    <row r="2133" spans="1:5">
      <c r="A2133" t="s">
        <v>8128</v>
      </c>
      <c r="B2133" t="s">
        <v>8129</v>
      </c>
      <c r="E2133" t="b">
        <v>1</v>
      </c>
    </row>
    <row r="2134" spans="1:5">
      <c r="A2134" t="s">
        <v>8130</v>
      </c>
      <c r="B2134" t="s">
        <v>8131</v>
      </c>
      <c r="E2134" t="b">
        <v>1</v>
      </c>
    </row>
    <row r="2135" spans="1:5">
      <c r="A2135" t="s">
        <v>8132</v>
      </c>
      <c r="B2135" t="s">
        <v>8133</v>
      </c>
      <c r="E2135" t="b">
        <v>1</v>
      </c>
    </row>
    <row r="2136" spans="1:5">
      <c r="A2136" t="s">
        <v>2459</v>
      </c>
      <c r="B2136" t="s">
        <v>8134</v>
      </c>
      <c r="E2136" t="b">
        <v>1</v>
      </c>
    </row>
    <row r="2137" spans="1:5">
      <c r="A2137" t="s">
        <v>8135</v>
      </c>
      <c r="B2137" t="s">
        <v>8136</v>
      </c>
      <c r="E2137" t="b">
        <v>1</v>
      </c>
    </row>
    <row r="2138" spans="1:5">
      <c r="A2138" t="s">
        <v>2817</v>
      </c>
      <c r="B2138" t="s">
        <v>8137</v>
      </c>
      <c r="E2138" t="b">
        <v>1</v>
      </c>
    </row>
    <row r="2139" spans="1:5">
      <c r="A2139" t="s">
        <v>8138</v>
      </c>
      <c r="B2139" t="s">
        <v>8139</v>
      </c>
      <c r="E2139" t="b">
        <v>1</v>
      </c>
    </row>
    <row r="2140" spans="1:5">
      <c r="A2140" t="s">
        <v>8140</v>
      </c>
      <c r="B2140" t="s">
        <v>8141</v>
      </c>
      <c r="E2140" t="b">
        <v>1</v>
      </c>
    </row>
    <row r="2141" spans="1:5">
      <c r="A2141" t="s">
        <v>8142</v>
      </c>
      <c r="B2141" t="s">
        <v>8143</v>
      </c>
      <c r="E2141" t="b">
        <v>1</v>
      </c>
    </row>
    <row r="2142" spans="1:5">
      <c r="A2142" t="s">
        <v>8144</v>
      </c>
      <c r="B2142" t="s">
        <v>8145</v>
      </c>
      <c r="E2142" t="b">
        <v>1</v>
      </c>
    </row>
    <row r="2143" spans="1:5">
      <c r="A2143" t="s">
        <v>8146</v>
      </c>
      <c r="B2143" t="s">
        <v>8147</v>
      </c>
      <c r="E2143" t="b">
        <v>1</v>
      </c>
    </row>
    <row r="2144" spans="1:5">
      <c r="A2144" t="s">
        <v>8148</v>
      </c>
      <c r="B2144" t="s">
        <v>8149</v>
      </c>
      <c r="E2144" t="b">
        <v>1</v>
      </c>
    </row>
    <row r="2145" spans="1:5">
      <c r="A2145" t="s">
        <v>8150</v>
      </c>
      <c r="B2145" t="s">
        <v>8151</v>
      </c>
      <c r="E2145" t="b">
        <v>1</v>
      </c>
    </row>
    <row r="2146" spans="1:5">
      <c r="A2146" t="s">
        <v>8152</v>
      </c>
      <c r="B2146" t="s">
        <v>8153</v>
      </c>
      <c r="E2146" t="b">
        <v>1</v>
      </c>
    </row>
    <row r="2147" spans="1:5">
      <c r="A2147" t="s">
        <v>8154</v>
      </c>
      <c r="B2147" t="s">
        <v>8155</v>
      </c>
      <c r="E2147" t="b">
        <v>1</v>
      </c>
    </row>
    <row r="2148" spans="1:5">
      <c r="A2148" t="s">
        <v>8156</v>
      </c>
      <c r="B2148" t="s">
        <v>8157</v>
      </c>
      <c r="E2148" t="b">
        <v>1</v>
      </c>
    </row>
    <row r="2149" spans="1:5">
      <c r="A2149" t="s">
        <v>2400</v>
      </c>
      <c r="B2149" t="s">
        <v>8158</v>
      </c>
      <c r="E2149" t="b">
        <v>1</v>
      </c>
    </row>
    <row r="2150" spans="1:5">
      <c r="A2150" t="s">
        <v>2349</v>
      </c>
      <c r="B2150" t="s">
        <v>8159</v>
      </c>
      <c r="E2150" t="b">
        <v>1</v>
      </c>
    </row>
    <row r="2151" spans="1:5">
      <c r="A2151" t="s">
        <v>8160</v>
      </c>
      <c r="B2151" t="s">
        <v>8161</v>
      </c>
      <c r="E2151" t="b">
        <v>1</v>
      </c>
    </row>
    <row r="2152" spans="1:5">
      <c r="A2152" t="s">
        <v>8162</v>
      </c>
      <c r="B2152" t="s">
        <v>8163</v>
      </c>
      <c r="E2152" t="b">
        <v>1</v>
      </c>
    </row>
    <row r="2153" spans="1:5">
      <c r="A2153" t="s">
        <v>8164</v>
      </c>
      <c r="B2153" t="s">
        <v>8165</v>
      </c>
      <c r="E2153" t="b">
        <v>1</v>
      </c>
    </row>
    <row r="2154" spans="1:5">
      <c r="A2154" t="s">
        <v>8166</v>
      </c>
      <c r="B2154" t="s">
        <v>8167</v>
      </c>
      <c r="E2154" t="b">
        <v>1</v>
      </c>
    </row>
    <row r="2155" spans="1:5">
      <c r="A2155" t="s">
        <v>2922</v>
      </c>
      <c r="B2155" t="s">
        <v>8168</v>
      </c>
      <c r="E2155" t="b">
        <v>1</v>
      </c>
    </row>
    <row r="2156" spans="1:5">
      <c r="A2156" t="s">
        <v>8169</v>
      </c>
      <c r="B2156" t="s">
        <v>8170</v>
      </c>
      <c r="E2156" t="b">
        <v>1</v>
      </c>
    </row>
    <row r="2157" spans="1:5">
      <c r="A2157" t="s">
        <v>8171</v>
      </c>
      <c r="B2157" t="s">
        <v>8172</v>
      </c>
      <c r="E2157" t="b">
        <v>1</v>
      </c>
    </row>
    <row r="2158" spans="1:5">
      <c r="A2158" t="s">
        <v>8173</v>
      </c>
      <c r="B2158" t="s">
        <v>8174</v>
      </c>
      <c r="E2158" t="b">
        <v>1</v>
      </c>
    </row>
    <row r="2159" spans="1:5">
      <c r="A2159" t="s">
        <v>8175</v>
      </c>
      <c r="B2159" t="s">
        <v>8176</v>
      </c>
      <c r="E2159" t="b">
        <v>1</v>
      </c>
    </row>
    <row r="2160" spans="1:5">
      <c r="A2160" t="s">
        <v>8177</v>
      </c>
      <c r="B2160" t="s">
        <v>8178</v>
      </c>
      <c r="E2160" t="b">
        <v>1</v>
      </c>
    </row>
    <row r="2161" spans="1:5">
      <c r="A2161" t="s">
        <v>8179</v>
      </c>
      <c r="B2161" t="s">
        <v>8180</v>
      </c>
      <c r="E2161" t="b">
        <v>1</v>
      </c>
    </row>
    <row r="2162" spans="1:5">
      <c r="A2162" t="s">
        <v>8181</v>
      </c>
      <c r="B2162" t="s">
        <v>8182</v>
      </c>
      <c r="E2162" t="b">
        <v>1</v>
      </c>
    </row>
    <row r="2163" spans="1:5">
      <c r="A2163" t="s">
        <v>8183</v>
      </c>
      <c r="B2163" t="s">
        <v>8184</v>
      </c>
      <c r="E2163" t="b">
        <v>1</v>
      </c>
    </row>
    <row r="2164" spans="1:5">
      <c r="A2164" t="s">
        <v>8185</v>
      </c>
      <c r="B2164" t="s">
        <v>8186</v>
      </c>
      <c r="E2164" t="b">
        <v>1</v>
      </c>
    </row>
    <row r="2165" spans="1:5">
      <c r="A2165" t="s">
        <v>8187</v>
      </c>
      <c r="B2165" t="s">
        <v>8188</v>
      </c>
      <c r="E2165" t="b">
        <v>1</v>
      </c>
    </row>
    <row r="2166" spans="1:5">
      <c r="A2166" t="s">
        <v>8189</v>
      </c>
      <c r="B2166" t="s">
        <v>8190</v>
      </c>
      <c r="E2166" t="b">
        <v>1</v>
      </c>
    </row>
    <row r="2167" spans="1:5">
      <c r="A2167" t="s">
        <v>2927</v>
      </c>
      <c r="B2167" t="s">
        <v>8191</v>
      </c>
      <c r="E2167" t="b">
        <v>1</v>
      </c>
    </row>
    <row r="2168" spans="1:5">
      <c r="A2168" t="s">
        <v>8192</v>
      </c>
      <c r="B2168" t="s">
        <v>8193</v>
      </c>
      <c r="E2168" t="b">
        <v>1</v>
      </c>
    </row>
    <row r="2169" spans="1:5">
      <c r="A2169" t="s">
        <v>8194</v>
      </c>
      <c r="B2169" t="s">
        <v>8195</v>
      </c>
      <c r="E2169" t="b">
        <v>1</v>
      </c>
    </row>
    <row r="2170" spans="1:5">
      <c r="A2170" t="s">
        <v>2666</v>
      </c>
      <c r="B2170" t="s">
        <v>8196</v>
      </c>
      <c r="E2170" t="b">
        <v>1</v>
      </c>
    </row>
    <row r="2171" spans="1:5">
      <c r="A2171" t="s">
        <v>8197</v>
      </c>
      <c r="B2171" t="s">
        <v>8198</v>
      </c>
      <c r="E2171" t="b">
        <v>1</v>
      </c>
    </row>
    <row r="2172" spans="1:5">
      <c r="A2172" t="s">
        <v>3374</v>
      </c>
      <c r="B2172" t="s">
        <v>8199</v>
      </c>
      <c r="E2172" t="b">
        <v>1</v>
      </c>
    </row>
    <row r="2173" spans="1:5">
      <c r="A2173" t="s">
        <v>1426</v>
      </c>
      <c r="B2173" t="s">
        <v>8200</v>
      </c>
      <c r="E2173" t="b">
        <v>1</v>
      </c>
    </row>
    <row r="2174" spans="1:5">
      <c r="A2174" t="s">
        <v>2813</v>
      </c>
      <c r="B2174" t="s">
        <v>8201</v>
      </c>
      <c r="E2174" t="b">
        <v>1</v>
      </c>
    </row>
    <row r="2175" spans="1:5">
      <c r="A2175" t="s">
        <v>2394</v>
      </c>
      <c r="B2175" t="s">
        <v>8202</v>
      </c>
      <c r="E2175" t="b">
        <v>1</v>
      </c>
    </row>
    <row r="2176" spans="1:5">
      <c r="A2176" t="s">
        <v>8203</v>
      </c>
      <c r="B2176" t="s">
        <v>8204</v>
      </c>
      <c r="E2176" t="b">
        <v>1</v>
      </c>
    </row>
    <row r="2177" spans="1:5">
      <c r="A2177" t="s">
        <v>8205</v>
      </c>
      <c r="B2177" t="s">
        <v>8206</v>
      </c>
      <c r="E2177" t="b">
        <v>1</v>
      </c>
    </row>
    <row r="2178" spans="1:5">
      <c r="A2178" t="s">
        <v>8207</v>
      </c>
      <c r="B2178" t="s">
        <v>8208</v>
      </c>
      <c r="E2178" t="b">
        <v>1</v>
      </c>
    </row>
    <row r="2179" spans="1:5">
      <c r="A2179" t="s">
        <v>8209</v>
      </c>
      <c r="B2179" t="s">
        <v>8210</v>
      </c>
      <c r="E2179" t="b">
        <v>1</v>
      </c>
    </row>
    <row r="2180" spans="1:5">
      <c r="A2180" t="s">
        <v>8211</v>
      </c>
      <c r="B2180" t="s">
        <v>8212</v>
      </c>
      <c r="E2180" t="b">
        <v>1</v>
      </c>
    </row>
    <row r="2181" spans="1:5">
      <c r="A2181" t="s">
        <v>8213</v>
      </c>
      <c r="B2181" t="s">
        <v>8214</v>
      </c>
      <c r="E2181" t="b">
        <v>1</v>
      </c>
    </row>
    <row r="2182" spans="1:5">
      <c r="A2182" t="s">
        <v>8215</v>
      </c>
      <c r="B2182" t="s">
        <v>8216</v>
      </c>
      <c r="E2182" t="b">
        <v>1</v>
      </c>
    </row>
    <row r="2183" spans="1:5">
      <c r="A2183" t="s">
        <v>8217</v>
      </c>
      <c r="B2183" t="s">
        <v>8218</v>
      </c>
      <c r="E2183" t="b">
        <v>1</v>
      </c>
    </row>
    <row r="2184" spans="1:5">
      <c r="A2184" t="s">
        <v>8219</v>
      </c>
      <c r="B2184" t="s">
        <v>8220</v>
      </c>
      <c r="E2184" t="b">
        <v>1</v>
      </c>
    </row>
    <row r="2185" spans="1:5">
      <c r="A2185" t="s">
        <v>2821</v>
      </c>
      <c r="B2185" t="s">
        <v>8221</v>
      </c>
      <c r="E2185" t="b">
        <v>1</v>
      </c>
    </row>
    <row r="2186" spans="1:5">
      <c r="A2186" t="s">
        <v>2820</v>
      </c>
      <c r="B2186" t="s">
        <v>8222</v>
      </c>
      <c r="E2186" t="b">
        <v>1</v>
      </c>
    </row>
    <row r="2187" spans="1:5">
      <c r="A2187" t="s">
        <v>2365</v>
      </c>
      <c r="B2187" t="s">
        <v>8223</v>
      </c>
      <c r="E2187" t="b">
        <v>1</v>
      </c>
    </row>
    <row r="2188" spans="1:5">
      <c r="A2188" t="s">
        <v>8224</v>
      </c>
      <c r="B2188" t="s">
        <v>8225</v>
      </c>
      <c r="E2188" t="b">
        <v>1</v>
      </c>
    </row>
    <row r="2189" spans="1:5">
      <c r="A2189" t="s">
        <v>8226</v>
      </c>
      <c r="B2189" t="s">
        <v>8227</v>
      </c>
      <c r="E2189" t="b">
        <v>1</v>
      </c>
    </row>
    <row r="2190" spans="1:5">
      <c r="A2190" t="s">
        <v>8228</v>
      </c>
      <c r="B2190" t="s">
        <v>8229</v>
      </c>
      <c r="E2190" t="b">
        <v>1</v>
      </c>
    </row>
    <row r="2191" spans="1:5">
      <c r="A2191" t="s">
        <v>8230</v>
      </c>
      <c r="B2191" t="s">
        <v>8231</v>
      </c>
      <c r="E2191" t="b">
        <v>1</v>
      </c>
    </row>
    <row r="2192" spans="1:5">
      <c r="A2192" t="s">
        <v>2336</v>
      </c>
      <c r="B2192" t="s">
        <v>8232</v>
      </c>
      <c r="E2192" t="b">
        <v>1</v>
      </c>
    </row>
    <row r="2193" spans="1:5">
      <c r="A2193" t="s">
        <v>8233</v>
      </c>
      <c r="B2193" t="s">
        <v>8234</v>
      </c>
      <c r="E2193" t="b">
        <v>1</v>
      </c>
    </row>
    <row r="2194" spans="1:5">
      <c r="A2194" t="s">
        <v>8235</v>
      </c>
      <c r="B2194" t="s">
        <v>8236</v>
      </c>
      <c r="E2194" t="b">
        <v>1</v>
      </c>
    </row>
    <row r="2195" spans="1:5">
      <c r="A2195" t="s">
        <v>8237</v>
      </c>
      <c r="B2195" t="s">
        <v>8238</v>
      </c>
      <c r="E2195" t="b">
        <v>1</v>
      </c>
    </row>
    <row r="2196" spans="1:5">
      <c r="A2196" t="s">
        <v>8239</v>
      </c>
      <c r="B2196" t="s">
        <v>8240</v>
      </c>
      <c r="E2196" t="b">
        <v>1</v>
      </c>
    </row>
    <row r="2197" spans="1:5">
      <c r="A2197" t="s">
        <v>2508</v>
      </c>
      <c r="B2197" t="s">
        <v>8241</v>
      </c>
      <c r="E2197" t="b">
        <v>1</v>
      </c>
    </row>
    <row r="2198" spans="1:5">
      <c r="A2198" t="s">
        <v>2810</v>
      </c>
      <c r="B2198" t="s">
        <v>8242</v>
      </c>
      <c r="E2198" t="b">
        <v>1</v>
      </c>
    </row>
    <row r="2199" spans="1:5">
      <c r="A2199" t="s">
        <v>1720</v>
      </c>
      <c r="B2199" t="s">
        <v>8243</v>
      </c>
      <c r="E2199" t="b">
        <v>1</v>
      </c>
    </row>
    <row r="2200" spans="1:5">
      <c r="A2200" t="s">
        <v>8244</v>
      </c>
      <c r="B2200" t="s">
        <v>8245</v>
      </c>
      <c r="E2200" t="b">
        <v>1</v>
      </c>
    </row>
    <row r="2201" spans="1:5">
      <c r="A2201" t="s">
        <v>8246</v>
      </c>
      <c r="B2201" t="s">
        <v>8247</v>
      </c>
      <c r="E2201" t="b">
        <v>1</v>
      </c>
    </row>
    <row r="2202" spans="1:5">
      <c r="A2202" t="s">
        <v>8248</v>
      </c>
      <c r="B2202" t="s">
        <v>8249</v>
      </c>
      <c r="E2202" t="b">
        <v>1</v>
      </c>
    </row>
    <row r="2203" spans="1:5">
      <c r="A2203" t="s">
        <v>8250</v>
      </c>
      <c r="B2203" t="s">
        <v>8251</v>
      </c>
      <c r="E2203" t="b">
        <v>1</v>
      </c>
    </row>
    <row r="2204" spans="1:5">
      <c r="A2204" t="s">
        <v>8252</v>
      </c>
      <c r="B2204" t="s">
        <v>8253</v>
      </c>
      <c r="E2204" t="b">
        <v>1</v>
      </c>
    </row>
    <row r="2205" spans="1:5">
      <c r="A2205" t="s">
        <v>8254</v>
      </c>
      <c r="B2205" t="s">
        <v>8255</v>
      </c>
      <c r="E2205" t="b">
        <v>1</v>
      </c>
    </row>
    <row r="2206" spans="1:5">
      <c r="A2206" t="s">
        <v>8256</v>
      </c>
      <c r="B2206" t="s">
        <v>8257</v>
      </c>
      <c r="E2206" t="b">
        <v>1</v>
      </c>
    </row>
    <row r="2207" spans="1:5">
      <c r="A2207" t="s">
        <v>8258</v>
      </c>
      <c r="B2207" t="s">
        <v>8259</v>
      </c>
      <c r="E2207" t="b">
        <v>1</v>
      </c>
    </row>
    <row r="2208" spans="1:5">
      <c r="A2208" t="s">
        <v>8260</v>
      </c>
      <c r="B2208" t="s">
        <v>8261</v>
      </c>
      <c r="E2208" t="b">
        <v>1</v>
      </c>
    </row>
    <row r="2209" spans="1:5">
      <c r="A2209" t="s">
        <v>8262</v>
      </c>
      <c r="B2209" t="s">
        <v>8263</v>
      </c>
      <c r="E2209" t="b">
        <v>1</v>
      </c>
    </row>
    <row r="2210" spans="1:5">
      <c r="A2210" t="s">
        <v>8264</v>
      </c>
      <c r="B2210" t="s">
        <v>8265</v>
      </c>
      <c r="E2210" t="b">
        <v>1</v>
      </c>
    </row>
    <row r="2211" spans="1:5">
      <c r="A2211" t="s">
        <v>8266</v>
      </c>
      <c r="B2211" t="s">
        <v>8267</v>
      </c>
      <c r="E2211" t="b">
        <v>1</v>
      </c>
    </row>
    <row r="2212" spans="1:5">
      <c r="A2212" t="s">
        <v>8268</v>
      </c>
      <c r="B2212" t="s">
        <v>8269</v>
      </c>
      <c r="E2212" t="b">
        <v>1</v>
      </c>
    </row>
    <row r="2213" spans="1:5">
      <c r="A2213" t="s">
        <v>2913</v>
      </c>
      <c r="B2213" t="s">
        <v>8270</v>
      </c>
      <c r="E2213" t="b">
        <v>1</v>
      </c>
    </row>
    <row r="2214" spans="1:5">
      <c r="A2214" t="s">
        <v>8271</v>
      </c>
      <c r="B2214" t="s">
        <v>8272</v>
      </c>
      <c r="E2214" t="b">
        <v>1</v>
      </c>
    </row>
    <row r="2215" spans="1:5">
      <c r="A2215" t="s">
        <v>8273</v>
      </c>
      <c r="B2215" t="s">
        <v>8274</v>
      </c>
      <c r="E2215" t="b">
        <v>1</v>
      </c>
    </row>
    <row r="2216" spans="1:5">
      <c r="A2216" t="s">
        <v>8275</v>
      </c>
      <c r="B2216" t="s">
        <v>8276</v>
      </c>
      <c r="E2216" t="b">
        <v>1</v>
      </c>
    </row>
    <row r="2217" spans="1:5">
      <c r="A2217" t="s">
        <v>8277</v>
      </c>
      <c r="B2217" t="s">
        <v>8278</v>
      </c>
      <c r="E2217" t="b">
        <v>1</v>
      </c>
    </row>
    <row r="2218" spans="1:5">
      <c r="A2218" t="s">
        <v>8279</v>
      </c>
      <c r="B2218" t="s">
        <v>8280</v>
      </c>
      <c r="E2218" t="b">
        <v>1</v>
      </c>
    </row>
    <row r="2219" spans="1:5">
      <c r="A2219" t="s">
        <v>8281</v>
      </c>
      <c r="B2219" t="s">
        <v>8282</v>
      </c>
      <c r="E2219" t="b">
        <v>1</v>
      </c>
    </row>
    <row r="2220" spans="1:5">
      <c r="A2220" t="s">
        <v>8283</v>
      </c>
      <c r="B2220" t="s">
        <v>8284</v>
      </c>
      <c r="E2220" t="b">
        <v>1</v>
      </c>
    </row>
    <row r="2221" spans="1:5">
      <c r="A2221" t="s">
        <v>8285</v>
      </c>
      <c r="B2221" t="s">
        <v>8286</v>
      </c>
      <c r="E2221" t="b">
        <v>1</v>
      </c>
    </row>
    <row r="2222" spans="1:5">
      <c r="A2222" t="s">
        <v>8287</v>
      </c>
      <c r="B2222" t="s">
        <v>8288</v>
      </c>
      <c r="E2222" t="b">
        <v>1</v>
      </c>
    </row>
    <row r="2223" spans="1:5">
      <c r="A2223" t="s">
        <v>8289</v>
      </c>
      <c r="B2223" t="s">
        <v>8290</v>
      </c>
      <c r="E2223" t="b">
        <v>1</v>
      </c>
    </row>
    <row r="2224" spans="1:5">
      <c r="A2224" t="s">
        <v>8291</v>
      </c>
      <c r="B2224" t="s">
        <v>8292</v>
      </c>
      <c r="E2224" t="b">
        <v>1</v>
      </c>
    </row>
    <row r="2225" spans="1:5">
      <c r="A2225" t="s">
        <v>8293</v>
      </c>
      <c r="B2225" t="s">
        <v>8294</v>
      </c>
      <c r="E2225" t="b">
        <v>1</v>
      </c>
    </row>
    <row r="2226" spans="1:5">
      <c r="A2226" t="s">
        <v>3345</v>
      </c>
      <c r="B2226" t="s">
        <v>8295</v>
      </c>
      <c r="E2226" t="b">
        <v>1</v>
      </c>
    </row>
    <row r="2227" spans="1:5">
      <c r="A2227" t="s">
        <v>8296</v>
      </c>
      <c r="B2227" t="s">
        <v>8297</v>
      </c>
      <c r="E2227" t="b">
        <v>1</v>
      </c>
    </row>
    <row r="2228" spans="1:5">
      <c r="A2228" t="s">
        <v>3343</v>
      </c>
      <c r="B2228" t="s">
        <v>8298</v>
      </c>
      <c r="E2228" t="b">
        <v>1</v>
      </c>
    </row>
    <row r="2229" spans="1:5">
      <c r="A2229" t="s">
        <v>8299</v>
      </c>
      <c r="B2229" t="s">
        <v>8300</v>
      </c>
      <c r="E2229" t="b">
        <v>1</v>
      </c>
    </row>
    <row r="2230" spans="1:5">
      <c r="A2230" t="s">
        <v>8301</v>
      </c>
      <c r="B2230" t="s">
        <v>8302</v>
      </c>
      <c r="E2230" t="b">
        <v>1</v>
      </c>
    </row>
    <row r="2231" spans="1:5">
      <c r="A2231" t="s">
        <v>8303</v>
      </c>
      <c r="B2231" t="s">
        <v>8304</v>
      </c>
      <c r="E2231" t="b">
        <v>1</v>
      </c>
    </row>
    <row r="2232" spans="1:5">
      <c r="A2232" t="s">
        <v>8305</v>
      </c>
      <c r="B2232" t="s">
        <v>8306</v>
      </c>
      <c r="E2232" t="b">
        <v>1</v>
      </c>
    </row>
    <row r="2233" spans="1:5">
      <c r="A2233" t="s">
        <v>8307</v>
      </c>
      <c r="B2233" t="s">
        <v>8308</v>
      </c>
      <c r="E2233" t="b">
        <v>1</v>
      </c>
    </row>
    <row r="2234" spans="1:5">
      <c r="A2234" t="s">
        <v>8309</v>
      </c>
      <c r="B2234" t="s">
        <v>8310</v>
      </c>
      <c r="E2234" t="b">
        <v>1</v>
      </c>
    </row>
    <row r="2235" spans="1:5">
      <c r="A2235" t="s">
        <v>8311</v>
      </c>
      <c r="B2235" t="s">
        <v>8312</v>
      </c>
      <c r="E2235" t="b">
        <v>1</v>
      </c>
    </row>
    <row r="2236" spans="1:5">
      <c r="A2236" t="s">
        <v>3372</v>
      </c>
      <c r="B2236" t="s">
        <v>8313</v>
      </c>
      <c r="E2236" t="b">
        <v>1</v>
      </c>
    </row>
    <row r="2237" spans="1:5">
      <c r="A2237" t="s">
        <v>8314</v>
      </c>
      <c r="B2237" t="s">
        <v>8315</v>
      </c>
      <c r="E2237" t="b">
        <v>1</v>
      </c>
    </row>
    <row r="2238" spans="1:5">
      <c r="A2238" t="s">
        <v>8316</v>
      </c>
      <c r="B2238" t="s">
        <v>8317</v>
      </c>
      <c r="E2238" t="b">
        <v>1</v>
      </c>
    </row>
    <row r="2239" spans="1:5">
      <c r="A2239" t="s">
        <v>8318</v>
      </c>
      <c r="B2239" t="s">
        <v>8319</v>
      </c>
      <c r="E2239" t="b">
        <v>1</v>
      </c>
    </row>
    <row r="2240" spans="1:5">
      <c r="A2240" t="s">
        <v>1780</v>
      </c>
      <c r="B2240" t="s">
        <v>8320</v>
      </c>
      <c r="E2240" t="b">
        <v>1</v>
      </c>
    </row>
    <row r="2241" spans="1:5">
      <c r="A2241" t="s">
        <v>8321</v>
      </c>
      <c r="B2241" t="s">
        <v>8322</v>
      </c>
      <c r="E2241" t="b">
        <v>1</v>
      </c>
    </row>
    <row r="2242" spans="1:5">
      <c r="A2242" t="s">
        <v>8323</v>
      </c>
      <c r="B2242" t="s">
        <v>8324</v>
      </c>
      <c r="E2242" t="b">
        <v>1</v>
      </c>
    </row>
    <row r="2243" spans="1:5">
      <c r="A2243" t="s">
        <v>8325</v>
      </c>
      <c r="B2243" t="s">
        <v>8326</v>
      </c>
      <c r="E2243" t="b">
        <v>1</v>
      </c>
    </row>
    <row r="2244" spans="1:5">
      <c r="A2244" t="s">
        <v>8327</v>
      </c>
      <c r="B2244" t="s">
        <v>8328</v>
      </c>
      <c r="E2244" t="b">
        <v>1</v>
      </c>
    </row>
    <row r="2245" spans="1:5">
      <c r="A2245" t="s">
        <v>8329</v>
      </c>
      <c r="B2245" t="s">
        <v>8330</v>
      </c>
      <c r="E2245" t="b">
        <v>1</v>
      </c>
    </row>
    <row r="2246" spans="1:5">
      <c r="A2246" t="s">
        <v>2479</v>
      </c>
      <c r="B2246" t="s">
        <v>8331</v>
      </c>
      <c r="E2246" t="b">
        <v>1</v>
      </c>
    </row>
    <row r="2247" spans="1:5">
      <c r="A2247" t="s">
        <v>8332</v>
      </c>
      <c r="B2247" t="s">
        <v>8333</v>
      </c>
      <c r="E2247" t="b">
        <v>1</v>
      </c>
    </row>
    <row r="2248" spans="1:5">
      <c r="A2248" t="s">
        <v>8334</v>
      </c>
      <c r="B2248" t="s">
        <v>8335</v>
      </c>
      <c r="E2248" t="b">
        <v>1</v>
      </c>
    </row>
    <row r="2249" spans="1:5">
      <c r="A2249" t="s">
        <v>2367</v>
      </c>
      <c r="B2249" t="s">
        <v>8336</v>
      </c>
      <c r="E2249" t="b">
        <v>1</v>
      </c>
    </row>
    <row r="2250" spans="1:5">
      <c r="A2250" t="s">
        <v>2443</v>
      </c>
      <c r="B2250" t="s">
        <v>8337</v>
      </c>
      <c r="E2250" t="b">
        <v>1</v>
      </c>
    </row>
    <row r="2251" spans="1:5">
      <c r="A2251" t="s">
        <v>8338</v>
      </c>
      <c r="B2251" t="s">
        <v>8339</v>
      </c>
      <c r="E2251" t="b">
        <v>1</v>
      </c>
    </row>
    <row r="2252" spans="1:5">
      <c r="A2252" t="s">
        <v>8340</v>
      </c>
      <c r="B2252" t="s">
        <v>8341</v>
      </c>
      <c r="E2252" t="b">
        <v>1</v>
      </c>
    </row>
    <row r="2253" spans="1:5">
      <c r="A2253" t="s">
        <v>8342</v>
      </c>
      <c r="B2253" t="s">
        <v>8343</v>
      </c>
      <c r="E2253" t="b">
        <v>1</v>
      </c>
    </row>
    <row r="2254" spans="1:5">
      <c r="A2254" t="s">
        <v>8344</v>
      </c>
      <c r="B2254" t="s">
        <v>8345</v>
      </c>
      <c r="E2254" t="b">
        <v>1</v>
      </c>
    </row>
    <row r="2255" spans="1:5">
      <c r="A2255" t="s">
        <v>8346</v>
      </c>
      <c r="B2255" t="s">
        <v>8347</v>
      </c>
      <c r="E2255" t="b">
        <v>1</v>
      </c>
    </row>
    <row r="2256" spans="1:5">
      <c r="A2256" t="s">
        <v>8348</v>
      </c>
      <c r="B2256" t="s">
        <v>8349</v>
      </c>
      <c r="E2256" t="b">
        <v>1</v>
      </c>
    </row>
    <row r="2257" spans="1:5">
      <c r="A2257" t="s">
        <v>8350</v>
      </c>
      <c r="B2257" t="s">
        <v>8351</v>
      </c>
      <c r="E2257" t="b">
        <v>1</v>
      </c>
    </row>
    <row r="2258" spans="1:5">
      <c r="A2258" t="s">
        <v>8352</v>
      </c>
      <c r="B2258" t="s">
        <v>8353</v>
      </c>
      <c r="E2258" t="b">
        <v>1</v>
      </c>
    </row>
    <row r="2259" spans="1:5">
      <c r="A2259" t="s">
        <v>8354</v>
      </c>
      <c r="B2259" t="s">
        <v>8355</v>
      </c>
      <c r="E2259" t="b">
        <v>1</v>
      </c>
    </row>
    <row r="2260" spans="1:5">
      <c r="A2260" t="s">
        <v>8356</v>
      </c>
      <c r="B2260" t="s">
        <v>8357</v>
      </c>
      <c r="E2260" t="b">
        <v>1</v>
      </c>
    </row>
    <row r="2261" spans="1:5">
      <c r="A2261" t="s">
        <v>8358</v>
      </c>
      <c r="B2261" t="s">
        <v>8359</v>
      </c>
      <c r="E2261" t="b">
        <v>1</v>
      </c>
    </row>
    <row r="2262" spans="1:5">
      <c r="A2262" t="s">
        <v>2560</v>
      </c>
      <c r="B2262" t="s">
        <v>8360</v>
      </c>
      <c r="E2262" t="b">
        <v>1</v>
      </c>
    </row>
    <row r="2263" spans="1:5">
      <c r="A2263" t="s">
        <v>8361</v>
      </c>
      <c r="B2263" t="s">
        <v>8362</v>
      </c>
      <c r="E2263" t="b">
        <v>1</v>
      </c>
    </row>
    <row r="2264" spans="1:5">
      <c r="A2264" t="s">
        <v>8363</v>
      </c>
      <c r="B2264" t="s">
        <v>8364</v>
      </c>
      <c r="E2264" t="b">
        <v>1</v>
      </c>
    </row>
    <row r="2265" spans="1:5">
      <c r="A2265" t="s">
        <v>8365</v>
      </c>
      <c r="B2265" t="s">
        <v>8366</v>
      </c>
      <c r="E2265" t="b">
        <v>1</v>
      </c>
    </row>
    <row r="2266" spans="1:5">
      <c r="A2266" t="s">
        <v>8367</v>
      </c>
      <c r="B2266" t="s">
        <v>8368</v>
      </c>
      <c r="E2266" t="b">
        <v>1</v>
      </c>
    </row>
    <row r="2267" spans="1:5">
      <c r="A2267" t="s">
        <v>2802</v>
      </c>
      <c r="B2267" t="s">
        <v>8369</v>
      </c>
      <c r="E2267" t="b">
        <v>1</v>
      </c>
    </row>
    <row r="2268" spans="1:5">
      <c r="A2268" t="s">
        <v>8370</v>
      </c>
      <c r="B2268" t="s">
        <v>8371</v>
      </c>
      <c r="E2268" t="b">
        <v>1</v>
      </c>
    </row>
    <row r="2269" spans="1:5">
      <c r="A2269" t="s">
        <v>8372</v>
      </c>
      <c r="B2269" t="s">
        <v>8373</v>
      </c>
      <c r="E2269" t="b">
        <v>1</v>
      </c>
    </row>
    <row r="2270" spans="1:5">
      <c r="A2270" t="s">
        <v>8374</v>
      </c>
      <c r="B2270" t="s">
        <v>8375</v>
      </c>
      <c r="E2270" t="b">
        <v>1</v>
      </c>
    </row>
    <row r="2271" spans="1:5">
      <c r="A2271" t="s">
        <v>8376</v>
      </c>
      <c r="B2271" t="s">
        <v>8377</v>
      </c>
      <c r="E2271" t="b">
        <v>1</v>
      </c>
    </row>
    <row r="2272" spans="1:5">
      <c r="A2272" t="s">
        <v>8378</v>
      </c>
      <c r="B2272" t="s">
        <v>8379</v>
      </c>
      <c r="E2272" t="b">
        <v>1</v>
      </c>
    </row>
    <row r="2273" spans="1:5">
      <c r="A2273" t="s">
        <v>8380</v>
      </c>
      <c r="B2273" t="s">
        <v>8381</v>
      </c>
      <c r="E2273" t="b">
        <v>1</v>
      </c>
    </row>
    <row r="2274" spans="1:5">
      <c r="A2274" t="s">
        <v>8382</v>
      </c>
      <c r="B2274" t="s">
        <v>8383</v>
      </c>
      <c r="E2274" t="b">
        <v>1</v>
      </c>
    </row>
    <row r="2275" spans="1:5">
      <c r="A2275" t="s">
        <v>8384</v>
      </c>
      <c r="B2275" t="s">
        <v>8385</v>
      </c>
      <c r="E2275" t="b">
        <v>1</v>
      </c>
    </row>
    <row r="2276" spans="1:5">
      <c r="A2276" t="s">
        <v>8386</v>
      </c>
      <c r="B2276" t="s">
        <v>8387</v>
      </c>
      <c r="E2276" t="b">
        <v>1</v>
      </c>
    </row>
    <row r="2277" spans="1:5">
      <c r="A2277" t="s">
        <v>8388</v>
      </c>
      <c r="B2277" t="s">
        <v>8389</v>
      </c>
      <c r="E2277" t="b">
        <v>1</v>
      </c>
    </row>
    <row r="2278" spans="1:5">
      <c r="A2278" t="s">
        <v>8390</v>
      </c>
      <c r="B2278" t="s">
        <v>8391</v>
      </c>
      <c r="E2278" t="b">
        <v>1</v>
      </c>
    </row>
    <row r="2279" spans="1:5">
      <c r="A2279" t="s">
        <v>8392</v>
      </c>
      <c r="B2279" t="s">
        <v>8393</v>
      </c>
      <c r="E2279" t="b">
        <v>1</v>
      </c>
    </row>
    <row r="2280" spans="1:5">
      <c r="A2280" t="s">
        <v>8394</v>
      </c>
      <c r="B2280" t="s">
        <v>8395</v>
      </c>
      <c r="E2280" t="b">
        <v>1</v>
      </c>
    </row>
    <row r="2281" spans="1:5">
      <c r="A2281" t="s">
        <v>8396</v>
      </c>
      <c r="B2281" t="s">
        <v>8397</v>
      </c>
      <c r="E2281" t="b">
        <v>1</v>
      </c>
    </row>
    <row r="2282" spans="1:5">
      <c r="A2282" t="s">
        <v>2898</v>
      </c>
      <c r="B2282" t="s">
        <v>8398</v>
      </c>
      <c r="E2282" t="b">
        <v>1</v>
      </c>
    </row>
    <row r="2283" spans="1:5">
      <c r="A2283" t="s">
        <v>8399</v>
      </c>
      <c r="B2283" t="s">
        <v>8400</v>
      </c>
      <c r="E2283" t="b">
        <v>1</v>
      </c>
    </row>
    <row r="2284" spans="1:5">
      <c r="A2284" t="s">
        <v>8401</v>
      </c>
      <c r="B2284" t="s">
        <v>8402</v>
      </c>
      <c r="E2284" t="b">
        <v>1</v>
      </c>
    </row>
    <row r="2285" spans="1:5">
      <c r="A2285" t="s">
        <v>8403</v>
      </c>
      <c r="B2285" t="s">
        <v>8404</v>
      </c>
      <c r="E2285" t="b">
        <v>1</v>
      </c>
    </row>
    <row r="2286" spans="1:5">
      <c r="A2286" t="s">
        <v>8405</v>
      </c>
      <c r="B2286" t="s">
        <v>8406</v>
      </c>
      <c r="E2286" t="b">
        <v>1</v>
      </c>
    </row>
    <row r="2287" spans="1:5">
      <c r="A2287" t="s">
        <v>8407</v>
      </c>
      <c r="B2287" t="s">
        <v>8408</v>
      </c>
      <c r="E2287" t="b">
        <v>1</v>
      </c>
    </row>
    <row r="2288" spans="1:5">
      <c r="A2288" t="s">
        <v>8409</v>
      </c>
      <c r="B2288" t="s">
        <v>8410</v>
      </c>
      <c r="E2288" t="b">
        <v>1</v>
      </c>
    </row>
    <row r="2289" spans="1:5">
      <c r="A2289" t="s">
        <v>8411</v>
      </c>
      <c r="B2289" t="s">
        <v>8412</v>
      </c>
      <c r="E2289" t="b">
        <v>1</v>
      </c>
    </row>
    <row r="2290" spans="1:5">
      <c r="A2290" t="s">
        <v>8413</v>
      </c>
      <c r="B2290" t="s">
        <v>8414</v>
      </c>
      <c r="E2290" t="b">
        <v>1</v>
      </c>
    </row>
    <row r="2291" spans="1:5">
      <c r="A2291" t="s">
        <v>8415</v>
      </c>
      <c r="B2291" t="s">
        <v>8416</v>
      </c>
      <c r="E2291" t="b">
        <v>1</v>
      </c>
    </row>
    <row r="2292" spans="1:5">
      <c r="A2292" t="s">
        <v>8417</v>
      </c>
      <c r="B2292" t="s">
        <v>8418</v>
      </c>
      <c r="E2292" t="b">
        <v>1</v>
      </c>
    </row>
    <row r="2293" spans="1:5">
      <c r="A2293" t="s">
        <v>8419</v>
      </c>
      <c r="B2293" t="s">
        <v>8420</v>
      </c>
      <c r="E2293" t="b">
        <v>1</v>
      </c>
    </row>
    <row r="2294" spans="1:5">
      <c r="A2294" t="s">
        <v>2750</v>
      </c>
      <c r="B2294" t="s">
        <v>8421</v>
      </c>
      <c r="E2294" t="b">
        <v>1</v>
      </c>
    </row>
    <row r="2295" spans="1:5">
      <c r="A2295" t="s">
        <v>8422</v>
      </c>
      <c r="B2295" t="s">
        <v>8423</v>
      </c>
      <c r="E2295" t="b">
        <v>1</v>
      </c>
    </row>
    <row r="2296" spans="1:5">
      <c r="A2296" t="s">
        <v>8424</v>
      </c>
      <c r="B2296" t="s">
        <v>8425</v>
      </c>
      <c r="E2296" t="b">
        <v>1</v>
      </c>
    </row>
    <row r="2297" spans="1:5">
      <c r="A2297" t="s">
        <v>8426</v>
      </c>
      <c r="B2297" t="s">
        <v>8427</v>
      </c>
      <c r="E2297" t="b">
        <v>1</v>
      </c>
    </row>
    <row r="2298" spans="1:5">
      <c r="A2298" t="s">
        <v>8428</v>
      </c>
      <c r="B2298" t="s">
        <v>8429</v>
      </c>
      <c r="E2298" t="b">
        <v>1</v>
      </c>
    </row>
    <row r="2299" spans="1:5">
      <c r="A2299" t="s">
        <v>8430</v>
      </c>
      <c r="B2299" t="s">
        <v>8431</v>
      </c>
      <c r="E2299" t="b">
        <v>1</v>
      </c>
    </row>
    <row r="2300" spans="1:5">
      <c r="A2300" t="s">
        <v>8432</v>
      </c>
      <c r="B2300" t="s">
        <v>8433</v>
      </c>
      <c r="E2300" t="b">
        <v>1</v>
      </c>
    </row>
    <row r="2301" spans="1:5">
      <c r="A2301" t="s">
        <v>8434</v>
      </c>
      <c r="B2301" t="s">
        <v>8435</v>
      </c>
      <c r="E2301" t="b">
        <v>1</v>
      </c>
    </row>
    <row r="2302" spans="1:5">
      <c r="A2302" t="s">
        <v>8436</v>
      </c>
      <c r="B2302" t="s">
        <v>8437</v>
      </c>
      <c r="E2302" t="b">
        <v>1</v>
      </c>
    </row>
    <row r="2303" spans="1:5">
      <c r="A2303" t="s">
        <v>8438</v>
      </c>
      <c r="B2303" t="s">
        <v>8439</v>
      </c>
      <c r="E2303" t="b">
        <v>1</v>
      </c>
    </row>
    <row r="2304" spans="1:5">
      <c r="A2304" t="s">
        <v>8440</v>
      </c>
      <c r="B2304" t="s">
        <v>8441</v>
      </c>
      <c r="E2304" t="b">
        <v>1</v>
      </c>
    </row>
    <row r="2305" spans="1:5">
      <c r="A2305" t="s">
        <v>8442</v>
      </c>
      <c r="B2305" t="s">
        <v>8443</v>
      </c>
      <c r="E2305" t="b">
        <v>1</v>
      </c>
    </row>
    <row r="2306" spans="1:5">
      <c r="A2306" t="s">
        <v>3399</v>
      </c>
      <c r="B2306" t="s">
        <v>8444</v>
      </c>
      <c r="E2306" t="b">
        <v>1</v>
      </c>
    </row>
    <row r="2307" spans="1:5">
      <c r="A2307" t="s">
        <v>8445</v>
      </c>
      <c r="B2307" t="s">
        <v>8446</v>
      </c>
      <c r="E2307" t="b">
        <v>1</v>
      </c>
    </row>
    <row r="2308" spans="1:5">
      <c r="A2308" t="s">
        <v>2463</v>
      </c>
      <c r="B2308" t="s">
        <v>8447</v>
      </c>
      <c r="E2308" t="b">
        <v>1</v>
      </c>
    </row>
    <row r="2309" spans="1:5">
      <c r="A2309" t="s">
        <v>8448</v>
      </c>
      <c r="B2309" t="s">
        <v>8449</v>
      </c>
      <c r="E2309" t="b">
        <v>1</v>
      </c>
    </row>
    <row r="2310" spans="1:5">
      <c r="A2310" t="s">
        <v>8450</v>
      </c>
      <c r="B2310" t="s">
        <v>8451</v>
      </c>
      <c r="E2310" t="b">
        <v>1</v>
      </c>
    </row>
    <row r="2311" spans="1:5">
      <c r="A2311" t="s">
        <v>8452</v>
      </c>
      <c r="B2311" t="s">
        <v>8453</v>
      </c>
      <c r="E2311" t="b">
        <v>1</v>
      </c>
    </row>
    <row r="2312" spans="1:5">
      <c r="A2312" t="s">
        <v>8454</v>
      </c>
      <c r="B2312" t="s">
        <v>8455</v>
      </c>
      <c r="E2312" t="b">
        <v>1</v>
      </c>
    </row>
    <row r="2313" spans="1:5">
      <c r="A2313" t="s">
        <v>8456</v>
      </c>
      <c r="B2313" t="s">
        <v>8457</v>
      </c>
      <c r="E2313" t="b">
        <v>1</v>
      </c>
    </row>
    <row r="2314" spans="1:5">
      <c r="A2314" t="s">
        <v>8458</v>
      </c>
      <c r="B2314" t="s">
        <v>8459</v>
      </c>
      <c r="E2314" t="b">
        <v>1</v>
      </c>
    </row>
    <row r="2315" spans="1:5">
      <c r="A2315" t="s">
        <v>8460</v>
      </c>
      <c r="B2315" t="s">
        <v>8461</v>
      </c>
      <c r="E2315" t="b">
        <v>1</v>
      </c>
    </row>
    <row r="2316" spans="1:5">
      <c r="A2316" t="s">
        <v>8462</v>
      </c>
      <c r="B2316" t="s">
        <v>8463</v>
      </c>
      <c r="E2316" t="b">
        <v>1</v>
      </c>
    </row>
    <row r="2317" spans="1:5">
      <c r="A2317" t="s">
        <v>8464</v>
      </c>
      <c r="B2317" t="s">
        <v>8465</v>
      </c>
      <c r="E2317" t="b">
        <v>1</v>
      </c>
    </row>
    <row r="2318" spans="1:5">
      <c r="A2318" t="s">
        <v>8466</v>
      </c>
      <c r="B2318" t="s">
        <v>8467</v>
      </c>
      <c r="E2318" t="b">
        <v>1</v>
      </c>
    </row>
    <row r="2319" spans="1:5">
      <c r="A2319" t="s">
        <v>8468</v>
      </c>
      <c r="B2319" t="s">
        <v>8469</v>
      </c>
      <c r="E2319" t="b">
        <v>1</v>
      </c>
    </row>
    <row r="2320" spans="1:5">
      <c r="A2320" t="s">
        <v>8470</v>
      </c>
      <c r="B2320" t="s">
        <v>8471</v>
      </c>
      <c r="E2320" t="b">
        <v>1</v>
      </c>
    </row>
    <row r="2321" spans="1:5">
      <c r="A2321" t="s">
        <v>8472</v>
      </c>
      <c r="B2321" t="s">
        <v>8473</v>
      </c>
      <c r="E2321" t="b">
        <v>1</v>
      </c>
    </row>
    <row r="2322" spans="1:5">
      <c r="A2322" t="s">
        <v>8474</v>
      </c>
      <c r="B2322" t="s">
        <v>8475</v>
      </c>
      <c r="E2322" t="b">
        <v>1</v>
      </c>
    </row>
    <row r="2323" spans="1:5">
      <c r="A2323" t="s">
        <v>8476</v>
      </c>
      <c r="B2323" t="s">
        <v>8477</v>
      </c>
      <c r="E2323" t="b">
        <v>1</v>
      </c>
    </row>
    <row r="2324" spans="1:5">
      <c r="A2324" t="s">
        <v>8478</v>
      </c>
      <c r="B2324" t="s">
        <v>8479</v>
      </c>
      <c r="E2324" t="b">
        <v>1</v>
      </c>
    </row>
    <row r="2325" spans="1:5">
      <c r="A2325" t="s">
        <v>8480</v>
      </c>
      <c r="B2325" t="s">
        <v>8481</v>
      </c>
      <c r="E2325" t="b">
        <v>1</v>
      </c>
    </row>
    <row r="2326" spans="1:5">
      <c r="A2326" t="s">
        <v>3410</v>
      </c>
      <c r="B2326" t="s">
        <v>8482</v>
      </c>
      <c r="E2326" t="b">
        <v>1</v>
      </c>
    </row>
    <row r="2327" spans="1:5">
      <c r="A2327" t="s">
        <v>8483</v>
      </c>
      <c r="B2327" t="s">
        <v>8484</v>
      </c>
      <c r="E2327" t="b">
        <v>1</v>
      </c>
    </row>
    <row r="2328" spans="1:5">
      <c r="A2328" t="s">
        <v>8485</v>
      </c>
      <c r="B2328" t="s">
        <v>8486</v>
      </c>
      <c r="E2328" t="b">
        <v>1</v>
      </c>
    </row>
    <row r="2329" spans="1:5">
      <c r="A2329" t="s">
        <v>8487</v>
      </c>
      <c r="B2329" t="s">
        <v>8488</v>
      </c>
      <c r="E2329" t="b">
        <v>1</v>
      </c>
    </row>
    <row r="2330" spans="1:5">
      <c r="A2330" t="s">
        <v>8489</v>
      </c>
      <c r="B2330" t="s">
        <v>8490</v>
      </c>
      <c r="E2330" t="b">
        <v>1</v>
      </c>
    </row>
    <row r="2331" spans="1:5">
      <c r="A2331" t="s">
        <v>2403</v>
      </c>
      <c r="B2331" t="s">
        <v>8491</v>
      </c>
      <c r="E2331" t="b">
        <v>1</v>
      </c>
    </row>
    <row r="2332" spans="1:5">
      <c r="A2332" t="s">
        <v>8492</v>
      </c>
      <c r="B2332" t="s">
        <v>8493</v>
      </c>
      <c r="E2332" t="b">
        <v>1</v>
      </c>
    </row>
    <row r="2333" spans="1:5">
      <c r="A2333" t="s">
        <v>1776</v>
      </c>
      <c r="B2333" t="s">
        <v>8494</v>
      </c>
      <c r="E2333" t="b">
        <v>1</v>
      </c>
    </row>
    <row r="2334" spans="1:5">
      <c r="A2334" t="s">
        <v>8495</v>
      </c>
      <c r="B2334" t="s">
        <v>8496</v>
      </c>
      <c r="E2334" t="b">
        <v>1</v>
      </c>
    </row>
    <row r="2335" spans="1:5">
      <c r="A2335" t="s">
        <v>8497</v>
      </c>
      <c r="B2335" t="s">
        <v>8498</v>
      </c>
      <c r="E2335" t="b">
        <v>1</v>
      </c>
    </row>
    <row r="2336" spans="1:5">
      <c r="A2336" t="s">
        <v>8499</v>
      </c>
      <c r="B2336" t="s">
        <v>8500</v>
      </c>
      <c r="E2336" t="b">
        <v>1</v>
      </c>
    </row>
    <row r="2337" spans="1:5">
      <c r="A2337" t="s">
        <v>8501</v>
      </c>
      <c r="B2337" t="s">
        <v>8502</v>
      </c>
      <c r="E2337" t="b">
        <v>1</v>
      </c>
    </row>
    <row r="2338" spans="1:5">
      <c r="A2338" t="s">
        <v>8503</v>
      </c>
      <c r="B2338" t="s">
        <v>8504</v>
      </c>
      <c r="E2338" t="b">
        <v>1</v>
      </c>
    </row>
    <row r="2339" spans="1:5">
      <c r="A2339" t="s">
        <v>2337</v>
      </c>
      <c r="B2339" t="s">
        <v>8505</v>
      </c>
      <c r="E2339" t="b">
        <v>1</v>
      </c>
    </row>
    <row r="2340" spans="1:5">
      <c r="A2340" t="s">
        <v>8506</v>
      </c>
      <c r="B2340" t="s">
        <v>8507</v>
      </c>
      <c r="E2340" t="b">
        <v>1</v>
      </c>
    </row>
    <row r="2341" spans="1:5">
      <c r="A2341" t="s">
        <v>8508</v>
      </c>
      <c r="B2341" t="s">
        <v>8509</v>
      </c>
      <c r="E2341" t="b">
        <v>1</v>
      </c>
    </row>
    <row r="2342" spans="1:5">
      <c r="A2342" t="s">
        <v>8510</v>
      </c>
      <c r="B2342" t="s">
        <v>8511</v>
      </c>
      <c r="E2342" t="b">
        <v>1</v>
      </c>
    </row>
    <row r="2343" spans="1:5">
      <c r="A2343" t="s">
        <v>8512</v>
      </c>
      <c r="B2343" t="s">
        <v>8513</v>
      </c>
      <c r="E2343" t="b">
        <v>1</v>
      </c>
    </row>
    <row r="2344" spans="1:5">
      <c r="A2344" t="s">
        <v>8514</v>
      </c>
      <c r="B2344" t="s">
        <v>8515</v>
      </c>
      <c r="E2344" t="b">
        <v>1</v>
      </c>
    </row>
    <row r="2345" spans="1:5">
      <c r="A2345" t="s">
        <v>2483</v>
      </c>
      <c r="B2345" t="s">
        <v>8516</v>
      </c>
      <c r="E2345" t="b">
        <v>1</v>
      </c>
    </row>
    <row r="2346" spans="1:5">
      <c r="A2346" t="s">
        <v>8517</v>
      </c>
      <c r="B2346" t="s">
        <v>8518</v>
      </c>
      <c r="E2346" t="b">
        <v>1</v>
      </c>
    </row>
    <row r="2347" spans="1:5">
      <c r="A2347" t="s">
        <v>8519</v>
      </c>
      <c r="B2347" t="s">
        <v>8520</v>
      </c>
      <c r="E2347" t="b">
        <v>1</v>
      </c>
    </row>
    <row r="2348" spans="1:5">
      <c r="A2348" t="s">
        <v>2942</v>
      </c>
      <c r="B2348" t="s">
        <v>8521</v>
      </c>
      <c r="E2348" t="b">
        <v>1</v>
      </c>
    </row>
    <row r="2349" spans="1:5">
      <c r="A2349" t="s">
        <v>8522</v>
      </c>
      <c r="B2349" t="s">
        <v>8523</v>
      </c>
      <c r="E2349" t="b">
        <v>1</v>
      </c>
    </row>
    <row r="2350" spans="1:5">
      <c r="A2350" t="s">
        <v>8524</v>
      </c>
      <c r="B2350" t="s">
        <v>8525</v>
      </c>
      <c r="E2350" t="b">
        <v>1</v>
      </c>
    </row>
    <row r="2351" spans="1:5">
      <c r="A2351" t="s">
        <v>8526</v>
      </c>
      <c r="B2351" t="s">
        <v>8527</v>
      </c>
      <c r="E2351" t="b">
        <v>1</v>
      </c>
    </row>
    <row r="2352" spans="1:5">
      <c r="A2352" t="s">
        <v>1782</v>
      </c>
      <c r="B2352" t="s">
        <v>8528</v>
      </c>
      <c r="E2352" t="b">
        <v>1</v>
      </c>
    </row>
    <row r="2353" spans="1:5">
      <c r="A2353" t="s">
        <v>8529</v>
      </c>
      <c r="B2353" t="s">
        <v>8530</v>
      </c>
      <c r="E2353" t="b">
        <v>1</v>
      </c>
    </row>
    <row r="2354" spans="1:5">
      <c r="A2354" t="s">
        <v>8531</v>
      </c>
      <c r="B2354" t="s">
        <v>8532</v>
      </c>
      <c r="E2354" t="b">
        <v>1</v>
      </c>
    </row>
    <row r="2355" spans="1:5">
      <c r="A2355" t="s">
        <v>8533</v>
      </c>
      <c r="B2355" t="s">
        <v>8534</v>
      </c>
      <c r="E2355" t="b">
        <v>1</v>
      </c>
    </row>
    <row r="2356" spans="1:5">
      <c r="A2356" t="s">
        <v>8535</v>
      </c>
      <c r="B2356" t="s">
        <v>8536</v>
      </c>
      <c r="E2356" t="b">
        <v>1</v>
      </c>
    </row>
    <row r="2357" spans="1:5">
      <c r="A2357" t="s">
        <v>8537</v>
      </c>
      <c r="B2357" t="s">
        <v>8538</v>
      </c>
      <c r="E2357" t="b">
        <v>1</v>
      </c>
    </row>
    <row r="2358" spans="1:5">
      <c r="A2358" t="s">
        <v>8539</v>
      </c>
      <c r="B2358" t="s">
        <v>8540</v>
      </c>
      <c r="E2358" t="b">
        <v>1</v>
      </c>
    </row>
    <row r="2359" spans="1:5">
      <c r="A2359" t="s">
        <v>8541</v>
      </c>
      <c r="B2359" t="s">
        <v>8542</v>
      </c>
      <c r="E2359" t="b">
        <v>1</v>
      </c>
    </row>
    <row r="2360" spans="1:5">
      <c r="A2360" t="s">
        <v>8543</v>
      </c>
      <c r="B2360" t="s">
        <v>8544</v>
      </c>
      <c r="E2360" t="b">
        <v>1</v>
      </c>
    </row>
    <row r="2361" spans="1:5">
      <c r="A2361" t="s">
        <v>8545</v>
      </c>
      <c r="B2361" t="s">
        <v>8546</v>
      </c>
      <c r="E2361" t="b">
        <v>1</v>
      </c>
    </row>
    <row r="2362" spans="1:5">
      <c r="A2362" t="s">
        <v>8547</v>
      </c>
      <c r="B2362" t="s">
        <v>8548</v>
      </c>
      <c r="E2362" t="b">
        <v>1</v>
      </c>
    </row>
    <row r="2363" spans="1:5">
      <c r="A2363" t="s">
        <v>8549</v>
      </c>
      <c r="B2363" t="s">
        <v>8550</v>
      </c>
      <c r="E2363" t="b">
        <v>1</v>
      </c>
    </row>
    <row r="2364" spans="1:5">
      <c r="A2364" t="s">
        <v>8551</v>
      </c>
      <c r="B2364" t="s">
        <v>8552</v>
      </c>
      <c r="E2364" t="b">
        <v>1</v>
      </c>
    </row>
    <row r="2365" spans="1:5">
      <c r="A2365" t="s">
        <v>8553</v>
      </c>
      <c r="B2365" t="s">
        <v>8554</v>
      </c>
      <c r="E2365" t="b">
        <v>1</v>
      </c>
    </row>
    <row r="2366" spans="1:5">
      <c r="A2366" t="s">
        <v>8555</v>
      </c>
      <c r="B2366" t="s">
        <v>8556</v>
      </c>
      <c r="E2366" t="b">
        <v>1</v>
      </c>
    </row>
    <row r="2367" spans="1:5">
      <c r="A2367" t="s">
        <v>8557</v>
      </c>
      <c r="B2367" t="s">
        <v>8558</v>
      </c>
      <c r="E2367" t="b">
        <v>1</v>
      </c>
    </row>
    <row r="2368" spans="1:5">
      <c r="A2368" t="s">
        <v>8559</v>
      </c>
      <c r="B2368" t="s">
        <v>8560</v>
      </c>
      <c r="E2368" t="b">
        <v>1</v>
      </c>
    </row>
    <row r="2369" spans="1:5">
      <c r="A2369" t="s">
        <v>8561</v>
      </c>
      <c r="B2369" t="s">
        <v>8562</v>
      </c>
      <c r="E2369" t="b">
        <v>1</v>
      </c>
    </row>
    <row r="2370" spans="1:5">
      <c r="A2370" t="s">
        <v>8563</v>
      </c>
      <c r="B2370" t="s">
        <v>8564</v>
      </c>
      <c r="E2370" t="b">
        <v>1</v>
      </c>
    </row>
    <row r="2371" spans="1:5">
      <c r="A2371" t="s">
        <v>8565</v>
      </c>
      <c r="B2371" t="s">
        <v>8566</v>
      </c>
      <c r="E2371" t="b">
        <v>1</v>
      </c>
    </row>
    <row r="2372" spans="1:5">
      <c r="A2372" t="s">
        <v>8567</v>
      </c>
      <c r="B2372" t="s">
        <v>8568</v>
      </c>
      <c r="E2372" t="b">
        <v>1</v>
      </c>
    </row>
    <row r="2373" spans="1:5">
      <c r="A2373" t="s">
        <v>8569</v>
      </c>
      <c r="B2373" t="s">
        <v>8570</v>
      </c>
      <c r="E2373" t="b">
        <v>1</v>
      </c>
    </row>
    <row r="2374" spans="1:5">
      <c r="A2374" t="s">
        <v>8571</v>
      </c>
      <c r="B2374" t="s">
        <v>8572</v>
      </c>
      <c r="E2374" t="b">
        <v>1</v>
      </c>
    </row>
    <row r="2375" spans="1:5">
      <c r="A2375" t="s">
        <v>8573</v>
      </c>
      <c r="B2375" t="s">
        <v>8574</v>
      </c>
      <c r="E2375" t="b">
        <v>1</v>
      </c>
    </row>
    <row r="2376" spans="1:5">
      <c r="A2376" t="s">
        <v>8575</v>
      </c>
      <c r="B2376" t="s">
        <v>8576</v>
      </c>
      <c r="E2376" t="b">
        <v>1</v>
      </c>
    </row>
    <row r="2377" spans="1:5">
      <c r="A2377" t="s">
        <v>8577</v>
      </c>
      <c r="B2377" t="s">
        <v>8578</v>
      </c>
      <c r="E2377" t="b">
        <v>1</v>
      </c>
    </row>
    <row r="2378" spans="1:5">
      <c r="A2378" t="s">
        <v>8579</v>
      </c>
      <c r="B2378" t="s">
        <v>8580</v>
      </c>
      <c r="E2378" t="b">
        <v>1</v>
      </c>
    </row>
    <row r="2379" spans="1:5">
      <c r="A2379" t="s">
        <v>8581</v>
      </c>
      <c r="B2379" t="s">
        <v>8582</v>
      </c>
      <c r="E2379" t="b">
        <v>1</v>
      </c>
    </row>
    <row r="2380" spans="1:5">
      <c r="A2380" t="s">
        <v>8583</v>
      </c>
      <c r="B2380" t="s">
        <v>8584</v>
      </c>
      <c r="E2380" t="b">
        <v>1</v>
      </c>
    </row>
    <row r="2381" spans="1:5">
      <c r="A2381" t="s">
        <v>8585</v>
      </c>
      <c r="B2381" t="s">
        <v>8586</v>
      </c>
      <c r="E2381" t="b">
        <v>1</v>
      </c>
    </row>
    <row r="2382" spans="1:5">
      <c r="A2382" t="s">
        <v>8587</v>
      </c>
      <c r="B2382" t="s">
        <v>8588</v>
      </c>
      <c r="E2382" t="b">
        <v>1</v>
      </c>
    </row>
    <row r="2383" spans="1:5">
      <c r="A2383" t="s">
        <v>8589</v>
      </c>
      <c r="B2383" t="s">
        <v>8590</v>
      </c>
      <c r="E2383" t="b">
        <v>1</v>
      </c>
    </row>
    <row r="2384" spans="1:5">
      <c r="A2384" t="s">
        <v>8591</v>
      </c>
      <c r="B2384" t="s">
        <v>8592</v>
      </c>
      <c r="E2384" t="b">
        <v>1</v>
      </c>
    </row>
    <row r="2385" spans="1:5">
      <c r="A2385" t="s">
        <v>8593</v>
      </c>
      <c r="B2385" t="s">
        <v>8594</v>
      </c>
      <c r="E2385" t="b">
        <v>1</v>
      </c>
    </row>
    <row r="2386" spans="1:5">
      <c r="A2386" t="s">
        <v>8595</v>
      </c>
      <c r="B2386" t="s">
        <v>8596</v>
      </c>
      <c r="E2386" t="b">
        <v>1</v>
      </c>
    </row>
    <row r="2387" spans="1:5">
      <c r="A2387" t="s">
        <v>8597</v>
      </c>
      <c r="B2387" t="s">
        <v>8598</v>
      </c>
      <c r="E2387" t="b">
        <v>1</v>
      </c>
    </row>
    <row r="2388" spans="1:5">
      <c r="A2388" t="s">
        <v>8599</v>
      </c>
      <c r="B2388" t="s">
        <v>8600</v>
      </c>
      <c r="E2388" t="b">
        <v>1</v>
      </c>
    </row>
    <row r="2389" spans="1:5">
      <c r="A2389" t="s">
        <v>3221</v>
      </c>
      <c r="B2389" t="s">
        <v>8601</v>
      </c>
      <c r="E2389" t="b">
        <v>1</v>
      </c>
    </row>
    <row r="2390" spans="1:5">
      <c r="A2390" t="s">
        <v>8602</v>
      </c>
      <c r="B2390" t="s">
        <v>8603</v>
      </c>
      <c r="E2390" t="b">
        <v>1</v>
      </c>
    </row>
    <row r="2391" spans="1:5">
      <c r="A2391" t="s">
        <v>8604</v>
      </c>
      <c r="B2391" t="s">
        <v>8605</v>
      </c>
      <c r="E2391" t="b">
        <v>1</v>
      </c>
    </row>
    <row r="2392" spans="1:5">
      <c r="A2392" t="s">
        <v>8606</v>
      </c>
      <c r="B2392" t="s">
        <v>8607</v>
      </c>
      <c r="E2392" t="b">
        <v>1</v>
      </c>
    </row>
    <row r="2393" spans="1:5">
      <c r="A2393" t="s">
        <v>8608</v>
      </c>
      <c r="B2393" t="s">
        <v>8609</v>
      </c>
      <c r="E2393" t="b">
        <v>1</v>
      </c>
    </row>
    <row r="2394" spans="1:5">
      <c r="A2394" t="s">
        <v>8610</v>
      </c>
      <c r="B2394" t="s">
        <v>8611</v>
      </c>
      <c r="E2394" t="b">
        <v>1</v>
      </c>
    </row>
    <row r="2395" spans="1:5">
      <c r="A2395" t="s">
        <v>8612</v>
      </c>
      <c r="B2395" t="s">
        <v>8613</v>
      </c>
      <c r="E2395" t="b">
        <v>1</v>
      </c>
    </row>
    <row r="2396" spans="1:5">
      <c r="A2396" t="s">
        <v>3406</v>
      </c>
      <c r="B2396" t="s">
        <v>8614</v>
      </c>
      <c r="E2396" t="b">
        <v>1</v>
      </c>
    </row>
    <row r="2397" spans="1:5">
      <c r="A2397" t="s">
        <v>3408</v>
      </c>
      <c r="B2397" t="s">
        <v>8615</v>
      </c>
      <c r="E2397" t="b">
        <v>1</v>
      </c>
    </row>
    <row r="2398" spans="1:5">
      <c r="A2398" t="s">
        <v>8616</v>
      </c>
      <c r="B2398" t="s">
        <v>8617</v>
      </c>
      <c r="E2398" t="b">
        <v>1</v>
      </c>
    </row>
    <row r="2399" spans="1:5">
      <c r="A2399" t="s">
        <v>8618</v>
      </c>
      <c r="B2399" t="s">
        <v>8619</v>
      </c>
      <c r="E2399" t="b">
        <v>1</v>
      </c>
    </row>
    <row r="2400" spans="1:5">
      <c r="A2400" t="s">
        <v>3361</v>
      </c>
      <c r="B2400" t="s">
        <v>8620</v>
      </c>
      <c r="E2400" t="b">
        <v>1</v>
      </c>
    </row>
    <row r="2401" spans="1:5">
      <c r="A2401" t="s">
        <v>8621</v>
      </c>
      <c r="B2401" t="s">
        <v>8622</v>
      </c>
      <c r="E2401" t="b">
        <v>1</v>
      </c>
    </row>
    <row r="2402" spans="1:5">
      <c r="A2402" t="s">
        <v>2556</v>
      </c>
      <c r="B2402" t="s">
        <v>8623</v>
      </c>
      <c r="E2402" t="b">
        <v>1</v>
      </c>
    </row>
    <row r="2403" spans="1:5">
      <c r="A2403" t="s">
        <v>8624</v>
      </c>
      <c r="B2403" t="s">
        <v>8625</v>
      </c>
      <c r="E2403" t="b">
        <v>1</v>
      </c>
    </row>
    <row r="2404" spans="1:5">
      <c r="A2404" t="s">
        <v>2405</v>
      </c>
      <c r="B2404" t="s">
        <v>8626</v>
      </c>
      <c r="E2404" t="b">
        <v>1</v>
      </c>
    </row>
    <row r="2405" spans="1:5">
      <c r="A2405" t="s">
        <v>2487</v>
      </c>
      <c r="B2405" t="s">
        <v>8627</v>
      </c>
      <c r="E2405" t="b">
        <v>1</v>
      </c>
    </row>
    <row r="2406" spans="1:5">
      <c r="A2406" t="s">
        <v>8628</v>
      </c>
      <c r="B2406" t="s">
        <v>8629</v>
      </c>
      <c r="E2406" t="b">
        <v>1</v>
      </c>
    </row>
    <row r="2407" spans="1:5">
      <c r="A2407" t="s">
        <v>8630</v>
      </c>
      <c r="B2407" t="s">
        <v>8631</v>
      </c>
      <c r="E2407" t="b">
        <v>1</v>
      </c>
    </row>
    <row r="2408" spans="1:5">
      <c r="A2408" t="s">
        <v>2462</v>
      </c>
      <c r="B2408" t="s">
        <v>8632</v>
      </c>
      <c r="E2408" t="b">
        <v>1</v>
      </c>
    </row>
    <row r="2409" spans="1:5">
      <c r="A2409" t="s">
        <v>2645</v>
      </c>
      <c r="B2409" t="s">
        <v>8633</v>
      </c>
      <c r="E2409" t="b">
        <v>1</v>
      </c>
    </row>
    <row r="2410" spans="1:5">
      <c r="A2410" t="s">
        <v>8634</v>
      </c>
      <c r="B2410" t="s">
        <v>8635</v>
      </c>
      <c r="E2410" t="b">
        <v>1</v>
      </c>
    </row>
    <row r="2411" spans="1:5">
      <c r="A2411" t="s">
        <v>8636</v>
      </c>
      <c r="B2411" t="s">
        <v>8637</v>
      </c>
      <c r="E2411" t="b">
        <v>1</v>
      </c>
    </row>
    <row r="2412" spans="1:5">
      <c r="A2412" t="s">
        <v>8638</v>
      </c>
      <c r="B2412" t="s">
        <v>8639</v>
      </c>
      <c r="E2412" t="b">
        <v>1</v>
      </c>
    </row>
    <row r="2413" spans="1:5">
      <c r="A2413" t="s">
        <v>2572</v>
      </c>
      <c r="B2413" t="s">
        <v>8640</v>
      </c>
      <c r="E2413" t="b">
        <v>1</v>
      </c>
    </row>
    <row r="2414" spans="1:5">
      <c r="A2414" t="s">
        <v>8641</v>
      </c>
      <c r="B2414" t="s">
        <v>8642</v>
      </c>
      <c r="E2414" t="b">
        <v>1</v>
      </c>
    </row>
    <row r="2415" spans="1:5">
      <c r="A2415" t="s">
        <v>8643</v>
      </c>
      <c r="B2415" t="s">
        <v>8644</v>
      </c>
      <c r="E2415" t="b">
        <v>1</v>
      </c>
    </row>
    <row r="2416" spans="1:5">
      <c r="A2416" t="s">
        <v>8645</v>
      </c>
      <c r="B2416" t="s">
        <v>8646</v>
      </c>
      <c r="E2416" t="b">
        <v>1</v>
      </c>
    </row>
    <row r="2417" spans="1:5">
      <c r="A2417" t="s">
        <v>8647</v>
      </c>
      <c r="B2417" t="s">
        <v>8648</v>
      </c>
      <c r="E2417" t="b">
        <v>1</v>
      </c>
    </row>
    <row r="2418" spans="1:5">
      <c r="A2418" t="s">
        <v>8649</v>
      </c>
      <c r="B2418" t="s">
        <v>8650</v>
      </c>
      <c r="E2418" t="b">
        <v>1</v>
      </c>
    </row>
    <row r="2419" spans="1:5">
      <c r="A2419" t="s">
        <v>2501</v>
      </c>
      <c r="B2419" t="s">
        <v>8651</v>
      </c>
      <c r="E2419" t="b">
        <v>1</v>
      </c>
    </row>
    <row r="2420" spans="1:5">
      <c r="A2420" t="s">
        <v>8652</v>
      </c>
      <c r="B2420" t="s">
        <v>8653</v>
      </c>
      <c r="E2420" t="b">
        <v>1</v>
      </c>
    </row>
    <row r="2421" spans="1:5">
      <c r="A2421" t="s">
        <v>8654</v>
      </c>
      <c r="B2421" t="s">
        <v>8655</v>
      </c>
      <c r="E2421" t="b">
        <v>1</v>
      </c>
    </row>
    <row r="2422" spans="1:5">
      <c r="A2422" t="s">
        <v>8656</v>
      </c>
      <c r="B2422" t="s">
        <v>8657</v>
      </c>
      <c r="E2422" t="b">
        <v>1</v>
      </c>
    </row>
    <row r="2423" spans="1:5">
      <c r="A2423" t="s">
        <v>8658</v>
      </c>
      <c r="B2423" t="s">
        <v>8659</v>
      </c>
      <c r="E2423" t="b">
        <v>1</v>
      </c>
    </row>
    <row r="2424" spans="1:5">
      <c r="A2424" t="s">
        <v>8660</v>
      </c>
      <c r="B2424" t="s">
        <v>8661</v>
      </c>
      <c r="E2424" t="b">
        <v>1</v>
      </c>
    </row>
    <row r="2425" spans="1:5">
      <c r="A2425" t="s">
        <v>8662</v>
      </c>
      <c r="B2425" t="s">
        <v>8663</v>
      </c>
      <c r="E2425" t="b">
        <v>1</v>
      </c>
    </row>
    <row r="2426" spans="1:5">
      <c r="A2426" t="s">
        <v>8664</v>
      </c>
      <c r="B2426" t="s">
        <v>8665</v>
      </c>
      <c r="E2426" t="b">
        <v>1</v>
      </c>
    </row>
    <row r="2427" spans="1:5">
      <c r="A2427" t="s">
        <v>8666</v>
      </c>
      <c r="B2427" t="s">
        <v>8667</v>
      </c>
      <c r="E2427" t="b">
        <v>1</v>
      </c>
    </row>
    <row r="2428" spans="1:5">
      <c r="A2428" t="s">
        <v>8668</v>
      </c>
      <c r="B2428" t="s">
        <v>8669</v>
      </c>
      <c r="E2428" t="b">
        <v>1</v>
      </c>
    </row>
    <row r="2429" spans="1:5">
      <c r="A2429" t="s">
        <v>8670</v>
      </c>
      <c r="B2429" t="s">
        <v>8671</v>
      </c>
      <c r="E2429" t="b">
        <v>1</v>
      </c>
    </row>
    <row r="2430" spans="1:5">
      <c r="A2430" t="s">
        <v>8672</v>
      </c>
      <c r="B2430" t="s">
        <v>8673</v>
      </c>
      <c r="E2430" t="b">
        <v>1</v>
      </c>
    </row>
    <row r="2431" spans="1:5">
      <c r="A2431" t="s">
        <v>8674</v>
      </c>
      <c r="B2431" t="s">
        <v>8675</v>
      </c>
      <c r="E2431" t="b">
        <v>1</v>
      </c>
    </row>
    <row r="2432" spans="1:5">
      <c r="A2432" t="s">
        <v>8676</v>
      </c>
      <c r="B2432" t="s">
        <v>8677</v>
      </c>
      <c r="E2432" t="b">
        <v>1</v>
      </c>
    </row>
    <row r="2433" spans="1:5">
      <c r="A2433" t="s">
        <v>8678</v>
      </c>
      <c r="B2433" t="s">
        <v>8679</v>
      </c>
      <c r="E2433" t="b">
        <v>1</v>
      </c>
    </row>
    <row r="2434" spans="1:5">
      <c r="A2434" t="s">
        <v>8680</v>
      </c>
      <c r="B2434" t="s">
        <v>8681</v>
      </c>
      <c r="E2434" t="b">
        <v>1</v>
      </c>
    </row>
    <row r="2435" spans="1:5">
      <c r="A2435" t="s">
        <v>8682</v>
      </c>
      <c r="B2435" t="s">
        <v>8683</v>
      </c>
      <c r="E2435" t="b">
        <v>1</v>
      </c>
    </row>
    <row r="2436" spans="1:5">
      <c r="A2436" t="s">
        <v>8684</v>
      </c>
      <c r="B2436" t="s">
        <v>8685</v>
      </c>
      <c r="E2436" t="b">
        <v>1</v>
      </c>
    </row>
    <row r="2437" spans="1:5">
      <c r="A2437" t="s">
        <v>8686</v>
      </c>
      <c r="B2437" t="s">
        <v>8687</v>
      </c>
      <c r="E2437" t="b">
        <v>1</v>
      </c>
    </row>
    <row r="2438" spans="1:5">
      <c r="A2438" t="s">
        <v>8688</v>
      </c>
      <c r="B2438" t="s">
        <v>8689</v>
      </c>
      <c r="E2438" t="b">
        <v>1</v>
      </c>
    </row>
    <row r="2439" spans="1:5">
      <c r="A2439" t="s">
        <v>8690</v>
      </c>
      <c r="B2439" t="s">
        <v>8691</v>
      </c>
      <c r="E2439" t="b">
        <v>1</v>
      </c>
    </row>
    <row r="2440" spans="1:5">
      <c r="A2440" t="s">
        <v>8692</v>
      </c>
      <c r="B2440" t="s">
        <v>8693</v>
      </c>
      <c r="E2440" t="b">
        <v>1</v>
      </c>
    </row>
    <row r="2441" spans="1:5">
      <c r="A2441" t="s">
        <v>2901</v>
      </c>
      <c r="B2441" t="s">
        <v>8694</v>
      </c>
      <c r="E2441" t="b">
        <v>1</v>
      </c>
    </row>
    <row r="2442" spans="1:5">
      <c r="A2442" t="s">
        <v>2629</v>
      </c>
      <c r="B2442" t="s">
        <v>8695</v>
      </c>
      <c r="E2442" t="b">
        <v>1</v>
      </c>
    </row>
    <row r="2443" spans="1:5">
      <c r="A2443" t="s">
        <v>2906</v>
      </c>
      <c r="B2443" t="s">
        <v>8696</v>
      </c>
      <c r="E2443" t="b">
        <v>1</v>
      </c>
    </row>
    <row r="2444" spans="1:5">
      <c r="A2444" t="s">
        <v>8697</v>
      </c>
      <c r="B2444" t="s">
        <v>8698</v>
      </c>
      <c r="E2444" t="b">
        <v>1</v>
      </c>
    </row>
    <row r="2445" spans="1:5">
      <c r="A2445" t="s">
        <v>8699</v>
      </c>
      <c r="B2445" t="s">
        <v>8700</v>
      </c>
      <c r="E2445" t="b">
        <v>1</v>
      </c>
    </row>
    <row r="2446" spans="1:5">
      <c r="A2446" t="s">
        <v>2495</v>
      </c>
      <c r="B2446" t="s">
        <v>8701</v>
      </c>
      <c r="E2446" t="b">
        <v>1</v>
      </c>
    </row>
    <row r="2447" spans="1:5">
      <c r="A2447" t="s">
        <v>8702</v>
      </c>
      <c r="B2447" t="s">
        <v>8703</v>
      </c>
      <c r="E2447" t="b">
        <v>1</v>
      </c>
    </row>
    <row r="2448" spans="1:5">
      <c r="A2448" t="s">
        <v>8704</v>
      </c>
      <c r="B2448" t="s">
        <v>8705</v>
      </c>
      <c r="E2448" t="b">
        <v>1</v>
      </c>
    </row>
    <row r="2449" spans="1:5">
      <c r="A2449" t="s">
        <v>8706</v>
      </c>
      <c r="B2449" t="s">
        <v>8707</v>
      </c>
      <c r="E2449" t="b">
        <v>1</v>
      </c>
    </row>
    <row r="2450" spans="1:5">
      <c r="A2450" t="s">
        <v>1493</v>
      </c>
      <c r="B2450" t="s">
        <v>8708</v>
      </c>
      <c r="E2450" t="b">
        <v>1</v>
      </c>
    </row>
    <row r="2451" spans="1:5">
      <c r="A2451" t="s">
        <v>2346</v>
      </c>
      <c r="B2451" t="s">
        <v>8709</v>
      </c>
      <c r="E2451" t="b">
        <v>1</v>
      </c>
    </row>
    <row r="2452" spans="1:5">
      <c r="A2452" t="s">
        <v>8710</v>
      </c>
      <c r="B2452" t="s">
        <v>8711</v>
      </c>
      <c r="E2452" t="b">
        <v>1</v>
      </c>
    </row>
    <row r="2453" spans="1:5">
      <c r="A2453" t="s">
        <v>1303</v>
      </c>
      <c r="B2453" t="s">
        <v>8712</v>
      </c>
      <c r="E2453" t="b">
        <v>1</v>
      </c>
    </row>
    <row r="2454" spans="1:5">
      <c r="A2454" t="s">
        <v>8713</v>
      </c>
      <c r="B2454" t="s">
        <v>8714</v>
      </c>
      <c r="E2454" t="b">
        <v>1</v>
      </c>
    </row>
    <row r="2455" spans="1:5">
      <c r="A2455" t="s">
        <v>8715</v>
      </c>
      <c r="B2455" t="s">
        <v>8716</v>
      </c>
      <c r="E2455" t="b">
        <v>1</v>
      </c>
    </row>
    <row r="2456" spans="1:5">
      <c r="A2456" t="s">
        <v>2335</v>
      </c>
      <c r="B2456" t="s">
        <v>8717</v>
      </c>
      <c r="E2456" t="b">
        <v>1</v>
      </c>
    </row>
    <row r="2457" spans="1:5">
      <c r="A2457" t="s">
        <v>2918</v>
      </c>
      <c r="B2457" t="s">
        <v>8718</v>
      </c>
      <c r="E2457" t="b">
        <v>1</v>
      </c>
    </row>
    <row r="2458" spans="1:5">
      <c r="A2458" t="s">
        <v>8719</v>
      </c>
      <c r="B2458" t="s">
        <v>8720</v>
      </c>
      <c r="E2458" t="b">
        <v>1</v>
      </c>
    </row>
    <row r="2459" spans="1:5">
      <c r="A2459" t="s">
        <v>8721</v>
      </c>
      <c r="B2459" t="s">
        <v>8722</v>
      </c>
      <c r="E2459" t="b">
        <v>1</v>
      </c>
    </row>
    <row r="2460" spans="1:5">
      <c r="A2460" t="s">
        <v>8723</v>
      </c>
      <c r="B2460" t="s">
        <v>8724</v>
      </c>
      <c r="E2460" t="b">
        <v>1</v>
      </c>
    </row>
    <row r="2461" spans="1:5">
      <c r="A2461" t="s">
        <v>8725</v>
      </c>
      <c r="B2461" t="s">
        <v>8726</v>
      </c>
      <c r="E2461" t="b">
        <v>1</v>
      </c>
    </row>
    <row r="2462" spans="1:5">
      <c r="A2462" t="s">
        <v>8727</v>
      </c>
      <c r="B2462" t="s">
        <v>8728</v>
      </c>
      <c r="E2462" t="b">
        <v>1</v>
      </c>
    </row>
    <row r="2463" spans="1:5">
      <c r="A2463" t="s">
        <v>8729</v>
      </c>
      <c r="B2463" t="s">
        <v>8730</v>
      </c>
      <c r="E2463" t="b">
        <v>1</v>
      </c>
    </row>
    <row r="2464" spans="1:5">
      <c r="A2464" t="s">
        <v>8731</v>
      </c>
      <c r="B2464" t="s">
        <v>8732</v>
      </c>
      <c r="E2464" t="b">
        <v>1</v>
      </c>
    </row>
    <row r="2465" spans="1:5">
      <c r="A2465" t="s">
        <v>8733</v>
      </c>
      <c r="B2465" t="s">
        <v>8734</v>
      </c>
      <c r="E2465" t="b">
        <v>1</v>
      </c>
    </row>
    <row r="2466" spans="1:5">
      <c r="A2466" t="s">
        <v>8735</v>
      </c>
      <c r="B2466" t="s">
        <v>8736</v>
      </c>
      <c r="E2466" t="b">
        <v>1</v>
      </c>
    </row>
    <row r="2467" spans="1:5">
      <c r="A2467" t="s">
        <v>8737</v>
      </c>
      <c r="B2467" t="s">
        <v>8738</v>
      </c>
      <c r="E2467" t="b">
        <v>1</v>
      </c>
    </row>
    <row r="2468" spans="1:5">
      <c r="A2468" t="s">
        <v>8739</v>
      </c>
      <c r="B2468" t="s">
        <v>8740</v>
      </c>
      <c r="E2468" t="b">
        <v>1</v>
      </c>
    </row>
    <row r="2469" spans="1:5">
      <c r="A2469" t="s">
        <v>8741</v>
      </c>
      <c r="B2469" t="s">
        <v>8742</v>
      </c>
      <c r="E2469" t="b">
        <v>1</v>
      </c>
    </row>
    <row r="2470" spans="1:5">
      <c r="A2470" t="s">
        <v>8743</v>
      </c>
      <c r="B2470" t="s">
        <v>8744</v>
      </c>
      <c r="E2470" t="b">
        <v>1</v>
      </c>
    </row>
    <row r="2471" spans="1:5">
      <c r="A2471" t="s">
        <v>8745</v>
      </c>
      <c r="B2471" t="s">
        <v>8746</v>
      </c>
      <c r="E2471" t="b">
        <v>1</v>
      </c>
    </row>
    <row r="2472" spans="1:5">
      <c r="A2472" t="s">
        <v>8747</v>
      </c>
      <c r="B2472" t="s">
        <v>8748</v>
      </c>
      <c r="E2472" t="b">
        <v>1</v>
      </c>
    </row>
    <row r="2473" spans="1:5">
      <c r="A2473" t="s">
        <v>8749</v>
      </c>
      <c r="B2473" t="s">
        <v>8750</v>
      </c>
      <c r="E2473" t="b">
        <v>1</v>
      </c>
    </row>
    <row r="2474" spans="1:5">
      <c r="A2474" t="s">
        <v>8751</v>
      </c>
      <c r="B2474" t="s">
        <v>8752</v>
      </c>
      <c r="E2474" t="b">
        <v>1</v>
      </c>
    </row>
    <row r="2475" spans="1:5">
      <c r="A2475" t="s">
        <v>8753</v>
      </c>
      <c r="B2475" t="s">
        <v>8754</v>
      </c>
      <c r="E2475" t="b">
        <v>1</v>
      </c>
    </row>
    <row r="2476" spans="1:5">
      <c r="A2476" t="s">
        <v>2491</v>
      </c>
      <c r="B2476" t="s">
        <v>8755</v>
      </c>
      <c r="E2476" t="b">
        <v>1</v>
      </c>
    </row>
    <row r="2477" spans="1:5">
      <c r="A2477" t="s">
        <v>8756</v>
      </c>
      <c r="B2477" t="s">
        <v>8757</v>
      </c>
      <c r="E2477" t="b">
        <v>1</v>
      </c>
    </row>
    <row r="2478" spans="1:5">
      <c r="A2478" t="s">
        <v>2441</v>
      </c>
      <c r="B2478" t="s">
        <v>8758</v>
      </c>
      <c r="E2478" t="b">
        <v>1</v>
      </c>
    </row>
    <row r="2479" spans="1:5">
      <c r="A2479" t="s">
        <v>8759</v>
      </c>
      <c r="B2479" t="s">
        <v>8760</v>
      </c>
      <c r="E2479" t="b">
        <v>1</v>
      </c>
    </row>
    <row r="2480" spans="1:5">
      <c r="A2480" t="s">
        <v>8761</v>
      </c>
      <c r="B2480" t="s">
        <v>8762</v>
      </c>
      <c r="E2480" t="b">
        <v>1</v>
      </c>
    </row>
    <row r="2481" spans="1:5">
      <c r="A2481" t="s">
        <v>8763</v>
      </c>
      <c r="B2481" t="s">
        <v>8764</v>
      </c>
      <c r="E2481" t="b">
        <v>1</v>
      </c>
    </row>
    <row r="2482" spans="1:5">
      <c r="A2482" t="s">
        <v>1341</v>
      </c>
      <c r="B2482" t="s">
        <v>8765</v>
      </c>
      <c r="E2482" t="b">
        <v>1</v>
      </c>
    </row>
    <row r="2483" spans="1:5">
      <c r="A2483" t="s">
        <v>1731</v>
      </c>
      <c r="B2483" t="s">
        <v>8766</v>
      </c>
      <c r="E2483" t="b">
        <v>1</v>
      </c>
    </row>
    <row r="2484" spans="1:5">
      <c r="A2484" t="s">
        <v>8767</v>
      </c>
      <c r="B2484" t="s">
        <v>8768</v>
      </c>
      <c r="E2484" t="b">
        <v>1</v>
      </c>
    </row>
    <row r="2485" spans="1:5">
      <c r="A2485" t="s">
        <v>8769</v>
      </c>
      <c r="B2485" t="s">
        <v>8770</v>
      </c>
      <c r="E2485" t="b">
        <v>1</v>
      </c>
    </row>
    <row r="2486" spans="1:5">
      <c r="A2486" t="s">
        <v>2510</v>
      </c>
      <c r="B2486" t="s">
        <v>8771</v>
      </c>
      <c r="E2486" t="b">
        <v>1</v>
      </c>
    </row>
    <row r="2487" spans="1:5">
      <c r="A2487" t="s">
        <v>2511</v>
      </c>
      <c r="B2487" t="s">
        <v>8772</v>
      </c>
      <c r="E2487"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9EBB3-442E-46E4-9091-2ABCE789C0A6}">
  <dimension ref="A1:B3"/>
  <sheetViews>
    <sheetView workbookViewId="0"/>
  </sheetViews>
  <sheetFormatPr defaultRowHeight="15"/>
  <sheetData>
    <row r="1" spans="1:2">
      <c r="A1" t="s">
        <v>8773</v>
      </c>
      <c r="B1" s="23">
        <v>45840</v>
      </c>
    </row>
    <row r="2" spans="1:2">
      <c r="A2" t="s">
        <v>8774</v>
      </c>
      <c r="B2" t="s">
        <v>3879</v>
      </c>
    </row>
    <row r="3" spans="1:2">
      <c r="A3" t="s">
        <v>8775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59B4FB-3F27-47FF-AF31-C8FB959FFFA3}"/>
</file>

<file path=customXml/itemProps2.xml><?xml version="1.0" encoding="utf-8"?>
<ds:datastoreItem xmlns:ds="http://schemas.openxmlformats.org/officeDocument/2006/customXml" ds:itemID="{C0CDFA27-965A-4F69-8133-380F1C148631}"/>
</file>

<file path=customXml/itemProps3.xml><?xml version="1.0" encoding="utf-8"?>
<ds:datastoreItem xmlns:ds="http://schemas.openxmlformats.org/officeDocument/2006/customXml" ds:itemID="{061DEE83-287A-44BD-BA8A-5A92CB074B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Karelia Gonzalez</cp:lastModifiedBy>
  <cp:revision/>
  <dcterms:created xsi:type="dcterms:W3CDTF">2025-07-02T08:13:57Z</dcterms:created>
  <dcterms:modified xsi:type="dcterms:W3CDTF">2025-07-04T02:34:35Z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